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gnum marzpetarsn 2025\2026\taracqayin\շինարարություն 2 պարտեզների\ծավալաթերթ նախահաշիվ\"/>
    </mc:Choice>
  </mc:AlternateContent>
  <bookViews>
    <workbookView xWindow="-120" yWindow="-120" windowWidth="29040" windowHeight="15720" tabRatio="852" firstSheet="5" activeTab="5"/>
  </bookViews>
  <sheets>
    <sheet name="Caval miavor gnerov" sheetId="135" state="hidden" r:id="rId1"/>
    <sheet name="Caval ռուս" sheetId="162" state="hidden" r:id="rId2"/>
    <sheet name="Caval miavor gnerov (2)" sheetId="156" state="hidden" r:id="rId3"/>
    <sheet name="Ֆորմա1" sheetId="172" state="hidden" r:id="rId4"/>
    <sheet name="07.2025թ." sheetId="173" state="hidden" r:id="rId5"/>
    <sheet name="Ծավալաթերթ (2)" sheetId="177" r:id="rId6"/>
    <sheet name="Ծավալաթերթ ռուս. (2)" sheetId="178" r:id="rId7"/>
    <sheet name="ֆորմա 1" sheetId="163" state="hidden" r:id="rId8"/>
  </sheets>
  <definedNames>
    <definedName name="_xlnm._FilterDatabase" localSheetId="2" hidden="1">'Caval miavor gnerov (2)'!$A$1:$F$4438</definedName>
    <definedName name="_xlnm._FilterDatabase" localSheetId="6" hidden="1">'Ծավալաթերթ ռուս. (2)'!$A$1:$T$275</definedName>
    <definedName name="_xlnm._FilterDatabase" localSheetId="7" hidden="1">'ֆորմա 1'!$A$1:$F$3785</definedName>
    <definedName name="_xlnm._FilterDatabase" localSheetId="3" hidden="1">Ֆորմա1!$A$1:$F$260</definedName>
    <definedName name="A">#REF!</definedName>
    <definedName name="AAA" localSheetId="5">#REF!</definedName>
    <definedName name="AAA" localSheetId="6">#REF!</definedName>
    <definedName name="AAA" localSheetId="3">#REF!</definedName>
    <definedName name="AAA">#REF!</definedName>
    <definedName name="f0" localSheetId="5">#REF!</definedName>
    <definedName name="f0" localSheetId="6">#REF!</definedName>
    <definedName name="f0" localSheetId="3">#REF!</definedName>
    <definedName name="f0">#REF!</definedName>
    <definedName name="f00" localSheetId="5">#REF!</definedName>
    <definedName name="f00" localSheetId="6">#REF!</definedName>
    <definedName name="f00" localSheetId="3">#REF!</definedName>
    <definedName name="f00">#REF!</definedName>
    <definedName name="mexan" localSheetId="5">#REF!</definedName>
    <definedName name="mexan" localSheetId="6">#REF!</definedName>
    <definedName name="mexan" localSheetId="3">#REF!</definedName>
    <definedName name="mexan">#REF!</definedName>
    <definedName name="mmm" localSheetId="5">#REF!</definedName>
    <definedName name="mmm" localSheetId="6">#REF!</definedName>
    <definedName name="mmm" localSheetId="3">#REF!</definedName>
    <definedName name="mmm">#REF!</definedName>
    <definedName name="ааа" localSheetId="5">#REF!</definedName>
    <definedName name="ааа" localSheetId="6">#REF!</definedName>
    <definedName name="ааа" localSheetId="3">#REF!</definedName>
    <definedName name="ааа">#REF!</definedName>
    <definedName name="АЕР" localSheetId="5">#REF!</definedName>
    <definedName name="АЕР" localSheetId="6">#REF!</definedName>
    <definedName name="АЕР" localSheetId="3">#REF!</definedName>
    <definedName name="АЕР">#REF!</definedName>
    <definedName name="_xlnm.Print_Titles" localSheetId="0">'Caval miavor gnerov'!$7:$7</definedName>
    <definedName name="_xlnm.Print_Titles" localSheetId="2">'Caval miavor gnerov (2)'!$6:$6</definedName>
    <definedName name="_xlnm.Print_Titles" localSheetId="1">'Caval ռուս'!$7:$7</definedName>
    <definedName name="_xlnm.Print_Titles" localSheetId="5">'Ծավալաթերթ (2)'!#REF!</definedName>
    <definedName name="_xlnm.Print_Titles" localSheetId="6">'Ծավալաթերթ ռուս. (2)'!$8:$8</definedName>
    <definedName name="_xlnm.Print_Titles" localSheetId="7">'ֆորմա 1'!$6:$6</definedName>
    <definedName name="_xlnm.Print_Titles" localSheetId="3">Ֆորմա1!$7:$7</definedName>
    <definedName name="мм" localSheetId="5">#REF!</definedName>
    <definedName name="мм" localSheetId="6">#REF!</definedName>
    <definedName name="мм" localSheetId="3">#REF!</definedName>
    <definedName name="мм">#REF!</definedName>
    <definedName name="ммм" localSheetId="5">#REF!</definedName>
    <definedName name="ммм" localSheetId="6">#REF!</definedName>
    <definedName name="ммм" localSheetId="3">#REF!</definedName>
    <definedName name="ммм">#REF!</definedName>
    <definedName name="_xlnm.Print_Area" localSheetId="0">'Caval miavor gnerov'!$A$1:$M$4670</definedName>
    <definedName name="_xlnm.Print_Area" localSheetId="2">'Caval miavor gnerov (2)'!$A$1:$F$322</definedName>
    <definedName name="_xlnm.Print_Area" localSheetId="1">'Caval ռուս'!$A$1:$M$4670</definedName>
    <definedName name="_xlnm.Print_Area" localSheetId="5">'Ծավալաթերթ (2)'!$A$1:$D$259</definedName>
    <definedName name="_xlnm.Print_Area" localSheetId="6">'Ծավալաթերթ ռուս. (2)'!$A$1:$T$269</definedName>
    <definedName name="_xlnm.Print_Area" localSheetId="7">'ֆորմա 1'!$A$1:$F$246</definedName>
    <definedName name="_xlnm.Print_Area" localSheetId="3">Ֆորմա1!$A$1:$F$251</definedName>
  </definedNames>
  <calcPr calcId="162913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6" i="173" l="1"/>
  <c r="I741" i="173" l="1"/>
  <c r="H781" i="173"/>
  <c r="H275" i="173" l="1"/>
  <c r="J274" i="173"/>
  <c r="I274" i="173"/>
  <c r="H274" i="173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O637" i="162" l="1"/>
  <c r="O636" i="162"/>
  <c r="O635" i="162"/>
  <c r="O634" i="162"/>
  <c r="O633" i="162"/>
  <c r="Q633" i="162" s="1"/>
  <c r="J633" i="162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L3" i="162" l="1"/>
  <c r="L1213" i="162" s="1"/>
  <c r="G1213" i="162" s="1"/>
  <c r="H1213" i="162" s="1"/>
  <c r="L3" i="135"/>
  <c r="L388" i="135" s="1"/>
  <c r="G388" i="135" s="1"/>
  <c r="H388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L728" i="135" l="1"/>
  <c r="G728" i="135" s="1"/>
  <c r="H728" i="135" s="1"/>
  <c r="L4233" i="135"/>
  <c r="G4233" i="135" s="1"/>
  <c r="H4233" i="135" s="1"/>
  <c r="L3093" i="135"/>
  <c r="G3093" i="135" s="1"/>
  <c r="H3093" i="135" s="1"/>
  <c r="L4178" i="135"/>
  <c r="G4178" i="135" s="1"/>
  <c r="H4178" i="135" s="1"/>
  <c r="L4623" i="135"/>
  <c r="G4623" i="135" s="1"/>
  <c r="H4623" i="135" s="1"/>
  <c r="L4373" i="135"/>
  <c r="G4373" i="135" s="1"/>
  <c r="H4373" i="135" s="1"/>
  <c r="L2113" i="135"/>
  <c r="G2113" i="135" s="1"/>
  <c r="H2113" i="135" s="1"/>
  <c r="L1708" i="135"/>
  <c r="G1708" i="135" s="1"/>
  <c r="H1708" i="135" s="1"/>
  <c r="L1388" i="135"/>
  <c r="G1388" i="135" s="1"/>
  <c r="H1388" i="135" s="1"/>
  <c r="L2393" i="135"/>
  <c r="G2393" i="135" s="1"/>
  <c r="H2393" i="135" s="1"/>
  <c r="L48" i="135"/>
  <c r="G48" i="135" s="1"/>
  <c r="H48" i="135" s="1"/>
  <c r="L2713" i="135"/>
  <c r="G2713" i="135" s="1"/>
  <c r="H2713" i="135" s="1"/>
  <c r="L2273" i="135"/>
  <c r="G2273" i="135" s="1"/>
  <c r="H2273" i="135" s="1"/>
  <c r="L1308" i="135"/>
  <c r="G1308" i="135" s="1"/>
  <c r="H1308" i="135" s="1"/>
  <c r="L1713" i="162"/>
  <c r="G1713" i="162" s="1"/>
  <c r="H1713" i="162" s="1"/>
  <c r="L2773" i="135"/>
  <c r="G2773" i="135" s="1"/>
  <c r="H2773" i="135" s="1"/>
  <c r="L3608" i="135"/>
  <c r="G3608" i="135" s="1"/>
  <c r="H3608" i="135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H4663" i="162" l="1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N4668" i="162" l="1"/>
  <c r="O4668" i="162" s="1"/>
  <c r="T6" i="162" s="1"/>
  <c r="N4668" i="135"/>
  <c r="O4668" i="135" s="1"/>
  <c r="T6" i="135" s="1"/>
</calcChain>
</file>

<file path=xl/comments1.xml><?xml version="1.0" encoding="utf-8"?>
<comments xmlns="http://schemas.openxmlformats.org/spreadsheetml/2006/main">
  <authors>
    <author>Автор</author>
  </authors>
  <commentList>
    <comment ref="E1389" authorId="0" shapeId="0">
      <text/>
    </comment>
  </commentList>
</comments>
</file>

<file path=xl/sharedStrings.xml><?xml version="1.0" encoding="utf-8"?>
<sst xmlns="http://schemas.openxmlformats.org/spreadsheetml/2006/main" count="12140" uniqueCount="3665">
  <si>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</si>
  <si>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</si>
  <si>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</si>
  <si>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</si>
  <si>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</si>
  <si>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</si>
  <si>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</si>
  <si>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</si>
  <si>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</si>
  <si>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</si>
  <si>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</si>
  <si>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</si>
  <si>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</si>
  <si>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</si>
  <si>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</si>
  <si>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</si>
  <si>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</si>
  <si>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</si>
  <si>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</si>
  <si>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</si>
  <si>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</si>
  <si>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</si>
  <si>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</si>
  <si>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</si>
  <si>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</si>
  <si>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</si>
  <si>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</si>
  <si>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</si>
  <si>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</si>
  <si>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</si>
  <si>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</si>
  <si>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</si>
  <si>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</si>
  <si>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</si>
  <si>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</si>
  <si>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</si>
  <si>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</si>
  <si>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գաջ</t>
  </si>
  <si>
    <t>P13-133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</si>
  <si>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</si>
  <si>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</si>
  <si>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</si>
  <si>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</si>
  <si>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</si>
  <si>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</si>
  <si>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</si>
  <si>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</si>
  <si>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</si>
  <si>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</si>
  <si>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</si>
  <si>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</si>
  <si>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</si>
  <si>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</si>
  <si>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</si>
  <si>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</si>
  <si>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</si>
  <si>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</si>
  <si>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</si>
  <si>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</si>
  <si>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</si>
  <si>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</si>
  <si>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</si>
  <si>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</si>
  <si>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</si>
  <si>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</si>
  <si>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</si>
  <si>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</si>
  <si>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</si>
  <si>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</si>
  <si>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</si>
  <si>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</si>
  <si>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</si>
  <si>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</si>
  <si>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</si>
  <si>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</si>
  <si>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Այդ թվում՝</t>
  </si>
  <si>
    <t>Հիմնավորումը</t>
  </si>
  <si>
    <t>Ծավալը</t>
  </si>
  <si>
    <t>1 միավորի ընդհանուր արժեքը /1000դր/</t>
  </si>
  <si>
    <t>Ընդհանուր արժեքը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</si>
  <si>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</si>
  <si>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</si>
  <si>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</si>
  <si>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E11-55           11-56         գ=2</t>
  </si>
  <si>
    <t xml:space="preserve">30մմ հաստությամբ ց/ավազե հարթեցնող շերտ 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</si>
  <si>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</si>
  <si>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</si>
  <si>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</si>
  <si>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</si>
  <si>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</si>
  <si>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</si>
  <si>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</si>
  <si>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</si>
  <si>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</si>
  <si>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</si>
  <si>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</si>
  <si>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</si>
  <si>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</si>
  <si>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</si>
  <si>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</si>
  <si>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</si>
  <si>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</si>
  <si>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</si>
  <si>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</si>
  <si>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</si>
  <si>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</si>
  <si>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</si>
  <si>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</si>
  <si>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</si>
  <si>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</si>
  <si>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</si>
  <si>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</si>
  <si>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</si>
  <si>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</si>
  <si>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</si>
  <si>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</si>
  <si>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</si>
  <si>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</si>
  <si>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</si>
  <si>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</si>
  <si>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</si>
  <si>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</si>
  <si>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</si>
  <si>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</si>
  <si>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</si>
  <si>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</si>
  <si>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</si>
  <si>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</si>
  <si>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</si>
  <si>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</si>
  <si>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</si>
  <si>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</si>
  <si>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</si>
  <si>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</si>
  <si>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</si>
  <si>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</si>
  <si>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</si>
  <si>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</si>
  <si>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</si>
  <si>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</si>
  <si>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</si>
  <si>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</si>
  <si>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</si>
  <si>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</si>
  <si>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</si>
  <si>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</si>
  <si>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</si>
  <si>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</si>
  <si>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</si>
  <si>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</si>
  <si>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</si>
  <si>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</si>
  <si>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</si>
  <si>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</si>
  <si>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</si>
  <si>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</si>
  <si>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</si>
  <si>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</si>
  <si>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</si>
  <si>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</si>
  <si>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</si>
  <si>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</si>
  <si>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</si>
  <si>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</si>
  <si>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</si>
  <si>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</si>
  <si>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</si>
  <si>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</si>
  <si>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</si>
  <si>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</si>
  <si>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</si>
  <si>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</si>
  <si>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</si>
  <si>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</si>
  <si>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</si>
  <si>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</si>
  <si>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</si>
  <si>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</si>
  <si>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</si>
  <si>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</si>
  <si>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</si>
  <si>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</si>
  <si>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</si>
  <si>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</si>
  <si>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</si>
  <si>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</si>
  <si>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</si>
  <si>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</si>
  <si>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</si>
  <si>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</si>
  <si>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</si>
  <si>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</si>
  <si>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</si>
  <si>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</si>
  <si>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</si>
  <si>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</si>
  <si>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</si>
  <si>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</si>
  <si>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</si>
  <si>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</si>
  <si>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</si>
  <si>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</si>
  <si>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</si>
  <si>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</si>
  <si>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</si>
  <si>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</si>
  <si>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</si>
  <si>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</si>
  <si>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</si>
  <si>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</si>
  <si>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</si>
  <si>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</si>
  <si>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</si>
  <si>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</si>
  <si>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</si>
  <si>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</si>
  <si>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</si>
  <si>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</si>
  <si>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</si>
  <si>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</si>
  <si>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</si>
  <si>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</si>
  <si>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</si>
  <si>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</si>
  <si>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</si>
  <si>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</si>
  <si>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</si>
  <si>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</si>
  <si>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</si>
  <si>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</si>
  <si>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</si>
  <si>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</si>
  <si>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</si>
  <si>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</si>
  <si>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</si>
  <si>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</si>
  <si>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</si>
  <si>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</si>
  <si>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</si>
  <si>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</si>
  <si>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</si>
  <si>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</si>
  <si>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</si>
  <si>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</si>
  <si>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</si>
  <si>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</si>
  <si>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</si>
  <si>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</si>
  <si>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</si>
  <si>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</si>
  <si>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</si>
  <si>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</si>
  <si>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</si>
  <si>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</si>
  <si>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</si>
  <si>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</si>
  <si>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</si>
  <si>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</si>
  <si>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</si>
  <si>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</si>
  <si>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</si>
  <si>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</si>
  <si>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</si>
  <si>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</si>
  <si>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</si>
  <si>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</si>
  <si>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</si>
  <si>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</si>
  <si>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</si>
  <si>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</si>
  <si>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</si>
  <si>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</si>
  <si>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</si>
  <si>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</si>
  <si>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</si>
  <si>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</si>
  <si>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</si>
  <si>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</si>
  <si>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</si>
  <si>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</si>
  <si>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</si>
  <si>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</si>
  <si>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</si>
  <si>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</si>
  <si>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</si>
  <si>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</si>
  <si>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</si>
  <si>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</si>
  <si>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</si>
  <si>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</si>
  <si>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</si>
  <si>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</si>
  <si>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</si>
  <si>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</si>
  <si>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</si>
  <si>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</si>
  <si>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</si>
  <si>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</si>
  <si>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</si>
  <si>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</si>
  <si>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</si>
  <si>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</si>
  <si>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</si>
  <si>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</si>
  <si>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</si>
  <si>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</si>
  <si>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</si>
  <si>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</si>
  <si>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</si>
  <si>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</si>
  <si>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</si>
  <si>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</si>
  <si>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</si>
  <si>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</si>
  <si>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</si>
  <si>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</si>
  <si>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</si>
  <si>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</si>
  <si>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</si>
  <si>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</si>
  <si>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</si>
  <si>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</si>
  <si>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</si>
  <si>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</si>
  <si>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</si>
  <si>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</si>
  <si>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</si>
  <si>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</si>
  <si>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</si>
  <si>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</si>
  <si>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</si>
  <si>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</si>
  <si>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</si>
  <si>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</si>
  <si>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</si>
  <si>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</si>
  <si>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</si>
  <si>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</si>
  <si>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</si>
  <si>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</si>
  <si>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</si>
  <si>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</si>
  <si>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</si>
  <si>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</si>
  <si>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</si>
  <si>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</si>
  <si>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</si>
  <si>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</si>
  <si>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</si>
  <si>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</si>
  <si>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</si>
  <si>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</si>
  <si>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</si>
  <si>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</si>
  <si>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</si>
  <si>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</si>
  <si>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</si>
  <si>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</si>
  <si>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</si>
  <si>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</si>
  <si>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</si>
  <si>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</si>
  <si>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</si>
  <si>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</si>
  <si>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</si>
  <si>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</si>
  <si>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</si>
  <si>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</si>
  <si>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</si>
  <si>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</si>
  <si>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</si>
  <si>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</si>
  <si>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</si>
  <si>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</si>
  <si>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</si>
  <si>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</si>
  <si>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</si>
  <si>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</si>
  <si>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</si>
  <si>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</si>
  <si>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</si>
  <si>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</si>
  <si>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</si>
  <si>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</si>
  <si>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</si>
  <si>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</si>
  <si>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</si>
  <si>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</si>
  <si>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</si>
  <si>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</si>
  <si>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</si>
  <si>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</si>
  <si>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</si>
  <si>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</si>
  <si>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</si>
  <si>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</si>
  <si>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</si>
  <si>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</si>
  <si>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</si>
  <si>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</si>
  <si>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</si>
  <si>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</si>
  <si>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</si>
  <si>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</si>
  <si>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</si>
  <si>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</si>
  <si>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</si>
  <si>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</si>
  <si>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</si>
  <si>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</si>
  <si>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</si>
  <si>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</si>
  <si>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</si>
  <si>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</si>
  <si>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</si>
  <si>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</si>
  <si>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</si>
  <si>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</si>
  <si>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</si>
  <si>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</si>
  <si>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</si>
  <si>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</si>
  <si>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</si>
  <si>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</si>
  <si>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</si>
  <si>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</si>
  <si>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</si>
  <si>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</si>
  <si>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</si>
  <si>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</si>
  <si>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</si>
  <si>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</si>
  <si>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</si>
  <si>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</si>
  <si>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</si>
  <si>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</si>
  <si>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</si>
  <si>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</si>
  <si>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</si>
  <si>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</si>
  <si>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</si>
  <si>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</si>
  <si>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</si>
  <si>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</si>
  <si>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</si>
  <si>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</si>
  <si>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</si>
  <si>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</si>
  <si>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</si>
  <si>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</si>
  <si>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</si>
  <si>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</si>
  <si>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</si>
  <si>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</si>
  <si>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</si>
  <si>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</si>
  <si>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</si>
  <si>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</si>
  <si>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</si>
  <si>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</si>
  <si>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</si>
  <si>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</si>
  <si>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</si>
  <si>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</si>
  <si>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</si>
  <si>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</si>
  <si>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</si>
  <si>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</si>
  <si>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</si>
  <si>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</si>
  <si>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</si>
  <si>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</si>
  <si>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</si>
  <si>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</si>
  <si>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</si>
  <si>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</si>
  <si>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</si>
  <si>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</si>
  <si>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</si>
  <si>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</si>
  <si>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</si>
  <si>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</si>
  <si>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</si>
  <si>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</si>
  <si>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</si>
  <si>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</si>
  <si>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</si>
  <si>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</si>
  <si>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</si>
  <si>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</si>
  <si>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</si>
  <si>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</si>
  <si>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</si>
  <si>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</si>
  <si>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</si>
  <si>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</si>
  <si>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</si>
  <si>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</si>
  <si>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</si>
  <si>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</si>
  <si>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</si>
  <si>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</si>
  <si>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</si>
  <si>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</si>
  <si>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</si>
  <si>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</si>
  <si>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</si>
  <si>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</si>
  <si>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</si>
  <si>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</si>
  <si>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</si>
  <si>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</si>
  <si>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</si>
  <si>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</si>
  <si>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</si>
  <si>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</si>
  <si>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</si>
  <si>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</si>
  <si>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</si>
  <si>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</si>
  <si>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</si>
  <si>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</si>
  <si>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</si>
  <si>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</si>
  <si>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</si>
  <si>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</si>
  <si>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</si>
  <si>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</si>
  <si>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</si>
  <si>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</si>
  <si>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</si>
  <si>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</si>
  <si>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</si>
  <si>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</si>
  <si>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</si>
  <si>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</si>
  <si>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</si>
  <si>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</si>
  <si>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</si>
  <si>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</si>
  <si>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</si>
  <si>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</si>
  <si>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</si>
  <si>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</si>
  <si>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</si>
  <si>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</si>
  <si>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</si>
  <si>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</si>
  <si>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</si>
  <si>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</si>
  <si>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</si>
  <si>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</si>
  <si>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</si>
  <si>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</si>
  <si>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</si>
  <si>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</si>
  <si>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</si>
  <si>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</si>
  <si>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</si>
  <si>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</si>
  <si>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</si>
  <si>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</si>
  <si>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</si>
  <si>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</si>
  <si>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</si>
  <si>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</si>
  <si>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</si>
  <si>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</si>
  <si>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</si>
  <si>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</si>
  <si>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</si>
  <si>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</si>
  <si>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</si>
  <si>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</si>
  <si>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</si>
  <si>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</si>
  <si>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</si>
  <si>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</si>
  <si>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</si>
  <si>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</si>
  <si>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</si>
  <si>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</si>
  <si>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</si>
  <si>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</si>
  <si>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</si>
  <si>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</si>
  <si>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</si>
  <si>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</si>
  <si>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</si>
  <si>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</si>
  <si>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</si>
  <si>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</si>
  <si>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</si>
  <si>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</si>
  <si>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</si>
  <si>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</si>
  <si>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</si>
  <si>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</si>
  <si>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</si>
  <si>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</si>
  <si>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</si>
  <si>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</si>
  <si>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</si>
  <si>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</si>
  <si>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</si>
  <si>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</si>
  <si>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</si>
  <si>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</si>
  <si>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</si>
  <si>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</si>
  <si>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</si>
  <si>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</si>
  <si>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</si>
  <si>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</si>
  <si>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</si>
  <si>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</si>
  <si>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</si>
  <si>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</si>
  <si>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</si>
  <si>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</si>
  <si>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</si>
  <si>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</si>
  <si>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</si>
  <si>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</si>
  <si>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</si>
  <si>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</si>
  <si>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</si>
  <si>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</si>
  <si>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</si>
  <si>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</si>
  <si>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</si>
  <si>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</si>
  <si>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</si>
  <si>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</si>
  <si>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</si>
  <si>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</si>
  <si>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</si>
  <si>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</si>
  <si>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</si>
  <si>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</si>
  <si>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</si>
  <si>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</si>
  <si>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</si>
  <si>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</si>
  <si>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</si>
  <si>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</si>
  <si>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</si>
  <si>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</si>
  <si>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</si>
  <si>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</si>
  <si>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</si>
  <si>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</si>
  <si>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</si>
  <si>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</si>
  <si>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</si>
  <si>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</si>
  <si>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</si>
  <si>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</si>
  <si>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</si>
  <si>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</si>
  <si>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</si>
  <si>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</si>
  <si>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</si>
  <si>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</si>
  <si>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</si>
  <si>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</si>
  <si>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</si>
  <si>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</si>
  <si>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</si>
  <si>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</si>
  <si>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</si>
  <si>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</si>
  <si>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</si>
  <si>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</si>
  <si>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</si>
  <si>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</si>
  <si>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</si>
  <si>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</si>
  <si>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</si>
  <si>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</si>
  <si>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</si>
  <si>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</si>
  <si>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</si>
  <si>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</si>
  <si>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</si>
  <si>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</si>
  <si>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</si>
  <si>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</si>
  <si>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</si>
  <si>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</si>
  <si>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</si>
  <si>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</si>
  <si>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</si>
  <si>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</si>
  <si>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</si>
  <si>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</si>
  <si>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</si>
  <si>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</si>
  <si>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</si>
  <si>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</si>
  <si>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</si>
  <si>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</si>
  <si>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</si>
  <si>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</si>
  <si>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</si>
  <si>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</si>
  <si>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</si>
  <si>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</si>
  <si>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</si>
  <si>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</si>
  <si>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</si>
  <si>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</si>
  <si>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</si>
  <si>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</si>
  <si>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</si>
  <si>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</si>
  <si>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</si>
  <si>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</si>
  <si>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</si>
  <si>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</si>
  <si>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</si>
  <si>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</si>
  <si>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</si>
  <si>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</si>
  <si>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</si>
  <si>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</si>
  <si>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</si>
  <si>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</si>
  <si>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</si>
  <si>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</si>
  <si>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</si>
  <si>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</si>
  <si>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</si>
  <si>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</si>
  <si>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</si>
  <si>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</si>
  <si>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</si>
  <si>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</si>
  <si>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</si>
  <si>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</si>
  <si>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</si>
  <si>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</si>
  <si>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</si>
  <si>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</si>
  <si>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</si>
  <si>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</si>
  <si>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</si>
  <si>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</si>
  <si>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</si>
  <si>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</si>
  <si>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</si>
  <si>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</si>
  <si>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</si>
  <si>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</si>
  <si>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</si>
  <si>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</si>
  <si>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</si>
  <si>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</si>
  <si>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</si>
  <si>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</si>
  <si>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</si>
  <si>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</si>
  <si>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</si>
  <si>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</si>
  <si>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</si>
  <si>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</si>
  <si>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</si>
  <si>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</si>
  <si>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</si>
  <si>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</si>
  <si>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</si>
  <si>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</si>
  <si>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</si>
  <si>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</si>
  <si>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</si>
  <si>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</si>
  <si>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</si>
  <si>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</si>
  <si>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</si>
  <si>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</si>
  <si>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</si>
  <si>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</si>
  <si>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</si>
  <si>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</si>
  <si>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</si>
  <si>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</si>
  <si>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</si>
  <si>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</si>
  <si>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</si>
  <si>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</si>
  <si>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</si>
  <si>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</si>
  <si>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</si>
  <si>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</si>
  <si>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</si>
  <si>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</si>
  <si>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</si>
  <si>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</si>
  <si>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</si>
  <si>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</si>
  <si>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</si>
  <si>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</si>
  <si>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</si>
  <si>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</si>
  <si>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</si>
  <si>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</si>
  <si>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</si>
  <si>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</si>
  <si>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</si>
  <si>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</si>
  <si>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</si>
  <si>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</si>
  <si>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</si>
  <si>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</si>
  <si>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</si>
  <si>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</si>
  <si>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</si>
  <si>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</si>
  <si>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</si>
  <si>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</si>
  <si>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</si>
  <si>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</si>
  <si>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</si>
  <si>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</si>
  <si>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</si>
  <si>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</si>
  <si>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</si>
  <si>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</si>
  <si>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</si>
  <si>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</si>
  <si>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</si>
  <si>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</si>
  <si>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</si>
  <si>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</si>
  <si>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</si>
  <si>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</si>
  <si>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</si>
  <si>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</si>
  <si>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</si>
  <si>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</si>
  <si>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</si>
  <si>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</si>
  <si>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</si>
  <si>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</si>
  <si>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</si>
  <si>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</si>
  <si>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</si>
  <si>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</si>
  <si>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</si>
  <si>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</si>
  <si>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</si>
  <si>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</si>
  <si>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</si>
  <si>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</si>
  <si>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</si>
  <si>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</si>
  <si>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</si>
  <si>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</si>
  <si>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</si>
  <si>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</si>
  <si>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</si>
  <si>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</si>
  <si>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</si>
  <si>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</si>
  <si>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</si>
  <si>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</si>
  <si>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</si>
  <si>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</si>
  <si>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</si>
  <si>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</si>
  <si>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</si>
  <si>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</si>
  <si>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</si>
  <si>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</si>
  <si>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</si>
  <si>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</si>
  <si>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</si>
  <si>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</si>
  <si>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</si>
  <si>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</si>
  <si>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</si>
  <si>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</si>
  <si>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</si>
  <si>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</si>
  <si>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</si>
  <si>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</si>
  <si>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</si>
  <si>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</si>
  <si>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</si>
  <si>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</si>
  <si>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</si>
  <si>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</si>
  <si>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</si>
  <si>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</si>
  <si>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</si>
  <si>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</si>
  <si>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</si>
  <si>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</si>
  <si>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</si>
  <si>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</si>
  <si>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</si>
  <si>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</si>
  <si>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</si>
  <si>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</si>
  <si>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</si>
  <si>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</si>
  <si>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</si>
  <si>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</si>
  <si>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</si>
  <si>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</si>
  <si>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</si>
  <si>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</si>
  <si>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</si>
  <si>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</si>
  <si>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</si>
  <si>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</si>
  <si>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</si>
  <si>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</si>
  <si>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</si>
  <si>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</si>
  <si>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</si>
  <si>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</si>
  <si>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</si>
  <si>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</si>
  <si>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</si>
  <si>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</si>
  <si>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</si>
  <si>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</si>
  <si>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</si>
  <si>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</si>
  <si>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</si>
  <si>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</si>
  <si>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</si>
  <si>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</si>
  <si>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</si>
  <si>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</si>
  <si>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</si>
  <si>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</si>
  <si>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</si>
  <si>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</si>
  <si>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</si>
  <si>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</si>
  <si>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</si>
  <si>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</si>
  <si>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</si>
  <si>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</si>
  <si>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</si>
  <si>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</si>
  <si>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</si>
  <si>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</si>
  <si>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</si>
  <si>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</si>
  <si>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</si>
  <si>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</si>
  <si>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</si>
  <si>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</si>
  <si>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</si>
  <si>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</si>
  <si>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</si>
  <si>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</si>
  <si>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</si>
  <si>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</si>
  <si>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</si>
  <si>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</si>
  <si>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</si>
  <si>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</si>
  <si>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</si>
  <si>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</si>
  <si>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</si>
  <si>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</si>
  <si>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</si>
  <si>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</si>
  <si>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</si>
  <si>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</si>
  <si>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</si>
  <si>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</si>
  <si>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</si>
  <si>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</si>
  <si>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</si>
  <si>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</si>
  <si>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</si>
  <si>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</si>
  <si>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</si>
  <si>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</si>
  <si>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</si>
  <si>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</si>
  <si>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</si>
  <si>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</si>
  <si>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</si>
  <si>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</si>
  <si>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</si>
  <si>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</si>
  <si>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</si>
  <si>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</si>
  <si>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</si>
  <si>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</si>
  <si>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</si>
  <si>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</si>
  <si>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</si>
  <si>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</si>
  <si>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</si>
  <si>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</si>
  <si>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</si>
  <si>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</si>
  <si>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</si>
  <si>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</si>
  <si>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</si>
  <si>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</si>
  <si>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</si>
  <si>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</si>
  <si>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</si>
  <si>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</si>
  <si>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</si>
  <si>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</si>
  <si>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</si>
  <si>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</si>
  <si>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</si>
  <si>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</si>
  <si>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</si>
  <si>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</si>
  <si>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</si>
  <si>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</si>
  <si>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</si>
  <si>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</si>
  <si>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</si>
  <si>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</si>
  <si>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</si>
  <si>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</si>
  <si>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</si>
  <si>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</si>
  <si>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</si>
  <si>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</si>
  <si>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</si>
  <si>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</si>
  <si>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</si>
  <si>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</si>
  <si>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</si>
  <si>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</si>
  <si>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</si>
  <si>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</si>
  <si>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</si>
  <si>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</si>
  <si>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</si>
  <si>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</si>
  <si>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</si>
  <si>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</si>
  <si>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</si>
  <si>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</si>
  <si>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</si>
  <si>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</si>
  <si>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</si>
  <si>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</si>
  <si>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</si>
  <si>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</si>
  <si>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</si>
  <si>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</si>
  <si>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</si>
  <si>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</si>
  <si>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</si>
  <si>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</si>
  <si>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</si>
  <si>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</si>
  <si>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</si>
  <si>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</si>
  <si>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</si>
  <si>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</si>
  <si>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</si>
  <si>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</si>
  <si>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</si>
  <si>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</si>
  <si>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</si>
  <si>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</si>
  <si>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</si>
  <si>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</si>
  <si>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</si>
  <si>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</si>
  <si>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</si>
  <si>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</si>
  <si>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</si>
  <si>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</si>
  <si>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</si>
  <si>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</si>
  <si>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</si>
  <si>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</si>
  <si>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</si>
  <si>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</si>
  <si>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</si>
  <si>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</si>
  <si>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</si>
  <si>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</si>
  <si>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</si>
  <si>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</si>
  <si>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</si>
  <si>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</si>
  <si>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</si>
  <si>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</si>
  <si>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</si>
  <si>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</si>
  <si>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</si>
  <si>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</si>
  <si>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</si>
  <si>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</si>
  <si>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</si>
  <si>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</si>
  <si>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</si>
  <si>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</si>
  <si>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</si>
  <si>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</si>
  <si>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</si>
  <si>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</si>
  <si>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</si>
  <si>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</si>
  <si>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</si>
  <si>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</si>
  <si>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</si>
  <si>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</si>
  <si>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</si>
  <si>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</si>
  <si>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</si>
  <si>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</si>
  <si>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</si>
  <si>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</si>
  <si>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</si>
  <si>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</si>
  <si>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</si>
  <si>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</si>
  <si>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</si>
  <si>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</si>
  <si>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</si>
  <si>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</si>
  <si>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</si>
  <si>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</si>
  <si>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</si>
  <si>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</si>
  <si>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</si>
  <si>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</si>
  <si>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</si>
  <si>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</si>
  <si>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</si>
  <si>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</si>
  <si>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</si>
  <si>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</si>
  <si>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</si>
  <si>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</si>
  <si>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</si>
  <si>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</si>
  <si>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</si>
  <si>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</si>
  <si>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</si>
  <si>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</si>
  <si>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</si>
  <si>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</si>
  <si>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</si>
  <si>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</si>
  <si>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</si>
  <si>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</si>
  <si>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</si>
  <si>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</si>
  <si>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</si>
  <si>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</si>
  <si>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</si>
  <si>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</si>
  <si>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</si>
  <si>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</si>
  <si>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</si>
  <si>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</si>
  <si>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</si>
  <si>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</si>
  <si>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</si>
  <si>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</si>
  <si>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</si>
  <si>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</si>
  <si>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</si>
  <si>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</si>
  <si>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</si>
  <si>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</si>
  <si>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</si>
  <si>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</si>
  <si>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</si>
  <si>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</si>
  <si>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</si>
  <si>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</si>
  <si>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</si>
  <si>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</si>
  <si>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</si>
  <si>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</si>
  <si>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</si>
  <si>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</si>
  <si>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</si>
  <si>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</si>
  <si>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</si>
  <si>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</si>
  <si>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</si>
  <si>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</si>
  <si>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</si>
  <si>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</si>
  <si>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</si>
  <si>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</si>
  <si>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</si>
  <si>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</si>
  <si>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</si>
  <si>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</si>
  <si>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</si>
  <si>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</si>
  <si>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</si>
  <si>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</si>
  <si>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</si>
  <si>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</si>
  <si>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</si>
  <si>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</si>
  <si>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</si>
  <si>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</si>
  <si>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</si>
  <si>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</si>
  <si>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</si>
  <si>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</si>
  <si>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</si>
  <si>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</si>
  <si>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</si>
  <si>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</si>
  <si>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</si>
  <si>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</si>
  <si>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</si>
  <si>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</si>
  <si>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</si>
  <si>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</si>
  <si>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</si>
  <si>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</si>
  <si>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</si>
  <si>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</si>
  <si>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</si>
  <si>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</si>
  <si>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</si>
  <si>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</si>
  <si>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</si>
  <si>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</si>
  <si>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</si>
  <si>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</si>
  <si>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</si>
  <si>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</si>
  <si>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</si>
  <si>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</si>
  <si>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</si>
  <si>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</si>
  <si>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</si>
  <si>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</si>
  <si>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</si>
  <si>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</si>
  <si>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</si>
  <si>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</si>
  <si>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</si>
  <si>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</si>
  <si>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</si>
  <si>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</si>
  <si>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</si>
  <si>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</si>
  <si>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</si>
  <si>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</si>
  <si>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</si>
  <si>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</si>
  <si>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</si>
  <si>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</si>
  <si>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</si>
  <si>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</si>
  <si>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</si>
  <si>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</si>
  <si>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</si>
  <si>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</si>
  <si>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</si>
  <si>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</si>
  <si>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</si>
  <si>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</si>
  <si>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</si>
  <si>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</si>
  <si>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</si>
  <si>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</si>
  <si>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</si>
  <si>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</si>
  <si>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</si>
  <si>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</si>
  <si>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</si>
  <si>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</si>
  <si>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</si>
  <si>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</si>
  <si>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</si>
  <si>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</si>
  <si>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</si>
  <si>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</si>
  <si>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</si>
  <si>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</si>
  <si>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</si>
  <si>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</si>
  <si>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</si>
  <si>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</si>
  <si>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</si>
  <si>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</si>
  <si>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</si>
  <si>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</si>
  <si>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</si>
  <si>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</si>
  <si>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</si>
  <si>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</si>
  <si>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</si>
  <si>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</si>
  <si>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</si>
  <si>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</si>
  <si>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</si>
  <si>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</si>
  <si>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</si>
  <si>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</si>
  <si>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</si>
  <si>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</si>
  <si>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</si>
  <si>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</si>
  <si>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</si>
  <si>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</si>
  <si>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</si>
  <si>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</si>
  <si>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</si>
  <si>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</si>
  <si>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</si>
  <si>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</si>
  <si>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</si>
  <si>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</si>
  <si>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</si>
  <si>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</si>
  <si>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</si>
  <si>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</si>
  <si>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</si>
  <si>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</si>
  <si>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</si>
  <si>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</si>
  <si>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</si>
  <si>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</si>
  <si>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</si>
  <si>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</si>
  <si>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</si>
  <si>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</si>
  <si>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</si>
  <si>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</si>
  <si>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</si>
  <si>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</si>
  <si>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</si>
  <si>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</si>
  <si>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</si>
  <si>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</si>
  <si>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</si>
  <si>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</si>
  <si>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</si>
  <si>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</si>
  <si>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</si>
  <si>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</si>
  <si>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</si>
  <si>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</si>
  <si>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</si>
  <si>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</si>
  <si>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</si>
  <si>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</si>
  <si>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</si>
  <si>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</si>
  <si>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</si>
  <si>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</si>
  <si>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</si>
  <si>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</si>
  <si>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</si>
  <si>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</si>
  <si>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</si>
  <si>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</si>
  <si>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</si>
  <si>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</si>
  <si>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</si>
  <si>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</si>
  <si>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</si>
  <si>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</si>
  <si>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</si>
  <si>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</si>
  <si>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</si>
  <si>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</si>
  <si>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</si>
  <si>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</si>
  <si>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</si>
  <si>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</si>
  <si>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</si>
  <si>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</si>
  <si>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</si>
  <si>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</si>
  <si>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</si>
  <si>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</si>
  <si>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</si>
  <si>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</si>
  <si>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</si>
  <si>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</si>
  <si>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</si>
  <si>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</si>
  <si>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</si>
  <si>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</si>
  <si>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</si>
  <si>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</si>
  <si>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</si>
  <si>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</si>
  <si>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</si>
  <si>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</si>
  <si>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</si>
  <si>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</si>
  <si>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</si>
  <si>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</si>
  <si>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</si>
  <si>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</si>
  <si>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</si>
  <si>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</si>
  <si>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</si>
  <si>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</si>
  <si>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</si>
  <si>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</si>
  <si>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</si>
  <si>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</si>
  <si>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</si>
  <si>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</si>
  <si>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</si>
  <si>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</si>
  <si>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</si>
  <si>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</si>
  <si>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</si>
  <si>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</si>
  <si>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</si>
  <si>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</si>
  <si>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</si>
  <si>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</si>
  <si>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</si>
  <si>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</si>
  <si>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</si>
  <si>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</si>
  <si>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</si>
  <si>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</si>
  <si>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</si>
  <si>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</si>
  <si>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</si>
  <si>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</si>
  <si>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</si>
  <si>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</si>
  <si>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</si>
  <si>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</si>
  <si>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</si>
  <si>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</si>
  <si>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</si>
  <si>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</si>
  <si>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</si>
  <si>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</si>
  <si>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</si>
  <si>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</si>
  <si>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</si>
  <si>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</si>
  <si>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</si>
  <si>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</si>
  <si>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</si>
  <si>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</si>
  <si>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</si>
  <si>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</si>
  <si>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</si>
  <si>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</si>
  <si>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</si>
  <si>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</si>
  <si>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</si>
  <si>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</si>
  <si>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</si>
  <si>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</si>
  <si>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</si>
  <si>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</si>
  <si>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</si>
  <si>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</si>
  <si>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</si>
  <si>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</si>
  <si>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</si>
  <si>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</si>
  <si>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</si>
  <si>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</si>
  <si>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</si>
  <si>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</si>
  <si>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</si>
  <si>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</si>
  <si>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</si>
  <si>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</si>
  <si>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</si>
  <si>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</si>
  <si>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</si>
  <si>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</si>
  <si>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</si>
  <si>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</si>
  <si>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</si>
  <si>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</si>
  <si>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</si>
  <si>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</si>
  <si>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</si>
  <si>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</si>
  <si>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</si>
  <si>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</si>
  <si>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</si>
  <si>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</si>
  <si>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</si>
  <si>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</si>
  <si>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</si>
  <si>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</si>
  <si>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</si>
  <si>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</si>
  <si>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</si>
  <si>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</si>
  <si>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</si>
  <si>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</si>
  <si>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</si>
  <si>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</si>
  <si>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</si>
  <si>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</si>
  <si>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</si>
  <si>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</si>
  <si>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</si>
  <si>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</si>
  <si>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</si>
  <si>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</si>
  <si>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</si>
  <si>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</si>
  <si>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</si>
  <si>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</si>
  <si>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</si>
  <si>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</si>
  <si>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</si>
  <si>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</si>
  <si>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</si>
  <si>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</si>
  <si>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</si>
  <si>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</si>
  <si>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</si>
  <si>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</si>
  <si>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</si>
  <si>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</si>
  <si>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</si>
  <si>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</si>
  <si>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</si>
  <si>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</si>
  <si>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</si>
  <si>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</si>
  <si>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</si>
  <si>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</si>
  <si>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</si>
  <si>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</si>
  <si>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</si>
  <si>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</si>
  <si>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</si>
  <si>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</si>
  <si>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</si>
  <si>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</si>
  <si>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</si>
  <si>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</si>
  <si>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</si>
  <si>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</si>
  <si>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</si>
  <si>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</si>
  <si>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</si>
  <si>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</si>
  <si>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</si>
  <si>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</si>
  <si>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</si>
  <si>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</si>
  <si>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</si>
  <si>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</si>
  <si>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</si>
  <si>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</si>
  <si>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</si>
  <si>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</si>
  <si>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</si>
  <si>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</si>
  <si>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</si>
  <si>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</si>
  <si>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</si>
  <si>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</si>
  <si>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</si>
  <si>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</si>
  <si>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</si>
  <si>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</si>
  <si>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</si>
  <si>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</si>
  <si>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</si>
  <si>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</si>
  <si>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</si>
  <si>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</si>
  <si>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</si>
  <si>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</si>
  <si>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</si>
  <si>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</si>
  <si>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</si>
  <si>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</si>
  <si>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</si>
  <si>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</si>
  <si>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</si>
  <si>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</si>
  <si>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</si>
  <si>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</si>
  <si>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</si>
  <si>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</si>
  <si>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</si>
  <si>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</si>
  <si>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</si>
  <si>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</si>
  <si>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</si>
  <si>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</si>
  <si>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</si>
  <si>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</si>
  <si>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</si>
  <si>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</si>
  <si>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</si>
  <si>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</si>
  <si>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</si>
  <si>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</si>
  <si>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</si>
  <si>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</si>
  <si>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</si>
  <si>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</si>
  <si>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</si>
  <si>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</si>
  <si>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</si>
  <si>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</si>
  <si>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</si>
  <si>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</si>
  <si>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</si>
  <si>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</si>
  <si>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</si>
  <si>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</si>
  <si>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</si>
  <si>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</si>
  <si>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</si>
  <si>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</si>
  <si>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</si>
  <si>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</si>
  <si>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</si>
  <si>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</si>
  <si>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</si>
  <si>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</si>
  <si>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</si>
  <si>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</si>
  <si>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</si>
  <si>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</si>
  <si>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</si>
  <si>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</si>
  <si>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</si>
  <si>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</si>
  <si>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</si>
  <si>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</si>
  <si>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</si>
  <si>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</si>
  <si>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</si>
  <si>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</si>
  <si>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</si>
  <si>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</si>
  <si>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</si>
  <si>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</si>
  <si>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</si>
  <si>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</si>
  <si>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</si>
  <si>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</si>
  <si>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</si>
  <si>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</si>
  <si>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</si>
  <si>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</si>
  <si>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</si>
  <si>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</si>
  <si>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</si>
  <si>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</si>
  <si>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</si>
  <si>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</si>
  <si>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</si>
  <si>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</si>
  <si>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</si>
  <si>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</si>
  <si>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</si>
  <si>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</si>
  <si>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</si>
  <si>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</si>
  <si>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</si>
  <si>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</si>
  <si>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</si>
  <si>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</si>
  <si>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</si>
  <si>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</si>
  <si>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</si>
  <si>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</si>
  <si>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</si>
  <si>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</si>
  <si>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</si>
  <si>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</si>
  <si>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</si>
  <si>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</si>
  <si>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</si>
  <si>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</si>
  <si>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</si>
  <si>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</si>
  <si>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</si>
  <si>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</si>
  <si>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</si>
  <si>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</si>
  <si>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</si>
  <si>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</si>
  <si>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</si>
  <si>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</si>
  <si>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</si>
  <si>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</si>
  <si>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</si>
  <si>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</si>
  <si>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</si>
  <si>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</si>
  <si>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</si>
  <si>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</si>
  <si>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</si>
  <si>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</si>
  <si>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</si>
  <si>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</si>
  <si>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</si>
  <si>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</si>
  <si>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</si>
  <si>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</si>
  <si>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</si>
  <si>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</si>
  <si>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</si>
  <si>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</si>
  <si>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</si>
  <si>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</si>
  <si>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</si>
  <si>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</si>
  <si>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</si>
  <si>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</si>
  <si>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</si>
  <si>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</si>
  <si>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</si>
  <si>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</si>
  <si>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</si>
  <si>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</si>
  <si>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</si>
  <si>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</si>
  <si>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</si>
  <si>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</si>
  <si>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</si>
  <si>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</si>
  <si>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</si>
  <si>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</si>
  <si>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</si>
  <si>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</si>
  <si>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</si>
  <si>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</si>
  <si>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</si>
  <si>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</si>
  <si>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</si>
  <si>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</si>
  <si>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</si>
  <si>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</si>
  <si>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</si>
  <si>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</si>
  <si>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</si>
  <si>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</si>
  <si>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</si>
  <si>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</si>
  <si>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</si>
  <si>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</si>
  <si>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</si>
  <si>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</si>
  <si>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</si>
  <si>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</si>
  <si>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</si>
  <si>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</si>
  <si>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</si>
  <si>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</si>
  <si>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</si>
  <si>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</si>
  <si>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</si>
  <si>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</si>
  <si>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</si>
  <si>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</si>
  <si>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</si>
  <si>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</si>
  <si>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</si>
  <si>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</si>
  <si>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</si>
  <si>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</si>
  <si>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</si>
  <si>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</si>
  <si>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</si>
  <si>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</si>
  <si>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</si>
  <si>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</si>
  <si>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</si>
  <si>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</si>
  <si>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</si>
  <si>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</si>
  <si>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</si>
  <si>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</si>
  <si>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</si>
  <si>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</si>
  <si>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</si>
  <si>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</si>
  <si>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</si>
  <si>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</si>
  <si>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</si>
  <si>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</si>
  <si>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</si>
  <si>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</si>
  <si>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</si>
  <si>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</si>
  <si>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</si>
  <si>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</si>
  <si>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</si>
  <si>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</si>
  <si>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</si>
  <si>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</si>
  <si>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</si>
  <si>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</si>
  <si>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</si>
  <si>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</si>
  <si>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</si>
  <si>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</si>
  <si>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</si>
  <si>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</si>
  <si>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</si>
  <si>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</si>
  <si>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</si>
  <si>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</si>
  <si>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</si>
  <si>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</si>
  <si>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</si>
  <si>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</si>
  <si>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</si>
  <si>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</si>
  <si>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</si>
  <si>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</si>
  <si>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</si>
  <si>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</si>
  <si>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</si>
  <si>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</si>
  <si>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</si>
  <si>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</si>
  <si>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</si>
  <si>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</si>
  <si>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</si>
  <si>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</si>
  <si>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</si>
  <si>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</si>
  <si>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</si>
  <si>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</si>
  <si>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</si>
  <si>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</si>
  <si>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</si>
  <si>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</si>
  <si>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</si>
  <si>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</si>
  <si>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</si>
  <si>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</si>
  <si>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</si>
  <si>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</si>
  <si>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</si>
  <si>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</si>
  <si>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</si>
  <si>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</si>
  <si>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</si>
  <si>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</si>
  <si>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</si>
  <si>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</si>
  <si>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</si>
  <si>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</si>
  <si>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</si>
  <si>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</si>
  <si>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</si>
  <si>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</si>
  <si>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</si>
  <si>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</si>
  <si>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</si>
  <si>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</si>
  <si>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</si>
  <si>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</si>
  <si>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</si>
  <si>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</si>
  <si>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</si>
  <si>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</si>
  <si>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</si>
  <si>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</si>
  <si>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</si>
  <si>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</si>
  <si>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</si>
  <si>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</si>
  <si>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</si>
  <si>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</si>
  <si>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</si>
  <si>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</si>
  <si>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</si>
  <si>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</si>
  <si>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</si>
  <si>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</si>
  <si>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</si>
  <si>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</si>
  <si>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</si>
  <si>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</si>
  <si>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</si>
  <si>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</si>
  <si>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</si>
  <si>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</si>
  <si>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</si>
  <si>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</si>
  <si>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</si>
  <si>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</si>
  <si>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</si>
  <si>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</si>
  <si>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</si>
  <si>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</si>
  <si>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</si>
  <si>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</si>
  <si>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</si>
  <si>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</si>
  <si>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</si>
  <si>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</si>
  <si>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</si>
  <si>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</si>
  <si>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</si>
  <si>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</si>
  <si>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</si>
  <si>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</si>
  <si>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</si>
  <si>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</si>
  <si>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</si>
  <si>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</si>
  <si>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</si>
  <si>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</si>
  <si>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</si>
  <si>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</si>
  <si>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</si>
  <si>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</si>
  <si>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</si>
  <si>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</si>
  <si>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</si>
  <si>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</si>
  <si>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</si>
  <si>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</si>
  <si>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</si>
  <si>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</si>
  <si>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</si>
  <si>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</si>
  <si>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</si>
  <si>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</si>
  <si>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</si>
  <si>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</si>
  <si>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</si>
  <si>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</si>
  <si>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</si>
  <si>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</si>
  <si>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</si>
  <si>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</si>
  <si>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</si>
  <si>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</si>
  <si>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</si>
  <si>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</si>
  <si>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</si>
  <si>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</si>
  <si>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Ժամանակավոր շինություններ</t>
  </si>
  <si>
    <t>Նյութերի արժեքը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</si>
  <si>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</si>
  <si>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</si>
  <si>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</si>
  <si>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</si>
  <si>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</si>
  <si>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</si>
  <si>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</si>
  <si>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</si>
  <si>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</si>
  <si>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</si>
  <si>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</si>
  <si>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</si>
  <si>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</si>
  <si>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</si>
  <si>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</si>
  <si>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</si>
  <si>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</si>
  <si>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</si>
  <si>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</si>
  <si>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</si>
  <si>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</si>
  <si>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</si>
  <si>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</si>
  <si>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</si>
  <si>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</si>
  <si>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</si>
  <si>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</si>
  <si>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</si>
  <si>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</si>
  <si>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</si>
  <si>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</si>
  <si>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</si>
  <si>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</si>
  <si>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</si>
  <si>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</si>
  <si>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</si>
  <si>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</si>
  <si>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</si>
  <si>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</si>
  <si>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</si>
  <si>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</si>
  <si>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</si>
  <si>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</si>
  <si>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</si>
  <si>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</si>
  <si>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</si>
  <si>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</si>
  <si>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</si>
  <si>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</si>
  <si>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</si>
  <si>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</si>
  <si>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</si>
  <si>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</si>
  <si>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</si>
  <si>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</si>
  <si>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</si>
  <si>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</si>
  <si>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</si>
  <si>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</si>
  <si>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</si>
  <si>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</si>
  <si>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</si>
  <si>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</si>
  <si>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</si>
  <si>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</si>
  <si>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</si>
  <si>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</si>
  <si>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</si>
  <si>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</si>
  <si>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</si>
  <si>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</si>
  <si>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</si>
  <si>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</si>
  <si>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</si>
  <si>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</si>
  <si>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</si>
  <si>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</si>
  <si>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</si>
  <si>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</si>
  <si>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</si>
  <si>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</si>
  <si>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</si>
  <si>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</si>
  <si>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</si>
  <si>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</si>
  <si>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</si>
  <si>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</si>
  <si>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</si>
  <si>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</si>
  <si>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</si>
  <si>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</si>
  <si>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</si>
  <si>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</si>
  <si>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</si>
  <si>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</si>
  <si>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</si>
  <si>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</si>
  <si>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</si>
  <si>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</si>
  <si>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</si>
  <si>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</si>
  <si>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</si>
  <si>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</si>
  <si>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</si>
  <si>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</si>
  <si>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</si>
  <si>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</si>
  <si>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</si>
  <si>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</si>
  <si>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</si>
  <si>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</si>
  <si>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</si>
  <si>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</si>
  <si>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</si>
  <si>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</si>
  <si>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</si>
  <si>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</si>
  <si>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</si>
  <si>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</si>
  <si>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</si>
  <si>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</si>
  <si>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</si>
  <si>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</si>
  <si>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</si>
  <si>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</si>
  <si>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</si>
  <si>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</si>
  <si>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</si>
  <si>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</si>
  <si>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</si>
  <si>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</si>
  <si>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</si>
  <si>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</si>
  <si>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</si>
  <si>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</si>
  <si>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</si>
  <si>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</si>
  <si>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</si>
  <si>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</si>
  <si>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</si>
  <si>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</si>
  <si>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</si>
  <si>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</si>
  <si>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</si>
  <si>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</si>
  <si>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</si>
  <si>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</si>
  <si>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</si>
  <si>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</si>
  <si>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</si>
  <si>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</si>
  <si>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</si>
  <si>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</si>
  <si>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</si>
  <si>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</si>
  <si>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</si>
  <si>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</si>
  <si>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</si>
  <si>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</si>
  <si>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</si>
  <si>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</si>
  <si>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</si>
  <si>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</si>
  <si>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</si>
  <si>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</si>
  <si>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</si>
  <si>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</si>
  <si>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</si>
  <si>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</si>
  <si>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</si>
  <si>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</si>
  <si>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</si>
  <si>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</si>
  <si>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</si>
  <si>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</si>
  <si>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</si>
  <si>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</si>
  <si>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</si>
  <si>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</si>
  <si>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</si>
  <si>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</si>
  <si>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</si>
  <si>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</si>
  <si>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</si>
  <si>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</si>
  <si>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</si>
  <si>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</si>
  <si>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</si>
  <si>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</si>
  <si>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</si>
  <si>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</si>
  <si>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</si>
  <si>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</si>
  <si>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</si>
  <si>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</si>
  <si>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</si>
  <si>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</si>
  <si>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</si>
  <si>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</si>
  <si>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</si>
  <si>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</si>
  <si>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</si>
  <si>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</si>
  <si>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</si>
  <si>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</si>
  <si>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</si>
  <si>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</si>
  <si>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</si>
  <si>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</si>
  <si>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</si>
  <si>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</si>
  <si>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</si>
  <si>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</si>
  <si>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</si>
  <si>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</si>
  <si>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</si>
  <si>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</si>
  <si>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</si>
  <si>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</si>
  <si>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</si>
  <si>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</si>
  <si>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</si>
  <si>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</si>
  <si>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</si>
  <si>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</si>
  <si>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</si>
  <si>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</si>
  <si>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</si>
  <si>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</si>
  <si>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</si>
  <si>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</si>
  <si>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</si>
  <si>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</si>
  <si>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</si>
  <si>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</si>
  <si>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</si>
  <si>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</si>
  <si>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</si>
  <si>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</si>
  <si>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</si>
  <si>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</si>
  <si>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</si>
  <si>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</si>
  <si>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</si>
  <si>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</si>
  <si>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</si>
  <si>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</si>
  <si>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</si>
  <si>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</si>
  <si>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</si>
  <si>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</si>
  <si>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</si>
  <si>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</si>
  <si>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</si>
  <si>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</si>
  <si>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</si>
  <si>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</si>
  <si>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</si>
  <si>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</si>
  <si>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</si>
  <si>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</si>
  <si>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</si>
  <si>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</si>
  <si>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</si>
  <si>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</si>
  <si>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</si>
  <si>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</si>
  <si>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</si>
  <si>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</si>
  <si>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</si>
  <si>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</si>
  <si>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</si>
  <si>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</si>
  <si>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</si>
  <si>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</si>
  <si>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</si>
  <si>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</si>
  <si>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</si>
  <si>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</si>
  <si>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</si>
  <si>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</si>
  <si>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</si>
  <si>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</si>
  <si>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</si>
  <si>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</si>
  <si>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</si>
  <si>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</si>
  <si>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</si>
  <si>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</si>
  <si>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</si>
  <si>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</si>
  <si>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</si>
  <si>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</si>
  <si>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</si>
  <si>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</si>
  <si>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</si>
  <si>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</si>
  <si>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</si>
  <si>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</si>
  <si>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</si>
  <si>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</si>
  <si>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</si>
  <si>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</si>
  <si>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</si>
  <si>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</si>
  <si>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</si>
  <si>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</si>
  <si>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</si>
  <si>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</si>
  <si>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</si>
  <si>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</si>
  <si>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</si>
  <si>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</si>
  <si>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</si>
  <si>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</si>
  <si>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</si>
  <si>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</si>
  <si>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</si>
  <si>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</si>
  <si>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</si>
  <si>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</si>
  <si>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</si>
  <si>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</si>
  <si>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</si>
  <si>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</si>
  <si>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</si>
  <si>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</si>
  <si>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</si>
  <si>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</si>
  <si>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</si>
  <si>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</si>
  <si>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</si>
  <si>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</si>
  <si>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</si>
  <si>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</si>
  <si>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</si>
  <si>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</si>
  <si>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</si>
  <si>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</si>
  <si>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</si>
  <si>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</si>
  <si>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</si>
  <si>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</si>
  <si>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</si>
  <si>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</si>
  <si>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</si>
  <si>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</si>
  <si>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</si>
  <si>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</si>
  <si>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</si>
  <si>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</si>
  <si>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</si>
  <si>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</si>
  <si>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</si>
  <si>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</si>
  <si>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</si>
  <si>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</si>
  <si>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</si>
  <si>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</si>
  <si>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</si>
  <si>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</si>
  <si>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</si>
  <si>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</si>
  <si>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</si>
  <si>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</si>
  <si>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</si>
  <si>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</si>
  <si>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</si>
  <si>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</si>
  <si>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</si>
  <si>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</si>
  <si>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</si>
  <si>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</si>
  <si>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</si>
  <si>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</si>
  <si>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</si>
  <si>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</si>
  <si>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</si>
  <si>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</si>
  <si>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</si>
  <si>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</si>
  <si>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</si>
  <si>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</si>
  <si>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</si>
  <si>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</si>
  <si>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</si>
  <si>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</si>
  <si>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</si>
  <si>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</si>
  <si>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</si>
  <si>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</si>
  <si>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</si>
  <si>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</si>
  <si>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</si>
  <si>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</si>
  <si>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</si>
  <si>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</si>
  <si>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</si>
  <si>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</si>
  <si>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</si>
  <si>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</si>
  <si>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</si>
  <si>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</si>
  <si>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</si>
  <si>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</si>
  <si>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</si>
  <si>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</si>
  <si>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</si>
  <si>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</si>
  <si>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</si>
  <si>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</si>
  <si>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</si>
  <si>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</si>
  <si>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</si>
  <si>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</si>
  <si>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</si>
  <si>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</si>
  <si>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</si>
  <si>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</si>
  <si>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</si>
  <si>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</si>
  <si>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</si>
  <si>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</si>
  <si>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</si>
  <si>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</si>
  <si>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</si>
  <si>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</si>
  <si>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</si>
  <si>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</si>
  <si>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</si>
  <si>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</si>
  <si>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</si>
  <si>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</si>
  <si>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</si>
  <si>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</si>
  <si>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</si>
  <si>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</si>
  <si>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</si>
  <si>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</si>
  <si>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</si>
  <si>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</si>
  <si>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</si>
  <si>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</si>
  <si>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</si>
  <si>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</si>
  <si>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</si>
  <si>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</si>
  <si>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</si>
  <si>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</si>
  <si>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</si>
  <si>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</si>
  <si>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</si>
  <si>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</si>
  <si>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</si>
  <si>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</si>
  <si>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</si>
  <si>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</si>
  <si>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</si>
  <si>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</si>
  <si>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</si>
  <si>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</si>
  <si>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</si>
  <si>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</si>
  <si>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</si>
  <si>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</si>
  <si>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</si>
  <si>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</si>
  <si>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</si>
  <si>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</si>
  <si>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</si>
  <si>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</si>
  <si>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</si>
  <si>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</si>
  <si>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</si>
  <si>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</si>
  <si>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</si>
  <si>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</si>
  <si>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</si>
  <si>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</si>
  <si>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</si>
  <si>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</si>
  <si>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</si>
  <si>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</si>
  <si>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</si>
  <si>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</si>
  <si>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</si>
  <si>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</si>
  <si>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</si>
  <si>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</si>
  <si>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</si>
  <si>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</si>
  <si>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</si>
  <si>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</si>
  <si>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</si>
  <si>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</si>
  <si>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</si>
  <si>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</si>
  <si>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</si>
  <si>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</si>
  <si>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</si>
  <si>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</si>
  <si>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</si>
  <si>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</si>
  <si>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</si>
  <si>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</si>
  <si>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</si>
  <si>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</si>
  <si>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</si>
  <si>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</si>
  <si>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</si>
  <si>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</si>
  <si>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</si>
  <si>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</si>
  <si>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</si>
  <si>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</si>
  <si>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</si>
  <si>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</si>
  <si>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</si>
  <si>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</si>
  <si>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</si>
  <si>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</si>
  <si>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</si>
  <si>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</si>
  <si>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</si>
  <si>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</si>
  <si>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</si>
  <si>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</si>
  <si>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</si>
  <si>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</si>
  <si>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</si>
  <si>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</si>
  <si>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</si>
  <si>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</si>
  <si>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</si>
  <si>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</si>
  <si>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</si>
  <si>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</si>
  <si>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</si>
  <si>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</si>
  <si>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</si>
  <si>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</si>
  <si>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</si>
  <si>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</si>
  <si>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</si>
  <si>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</si>
  <si>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</si>
  <si>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</si>
  <si>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</si>
  <si>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</si>
  <si>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</si>
  <si>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</si>
  <si>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</si>
  <si>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</si>
  <si>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</si>
  <si>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</si>
  <si>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</si>
  <si>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</si>
  <si>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</si>
  <si>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</si>
  <si>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</si>
  <si>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</si>
  <si>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</si>
  <si>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</si>
  <si>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</si>
  <si>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</si>
  <si>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</si>
  <si>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</si>
  <si>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</si>
  <si>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</si>
  <si>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</si>
  <si>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</si>
  <si>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</si>
  <si>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</si>
  <si>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</si>
  <si>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</si>
  <si>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</si>
  <si>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</si>
  <si>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</si>
  <si>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</si>
  <si>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</si>
  <si>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</si>
  <si>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</si>
  <si>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</si>
  <si>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</si>
  <si>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</si>
  <si>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</si>
  <si>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</si>
  <si>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</si>
  <si>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</si>
  <si>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</si>
  <si>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</si>
  <si>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</si>
  <si>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</si>
  <si>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</si>
  <si>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</si>
  <si>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</si>
  <si>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</si>
  <si>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</si>
  <si>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</si>
  <si>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</si>
  <si>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</si>
  <si>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</si>
  <si>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</si>
  <si>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</si>
  <si>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</si>
  <si>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</si>
  <si>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</si>
  <si>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</si>
  <si>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</si>
  <si>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</si>
  <si>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</si>
  <si>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</si>
  <si>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</si>
  <si>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</si>
  <si>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</si>
  <si>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</si>
  <si>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</si>
  <si>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</si>
  <si>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</si>
  <si>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</si>
  <si>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</si>
  <si>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</si>
  <si>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</si>
  <si>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</si>
  <si>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</si>
  <si>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</si>
  <si>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</si>
  <si>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</si>
  <si>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</si>
  <si>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</si>
  <si>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</si>
  <si>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</si>
  <si>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</si>
  <si>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</si>
  <si>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</si>
  <si>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</si>
  <si>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</si>
  <si>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</si>
  <si>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</si>
  <si>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</si>
  <si>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</si>
  <si>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</si>
  <si>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</si>
  <si>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</si>
  <si>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</si>
  <si>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</si>
  <si>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</si>
  <si>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</si>
  <si>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</si>
  <si>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</si>
  <si>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</si>
  <si>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</si>
  <si>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</si>
  <si>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</si>
  <si>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</si>
  <si>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</si>
  <si>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</si>
  <si>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</si>
  <si>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</si>
  <si>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</si>
  <si>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</si>
  <si>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</si>
  <si>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</si>
  <si>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</si>
  <si>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</si>
  <si>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</si>
  <si>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</si>
  <si>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</si>
  <si>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</si>
  <si>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</si>
  <si>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</si>
  <si>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</si>
  <si>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</si>
  <si>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</si>
  <si>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</si>
  <si>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</si>
  <si>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</si>
  <si>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</si>
  <si>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</si>
  <si>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</si>
  <si>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</si>
  <si>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</si>
  <si>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</si>
  <si>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</si>
  <si>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</si>
  <si>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</si>
  <si>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</si>
  <si>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</si>
  <si>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</si>
  <si>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</si>
  <si>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</si>
  <si>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</si>
  <si>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</si>
  <si>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</si>
  <si>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</si>
  <si>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</si>
  <si>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</si>
  <si>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</si>
  <si>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</si>
  <si>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</si>
  <si>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</si>
  <si>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</si>
  <si>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</si>
  <si>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</si>
  <si>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</si>
  <si>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</si>
  <si>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</si>
  <si>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</si>
  <si>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</si>
  <si>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</si>
  <si>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</si>
  <si>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</si>
  <si>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</si>
  <si>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</si>
  <si>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</si>
  <si>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</si>
  <si>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</si>
  <si>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</si>
  <si>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</si>
  <si>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</si>
  <si>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</si>
  <si>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</si>
  <si>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</si>
  <si>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</si>
  <si>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</si>
  <si>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</si>
  <si>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</si>
  <si>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</si>
  <si>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</si>
  <si>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</si>
  <si>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</si>
  <si>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</si>
  <si>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</si>
  <si>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</si>
  <si>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</si>
  <si>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</si>
  <si>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</si>
  <si>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</si>
  <si>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</si>
  <si>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</si>
  <si>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</si>
  <si>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</si>
  <si>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</si>
  <si>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</si>
  <si>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</si>
  <si>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</si>
  <si>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</si>
  <si>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</si>
  <si>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</si>
  <si>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</si>
  <si>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</si>
  <si>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</si>
  <si>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</si>
  <si>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</si>
  <si>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</si>
  <si>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</si>
  <si>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</si>
  <si>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</si>
  <si>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</si>
  <si>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</si>
  <si>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</si>
  <si>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</si>
  <si>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</si>
  <si>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</si>
  <si>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</si>
  <si>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</si>
  <si>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</si>
  <si>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</si>
  <si>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</si>
  <si>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</si>
  <si>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</si>
  <si>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</si>
  <si>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</si>
  <si>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</si>
  <si>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</si>
  <si>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</si>
  <si>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</si>
  <si>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</si>
  <si>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</si>
  <si>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</si>
  <si>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</si>
  <si>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</si>
  <si>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</si>
  <si>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</si>
  <si>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</si>
  <si>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</si>
  <si>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</si>
  <si>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</si>
  <si>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</si>
  <si>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</si>
  <si>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</si>
  <si>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</si>
  <si>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</si>
  <si>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</si>
  <si>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</si>
  <si>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</si>
  <si>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</si>
  <si>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</si>
  <si>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</si>
  <si>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</si>
  <si>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</si>
  <si>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</si>
  <si>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</si>
  <si>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</si>
  <si>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</si>
  <si>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</si>
  <si>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</si>
  <si>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</si>
  <si>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</si>
  <si>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</si>
  <si>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</si>
  <si>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</si>
  <si>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</si>
  <si>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</si>
  <si>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</si>
  <si>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</si>
  <si>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</si>
  <si>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</si>
  <si>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</si>
  <si>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</si>
  <si>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</si>
  <si>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</si>
  <si>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</si>
  <si>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</si>
  <si>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</si>
  <si>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</si>
  <si>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</si>
  <si>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</si>
  <si>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</si>
  <si>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</si>
  <si>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</si>
  <si>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</si>
  <si>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</si>
  <si>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</si>
  <si>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</si>
  <si>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</si>
  <si>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</si>
  <si>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</si>
  <si>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</si>
  <si>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</si>
  <si>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</si>
  <si>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</si>
  <si>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</si>
  <si>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</si>
  <si>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</si>
  <si>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</si>
  <si>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</si>
  <si>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</si>
  <si>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</si>
  <si>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</si>
  <si>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</si>
  <si>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</si>
  <si>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</si>
  <si>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</si>
  <si>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</si>
  <si>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</si>
  <si>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</si>
  <si>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</si>
  <si>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</si>
  <si>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</si>
  <si>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</si>
  <si>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</si>
  <si>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</si>
  <si>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</si>
  <si>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</si>
  <si>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</si>
  <si>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</si>
  <si>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</si>
  <si>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</si>
  <si>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</si>
  <si>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</si>
  <si>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</si>
  <si>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</si>
  <si>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</si>
  <si>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</si>
  <si>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</si>
  <si>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</si>
  <si>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</si>
  <si>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</si>
  <si>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</si>
  <si>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</si>
  <si>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</si>
  <si>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</si>
  <si>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</si>
  <si>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</si>
  <si>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</si>
  <si>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</si>
  <si>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</si>
  <si>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</si>
  <si>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</si>
  <si>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</si>
  <si>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</si>
  <si>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</si>
  <si>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</si>
  <si>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</si>
  <si>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</si>
  <si>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</si>
  <si>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</si>
  <si>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</si>
  <si>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</si>
  <si>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</si>
  <si>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</si>
  <si>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</si>
  <si>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</si>
  <si>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</si>
  <si>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</si>
  <si>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</si>
  <si>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</si>
  <si>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</si>
  <si>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</si>
  <si>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</si>
  <si>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</si>
  <si>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</si>
  <si>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</si>
  <si>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</si>
  <si>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</si>
  <si>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</si>
  <si>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</si>
  <si>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</si>
  <si>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</si>
  <si>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</si>
  <si>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</si>
  <si>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</si>
  <si>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</si>
  <si>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</si>
  <si>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</si>
  <si>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</si>
  <si>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</si>
  <si>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</si>
  <si>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</si>
  <si>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</si>
  <si>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</si>
  <si>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</si>
  <si>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</si>
  <si>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</si>
  <si>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</si>
  <si>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</si>
  <si>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</si>
  <si>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</si>
  <si>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</si>
  <si>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</si>
  <si>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</si>
  <si>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</si>
  <si>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</si>
  <si>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</si>
  <si>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</si>
  <si>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</si>
  <si>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</si>
  <si>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</si>
  <si>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</si>
  <si>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</si>
  <si>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9-24</t>
  </si>
  <si>
    <t>պրոֆ․ գուն. թիթեղ</t>
  </si>
  <si>
    <t>P8-191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</si>
  <si>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</si>
  <si>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</si>
  <si>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</si>
  <si>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</si>
  <si>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</si>
  <si>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</si>
  <si>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</si>
  <si>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</si>
  <si>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</si>
  <si>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</si>
  <si>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</si>
  <si>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</si>
  <si>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</si>
  <si>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</si>
  <si>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</si>
  <si>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</si>
  <si>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</si>
  <si>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</si>
  <si>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</si>
  <si>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</si>
  <si>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</si>
  <si>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</si>
  <si>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</si>
  <si>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</si>
  <si>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</si>
  <si>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</si>
  <si>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</si>
  <si>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</si>
  <si>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</si>
  <si>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</si>
  <si>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</si>
  <si>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</si>
  <si>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</si>
  <si>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</si>
  <si>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</si>
  <si>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</si>
  <si>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</si>
  <si>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</si>
  <si>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</si>
  <si>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</si>
  <si>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</si>
  <si>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</si>
  <si>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</si>
  <si>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</si>
  <si>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</si>
  <si>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</si>
  <si>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</si>
  <si>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</si>
  <si>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</si>
  <si>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</si>
  <si>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</si>
  <si>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</si>
  <si>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</si>
  <si>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</si>
  <si>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</si>
  <si>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</si>
  <si>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</si>
  <si>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</si>
  <si>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</si>
  <si>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</si>
  <si>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</si>
  <si>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</si>
  <si>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</si>
  <si>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</si>
  <si>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</si>
  <si>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</si>
  <si>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</si>
  <si>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</si>
  <si>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</si>
  <si>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</si>
  <si>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</si>
  <si>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</si>
  <si>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</si>
  <si>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</si>
  <si>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</si>
  <si>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</si>
  <si>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</si>
  <si>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</si>
  <si>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</si>
  <si>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</si>
  <si>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</si>
  <si>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</si>
  <si>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</si>
  <si>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</si>
  <si>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</si>
  <si>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</si>
  <si>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</si>
  <si>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</si>
  <si>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</si>
  <si>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</si>
  <si>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</si>
  <si>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</si>
  <si>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</si>
  <si>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</si>
  <si>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</si>
  <si>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</si>
  <si>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</si>
  <si>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</si>
  <si>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</si>
  <si>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</si>
  <si>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</si>
  <si>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</si>
  <si>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</si>
  <si>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</si>
  <si>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</si>
  <si>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</si>
  <si>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</si>
  <si>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</si>
  <si>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</si>
  <si>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</si>
  <si>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</si>
  <si>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</si>
  <si>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</si>
  <si>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</si>
  <si>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</si>
  <si>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</si>
  <si>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</si>
  <si>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</si>
  <si>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</si>
  <si>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</si>
  <si>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</si>
  <si>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</si>
  <si>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</si>
  <si>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</si>
  <si>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</si>
  <si>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</si>
  <si>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</si>
  <si>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</si>
  <si>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</si>
  <si>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</si>
  <si>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</si>
  <si>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</si>
  <si>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</si>
  <si>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</si>
  <si>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</si>
  <si>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</si>
  <si>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</si>
  <si>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</si>
  <si>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</si>
  <si>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</si>
  <si>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</si>
  <si>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</si>
  <si>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</si>
  <si>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</si>
  <si>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</si>
  <si>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</si>
  <si>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</si>
  <si>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</si>
  <si>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</si>
  <si>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</si>
  <si>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</si>
  <si>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</si>
  <si>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</si>
  <si>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</si>
  <si>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</si>
  <si>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</si>
  <si>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</si>
  <si>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</si>
  <si>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</si>
  <si>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</si>
  <si>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</si>
  <si>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</si>
  <si>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</si>
  <si>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</si>
  <si>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</si>
  <si>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</si>
  <si>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</si>
  <si>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</si>
  <si>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</si>
  <si>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</si>
  <si>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</si>
  <si>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</si>
  <si>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</si>
  <si>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</si>
  <si>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</si>
  <si>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</si>
  <si>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</si>
  <si>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</si>
  <si>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</si>
  <si>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</si>
  <si>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</si>
  <si>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</si>
  <si>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</si>
  <si>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</si>
  <si>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</si>
  <si>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</si>
  <si>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</si>
  <si>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</si>
  <si>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</si>
  <si>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</si>
  <si>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</si>
  <si>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</si>
  <si>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</si>
  <si>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</si>
  <si>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</si>
  <si>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</si>
  <si>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</si>
  <si>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</si>
  <si>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</si>
  <si>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</si>
  <si>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</si>
  <si>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</si>
  <si>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</si>
  <si>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</si>
  <si>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</si>
  <si>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</si>
  <si>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</si>
  <si>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</si>
  <si>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</si>
  <si>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</si>
  <si>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</si>
  <si>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</si>
  <si>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</si>
  <si>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</si>
  <si>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</si>
  <si>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</si>
  <si>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</si>
  <si>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</si>
  <si>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</si>
  <si>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</si>
  <si>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</si>
  <si>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</si>
  <si>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</si>
  <si>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</si>
  <si>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</si>
  <si>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</si>
  <si>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</si>
  <si>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</si>
  <si>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</si>
  <si>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</si>
  <si>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</si>
  <si>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</si>
  <si>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</si>
  <si>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</si>
  <si>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</si>
  <si>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</si>
  <si>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</si>
  <si>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</si>
  <si>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</si>
  <si>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</si>
  <si>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</si>
  <si>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</si>
  <si>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</si>
  <si>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</si>
  <si>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</si>
  <si>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</si>
  <si>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</si>
  <si>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</si>
  <si>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</si>
  <si>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</si>
  <si>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</si>
  <si>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</si>
  <si>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</si>
  <si>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</si>
  <si>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</si>
  <si>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</si>
  <si>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</si>
  <si>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</si>
  <si>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</si>
  <si>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</si>
  <si>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</si>
  <si>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</si>
  <si>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</si>
  <si>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</si>
  <si>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</si>
  <si>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</si>
  <si>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</si>
  <si>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</si>
  <si>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</si>
  <si>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</si>
  <si>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</si>
  <si>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</si>
  <si>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</si>
  <si>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</si>
  <si>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</si>
  <si>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</si>
  <si>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</si>
  <si>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</si>
  <si>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</si>
  <si>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</si>
  <si>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</si>
  <si>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</si>
  <si>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</si>
  <si>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</si>
  <si>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</si>
  <si>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</si>
  <si>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</si>
  <si>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</si>
  <si>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</si>
  <si>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</si>
  <si>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</si>
  <si>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</si>
  <si>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</si>
  <si>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</si>
  <si>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</si>
  <si>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</si>
  <si>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</si>
  <si>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</si>
  <si>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</si>
  <si>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</si>
  <si>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</si>
  <si>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</si>
  <si>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</si>
  <si>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</si>
  <si>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</si>
  <si>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</si>
  <si>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</si>
  <si>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</si>
  <si>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</si>
  <si>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</si>
  <si>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</si>
  <si>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</si>
  <si>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</si>
  <si>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</si>
  <si>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</si>
  <si>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8-125-4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</si>
  <si>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</si>
  <si>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</si>
  <si>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</si>
  <si>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</si>
  <si>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</si>
  <si>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</si>
  <si>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</si>
  <si>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</si>
  <si>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</si>
  <si>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</si>
  <si>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</si>
  <si>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</si>
  <si>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</si>
  <si>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</si>
  <si>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</si>
  <si>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</si>
  <si>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</si>
  <si>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</si>
  <si>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</si>
  <si>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</si>
  <si>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</si>
  <si>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</si>
  <si>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</si>
  <si>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</si>
  <si>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</si>
  <si>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</si>
  <si>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</si>
  <si>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</si>
  <si>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</si>
  <si>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</si>
  <si>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</si>
  <si>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</si>
  <si>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</si>
  <si>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</si>
  <si>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</si>
  <si>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</si>
  <si>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</si>
  <si>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</si>
  <si>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</si>
  <si>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</si>
  <si>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</si>
  <si>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</si>
  <si>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</si>
  <si>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</si>
  <si>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</si>
  <si>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</si>
  <si>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</si>
  <si>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</si>
  <si>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</si>
  <si>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</si>
  <si>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</si>
  <si>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</si>
  <si>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</si>
  <si>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</si>
  <si>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</si>
  <si>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</si>
  <si>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</si>
  <si>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</si>
  <si>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</si>
  <si>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</si>
  <si>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</si>
  <si>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</si>
  <si>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</si>
  <si>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</si>
  <si>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</si>
  <si>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</si>
  <si>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</si>
  <si>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</si>
  <si>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</si>
  <si>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</si>
  <si>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</si>
  <si>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</si>
  <si>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</si>
  <si>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</si>
  <si>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</si>
  <si>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</si>
  <si>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</si>
  <si>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</si>
  <si>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</si>
  <si>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</si>
  <si>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</si>
  <si>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</si>
  <si>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</si>
  <si>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</si>
  <si>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</si>
  <si>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</si>
  <si>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</si>
  <si>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</si>
  <si>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</si>
  <si>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</si>
  <si>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</si>
  <si>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</si>
  <si>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</si>
  <si>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</si>
  <si>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</si>
  <si>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</si>
  <si>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</si>
  <si>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</si>
  <si>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</si>
  <si>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</si>
  <si>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</si>
  <si>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</si>
  <si>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</si>
  <si>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</si>
  <si>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</si>
  <si>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</si>
  <si>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</si>
  <si>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</si>
  <si>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</si>
  <si>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</si>
  <si>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</si>
  <si>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</si>
  <si>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</si>
  <si>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</si>
  <si>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</si>
  <si>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</si>
  <si>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</si>
  <si>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</si>
  <si>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</si>
  <si>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</si>
  <si>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</si>
  <si>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</si>
  <si>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</si>
  <si>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</si>
  <si>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</si>
  <si>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</si>
  <si>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</si>
  <si>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</si>
  <si>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</si>
  <si>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</si>
  <si>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</si>
  <si>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</si>
  <si>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</si>
  <si>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</si>
  <si>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</si>
  <si>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</si>
  <si>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</si>
  <si>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</si>
  <si>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</si>
  <si>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</si>
  <si>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</si>
  <si>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</si>
  <si>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</si>
  <si>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</si>
  <si>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</si>
  <si>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</si>
  <si>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</si>
  <si>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</si>
  <si>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</si>
  <si>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</si>
  <si>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</si>
  <si>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</si>
  <si>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</si>
  <si>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</si>
  <si>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</si>
  <si>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</si>
  <si>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</si>
  <si>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</si>
  <si>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</si>
  <si>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>Добавление димоход 500мм дл.</t>
  </si>
  <si>
    <t xml:space="preserve">Ծխատար </t>
  </si>
  <si>
    <t>Димоход  котла</t>
  </si>
  <si>
    <t>компл</t>
  </si>
  <si>
    <t>E16-66</t>
  </si>
  <si>
    <t>խողովակ Dу=20x2,5մմ</t>
  </si>
  <si>
    <t>Труба для газа 3/4՛՛ 700мм 4 шт</t>
  </si>
  <si>
    <t>Գազի խողովակ 3/4՛՛ 700մմ 4հատ</t>
  </si>
  <si>
    <t>E118-81</t>
  </si>
  <si>
    <t xml:space="preserve">Կոլեկտոր d110 1100մմ  </t>
  </si>
  <si>
    <t>Колектор dу110 1100 мм</t>
  </si>
  <si>
    <t>E18-179</t>
  </si>
  <si>
    <t>E18-201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</si>
  <si>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</si>
  <si>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</si>
  <si>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</si>
  <si>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</si>
  <si>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</si>
  <si>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</si>
  <si>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</si>
  <si>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</si>
  <si>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</si>
  <si>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</si>
  <si>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</si>
  <si>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</si>
  <si>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</si>
  <si>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</si>
  <si>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</si>
  <si>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</si>
  <si>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</si>
  <si>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</si>
  <si>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</si>
  <si>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</si>
  <si>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</si>
  <si>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</si>
  <si>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</si>
  <si>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</si>
  <si>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</si>
  <si>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</si>
  <si>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</si>
  <si>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</si>
  <si>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</si>
  <si>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</si>
  <si>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</si>
  <si>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</si>
  <si>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</si>
  <si>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</si>
  <si>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</si>
  <si>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</si>
  <si>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</si>
  <si>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</si>
  <si>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</si>
  <si>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</si>
  <si>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</si>
  <si>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</si>
  <si>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</si>
  <si>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</si>
  <si>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</si>
  <si>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</si>
  <si>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</si>
  <si>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</si>
  <si>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</si>
  <si>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</si>
  <si>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</si>
  <si>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</si>
  <si>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</si>
  <si>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</si>
  <si>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</si>
  <si>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</si>
  <si>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</si>
  <si>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</si>
  <si>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</si>
  <si>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</si>
  <si>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</si>
  <si>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</si>
  <si>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</si>
  <si>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</si>
  <si>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 xml:space="preserve">Установка новых дверей из металлопластикового ламината                                       </t>
  </si>
  <si>
    <t>մ/պլ պատուհան</t>
  </si>
  <si>
    <t>Установка новых раздвижных окон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</si>
  <si>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</si>
  <si>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</si>
  <si>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</si>
  <si>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</si>
  <si>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</si>
  <si>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Удаление фасадной краски и изображений со стен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</si>
  <si>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</si>
  <si>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</si>
  <si>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</si>
  <si>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</si>
  <si>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</si>
  <si>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</si>
  <si>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</si>
  <si>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 xml:space="preserve">Снос базальтовых бордюров
</t>
  </si>
  <si>
    <t>Снос гравийного основания</t>
  </si>
  <si>
    <t>Արտաքին վերականգման աշխատանքներ</t>
  </si>
  <si>
    <t>Внешние ремонтные работы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</si>
  <si>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</si>
  <si>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</si>
  <si>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</si>
  <si>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</si>
  <si>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</si>
  <si>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</si>
  <si>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</si>
  <si>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</si>
  <si>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</si>
  <si>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</si>
  <si>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</si>
  <si>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Пескоструйная очистка туфовой облицовки наружных стен, дверных и оконных рам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</si>
  <si>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</si>
  <si>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</si>
  <si>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</si>
  <si>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</si>
  <si>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</si>
  <si>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</si>
  <si>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</si>
  <si>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</si>
  <si>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</si>
  <si>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</si>
  <si>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</si>
  <si>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</si>
  <si>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</si>
  <si>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</si>
  <si>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</si>
  <si>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</si>
  <si>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</si>
  <si>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</si>
  <si>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</si>
  <si>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</si>
  <si>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</si>
  <si>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>Монтаж трубы Ду-25x2,5мм</t>
  </si>
  <si>
    <t xml:space="preserve">P8-300 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</si>
  <si>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</si>
  <si>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</si>
  <si>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</si>
  <si>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</si>
  <si>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</si>
  <si>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</si>
  <si>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</si>
  <si>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</si>
  <si>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</si>
  <si>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</si>
  <si>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</si>
  <si>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</si>
  <si>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</si>
  <si>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</si>
  <si>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</si>
  <si>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Պլաստմասե շրիշակների քանդում</t>
  </si>
  <si>
    <t>Снос пластиковых плинтусов</t>
  </si>
  <si>
    <t xml:space="preserve">Պլաստմասե պատուհանագոգերի քանդում </t>
  </si>
  <si>
    <t>Снос пластиковых подоконников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</si>
  <si>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</si>
  <si>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</si>
  <si>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</si>
  <si>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</si>
  <si>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Зонт для вентиляции кухни</t>
  </si>
  <si>
    <t>Ջրահեռացման հիմքապաշտպան շերտի իրականացում</t>
  </si>
  <si>
    <t>Выполнение защитного слоя дренажного основания</t>
  </si>
  <si>
    <t>Շենքի արտաքին հարթակների, աստիճանավանդակների  բազալտի երեսպատում 3սմ հաստությամբ</t>
  </si>
  <si>
    <t>12-280
գ-0.6</t>
  </si>
  <si>
    <t>Демонтаж наружных подоконников из листового металла</t>
  </si>
  <si>
    <r>
      <t>м</t>
    </r>
    <r>
      <rPr>
        <vertAlign val="superscript"/>
        <sz val="9"/>
        <rFont val="Arial Armenian"/>
        <family val="2"/>
      </rPr>
      <t>2</t>
    </r>
  </si>
  <si>
    <t xml:space="preserve">E46-99       </t>
  </si>
  <si>
    <t xml:space="preserve">Ց/ավազե հարթաշերտի քանդում </t>
  </si>
  <si>
    <t>Снос песчано-цементной подушки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</si>
  <si>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</si>
  <si>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</si>
  <si>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</si>
  <si>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</si>
  <si>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</si>
  <si>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</si>
  <si>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</si>
  <si>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</si>
  <si>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Анкерный болт К-16, L-300 мм</t>
  </si>
  <si>
    <t>Покраска металлических деталей антикоррозийной краской (2 слоя)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</si>
  <si>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</si>
  <si>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</si>
  <si>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</si>
  <si>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</si>
  <si>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</si>
  <si>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</si>
  <si>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Буферная емкость воды 300 литров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</si>
  <si>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</si>
  <si>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</si>
  <si>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</si>
  <si>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</si>
  <si>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Клапан обратный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</si>
  <si>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</si>
  <si>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</si>
  <si>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</si>
  <si>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</si>
  <si>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</si>
  <si>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</si>
  <si>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</si>
  <si>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</si>
  <si>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</si>
  <si>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Трехходовой клапан с регулировкой температуры 1"</t>
  </si>
  <si>
    <t>Տաք ջրի ընդարձակիչ բաք 20լ</t>
  </si>
  <si>
    <t>ընդարձակիչ բաք 20լ</t>
  </si>
  <si>
    <t>Расширительный бак для отопления  20литров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</si>
  <si>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</si>
  <si>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</si>
  <si>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</si>
  <si>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</si>
  <si>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</si>
  <si>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</si>
  <si>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Ниппель 1 1/2՛՛ </t>
  </si>
  <si>
    <t xml:space="preserve">Անցում ամերիկանկա 50*1 1/2՛՛  </t>
  </si>
  <si>
    <t xml:space="preserve">Переход американка 50*1 1/2՛՛  </t>
  </si>
  <si>
    <t>E16-265</t>
  </si>
  <si>
    <t>խողովակ PPR  d=50x5.5մմ</t>
  </si>
  <si>
    <t>Монтаж полипропиленовых труб PPR d=50x5.5мм /с промывкой и испытанием/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</si>
  <si>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</si>
  <si>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</si>
  <si>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</si>
  <si>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</si>
  <si>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Детали фасонные полипропиленовые Ø40-50мм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</si>
  <si>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</si>
  <si>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</si>
  <si>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</si>
  <si>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</si>
  <si>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</si>
  <si>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Установка потолочных светильников со светодиодными лампами 33-40Вт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</si>
  <si>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</si>
  <si>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</si>
  <si>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</si>
  <si>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</si>
  <si>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</si>
  <si>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Укрытие 1</t>
  </si>
  <si>
    <t>Հովար 2-2,0մ</t>
  </si>
  <si>
    <t>Укрытие 2</t>
  </si>
  <si>
    <t>Հովար 3-1,5մ</t>
  </si>
  <si>
    <t>Укрытие 3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</si>
  <si>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</si>
  <si>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</si>
  <si>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Կահույքի ապամոնտաժում </t>
  </si>
  <si>
    <t>Разборка мебели</t>
  </si>
  <si>
    <t>Օդափոխության հորանների ապամոնտաժում /թիթեղյա/  /20x20x25/սմ</t>
  </si>
  <si>
    <t>Демонтаж вентиляционных шахт  /20х20х25/см</t>
  </si>
  <si>
    <t>E8-150</t>
  </si>
  <si>
    <t xml:space="preserve">բետոն B-15 </t>
  </si>
  <si>
    <t>Бетонирование скважин мелкозернистым бетоном класса В-15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</si>
  <si>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</si>
  <si>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E8-59</t>
  </si>
  <si>
    <t>ամրան</t>
  </si>
  <si>
    <t>Армирование стыка Ас-1</t>
  </si>
  <si>
    <t>Ներքին պատերի լավորակ  ց/ավազե սվաղ ցանցով BP  d=4,0մմ, բջիջը 100x100մմ</t>
  </si>
  <si>
    <t>34-389
գ-0,5</t>
  </si>
  <si>
    <t xml:space="preserve">Armstrng տիպի կախովի առաստաղի պատրաստում շերտավոր պլաստիկից, մետաղական հիմնակմախքով </t>
  </si>
  <si>
    <t>շերտ. պլաստիկ</t>
  </si>
  <si>
    <t>Изготовление подвесного потолка типа Армстронга из ламинированного пластика с металлическим каркасом</t>
  </si>
  <si>
    <t>Բետոնե շերտի իրականացում B-15 դասի բետոնից ամրանավորված вр4 10սմ քայլով</t>
  </si>
  <si>
    <t>Ամրանային ցանցի  արժեքը вр4 10սմ քայլով</t>
  </si>
  <si>
    <t>ցանց вр4 10սմ քայլով</t>
  </si>
  <si>
    <t>Պատերի բ/որակ  ց/ավազե սվաղ ցանցով вр4 10սմ քայլով</t>
  </si>
  <si>
    <t>Խմելու ջրի պոլիպրոպիլենային խողովակների տեղադրում PPR d=20x3,4տաք ջրի համար, փորձարկումով</t>
  </si>
  <si>
    <t>Монтаж полипропиленовых труб ППР d=20x3,4 для горячего водоснабжения с испытанием</t>
  </si>
  <si>
    <t>Խմելու ջրի պոլիպրոպիլենային խողովակների տեղադրում  PPR d=25x4,2 տաք ջրի համար,  փորձարկումով</t>
  </si>
  <si>
    <t>Монтаж полипропиленовых труб ППР d=25х4,2 для горячего водоснабжения с испытанием</t>
  </si>
  <si>
    <t>Снос паркета</t>
  </si>
  <si>
    <t>Տախտակե հատակի քանդում</t>
  </si>
  <si>
    <t>Демонтаж деревянного пола</t>
  </si>
  <si>
    <t xml:space="preserve">Устройство слоя уплотненного гравия </t>
  </si>
  <si>
    <t>Տոփանված խճի նախապատրաստական շերտի իրականացում 20սմ</t>
  </si>
  <si>
    <t>P8-11</t>
  </si>
  <si>
    <t>փայտանյութ</t>
  </si>
  <si>
    <t>Տանիքածածկույթի և տանիքի փայտածածկի ամրացում ավելացնելով 25%նորը</t>
  </si>
  <si>
    <t>Усиление кровли и кровельных конструкций на 25% больше новых элементов</t>
  </si>
  <si>
    <t>ОБЪЕКТ № 040/3-25</t>
  </si>
  <si>
    <r>
      <t>մ</t>
    </r>
    <r>
      <rPr>
        <vertAlign val="superscript"/>
        <sz val="11"/>
        <rFont val="Arial Armenian"/>
        <family val="2"/>
      </rPr>
      <t>2</t>
    </r>
  </si>
  <si>
    <r>
      <t>մ</t>
    </r>
    <r>
      <rPr>
        <vertAlign val="superscript"/>
        <sz val="11"/>
        <rFont val="Arial Armenian"/>
        <family val="2"/>
      </rPr>
      <t>3</t>
    </r>
  </si>
  <si>
    <t>Լուսատու  լուսադիոդային 9 Վտ,  Ø120մմ</t>
  </si>
  <si>
    <t>Պոլիպրոպիլենային խողովակների տեղադրում PPR  d=20x3.0մմ /լվացումով և փորձարկումով/</t>
  </si>
  <si>
    <t>Պոլիպրոպիլենային խողովակների տեղադրում PPR  d=25x3.25մմ  /լվացումով և փորձարկումով/</t>
  </si>
  <si>
    <t>Պոլիպրոպիլենային խողովակների տեղադրում PPR  d=40x5.0մմ   /լվացումով և փորձարկումով/</t>
  </si>
  <si>
    <t>Պոլիպրոպիլենային խողովակների տեղադրում PPR  d=50x5.5մմ   /լվացումով և փորձարկումով/</t>
  </si>
  <si>
    <t xml:space="preserve">ՉԱՓԱԲԱԺԻՆ 2
ԾԱՎԱԼԱԹԵՐԹ-ՆԱԽԱՀԱՇԻՎ
&lt;&lt;Ծովագյուղի մանկապարտեզ&gt;&gt; ՀՈԱԿ-ի շենքի վերանորոգում
</t>
  </si>
  <si>
    <t>Проведение обмеров зданий, составление дефектных ведомостей, разработка сметной документации и ведомостей объёмов работ по ремонту трёх (3) детских садов Гегаркуникской области Республики Армения.
ЛОТ 2
«НКО «Детский сад административного округа Цовагюх общины Севан».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</si>
</sst>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_([$€]* #,##0.00_);_([$€]* \(#,##0.00\);_([$€]* &quot;-&quot;??_);_(@_)"/>
    <numFmt numFmtId="171" formatCode=";;;"/>
    <numFmt numFmtId="172" formatCode="0.0000%"/>
    <numFmt numFmtId="173" formatCode="#,##0.00000000000000"/>
  </numFmts>
  <fonts count="11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b/>
      <sz val="12"/>
      <name val="Sylfaen"/>
      <family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</font>
    <font>
      <sz val="10"/>
      <color rgb="FFFF0000"/>
      <name val="Arial LatArm"/>
      <family val="2"/>
      <charset val="204"/>
    </font>
    <font>
      <sz val="11"/>
      <name val="Arial Armenian"/>
      <family val="2"/>
    </font>
    <font>
      <vertAlign val="superscript"/>
      <sz val="11"/>
      <name val="Arial Armenian"/>
      <family val="2"/>
    </font>
    <font>
      <sz val="11"/>
      <color theme="1"/>
      <name val="Arial Armenian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3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7" fillId="0" borderId="0"/>
    <xf numFmtId="0" fontId="7" fillId="0" borderId="0"/>
    <xf numFmtId="0" fontId="2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3" fillId="0" borderId="0"/>
    <xf numFmtId="0" fontId="30" fillId="0" borderId="0"/>
    <xf numFmtId="165" fontId="4" fillId="0" borderId="0" applyFont="0" applyFill="0" applyBorder="0" applyAlignment="0" applyProtection="0"/>
    <xf numFmtId="0" fontId="4" fillId="0" borderId="0"/>
    <xf numFmtId="166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171" fontId="4" fillId="0" borderId="0" applyFon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16" fillId="0" borderId="0"/>
    <xf numFmtId="0" fontId="30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166" fontId="30" fillId="0" borderId="0" applyFont="0" applyFill="0" applyBorder="0" applyAlignment="0" applyProtection="0"/>
    <xf numFmtId="0" fontId="46" fillId="4" borderId="0" applyNumberFormat="0" applyBorder="0" applyAlignment="0" applyProtection="0"/>
    <xf numFmtId="0" fontId="16" fillId="0" borderId="0"/>
    <xf numFmtId="0" fontId="16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7" fillId="0" borderId="0"/>
    <xf numFmtId="0" fontId="7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4" fillId="16" borderId="1" applyNumberFormat="0" applyFont="0" applyAlignment="0" applyProtection="0"/>
    <xf numFmtId="0" fontId="44" fillId="0" borderId="14" applyNumberFormat="0" applyFill="0" applyAlignment="0" applyProtection="0"/>
    <xf numFmtId="0" fontId="25" fillId="0" borderId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05" fillId="0" borderId="0" applyNumberFormat="0" applyFill="0" applyBorder="0" applyAlignment="0" applyProtection="0"/>
    <xf numFmtId="0" fontId="114" fillId="0" borderId="0"/>
    <xf numFmtId="166" fontId="114" fillId="0" borderId="0" applyFont="0" applyFill="0" applyBorder="0" applyAlignment="0" applyProtection="0"/>
    <xf numFmtId="0" fontId="16" fillId="0" borderId="0"/>
  </cellStyleXfs>
  <cellXfs count="988">
    <xf numFmtId="0" fontId="0" fillId="0" borderId="0" xfId="0"/>
    <xf numFmtId="0" fontId="7" fillId="0" borderId="0" xfId="0" applyFont="1"/>
    <xf numFmtId="0" fontId="7" fillId="17" borderId="0" xfId="0" applyFont="1" applyFill="1"/>
    <xf numFmtId="167" fontId="8" fillId="17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3" fillId="17" borderId="0" xfId="0" applyFont="1" applyFill="1" applyAlignment="1">
      <alignment horizontal="left" vertical="center"/>
    </xf>
    <xf numFmtId="0" fontId="23" fillId="17" borderId="0" xfId="0" applyFont="1" applyFill="1"/>
    <xf numFmtId="0" fontId="23" fillId="0" borderId="0" xfId="0" applyFont="1"/>
    <xf numFmtId="0" fontId="23" fillId="19" borderId="0" xfId="0" applyFont="1" applyFill="1"/>
    <xf numFmtId="0" fontId="51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/>
    </xf>
    <xf numFmtId="10" fontId="23" fillId="0" borderId="0" xfId="0" applyNumberFormat="1" applyFont="1"/>
    <xf numFmtId="0" fontId="52" fillId="0" borderId="0" xfId="0" applyFont="1"/>
    <xf numFmtId="172" fontId="23" fillId="0" borderId="0" xfId="0" applyNumberFormat="1" applyFont="1"/>
    <xf numFmtId="0" fontId="55" fillId="0" borderId="0" xfId="0" applyFont="1" applyAlignment="1">
      <alignment vertical="center" wrapText="1"/>
    </xf>
    <xf numFmtId="0" fontId="55" fillId="19" borderId="0" xfId="0" applyFont="1" applyFill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vertical="center"/>
    </xf>
    <xf numFmtId="167" fontId="8" fillId="17" borderId="2" xfId="0" applyNumberFormat="1" applyFont="1" applyFill="1" applyBorder="1" applyAlignment="1">
      <alignment horizontal="center"/>
    </xf>
    <xf numFmtId="167" fontId="8" fillId="17" borderId="2" xfId="62" applyNumberFormat="1" applyFont="1" applyFill="1" applyBorder="1" applyAlignment="1">
      <alignment horizontal="center" vertical="center" wrapText="1"/>
    </xf>
    <xf numFmtId="0" fontId="61" fillId="0" borderId="2" xfId="53" applyFont="1" applyBorder="1" applyAlignment="1" applyProtection="1">
      <alignment vertical="center" wrapText="1"/>
      <protection hidden="1"/>
    </xf>
    <xf numFmtId="0" fontId="61" fillId="0" borderId="2" xfId="53" applyFont="1" applyBorder="1" applyAlignment="1" applyProtection="1">
      <alignment horizontal="left" vertical="center" wrapText="1"/>
      <protection hidden="1"/>
    </xf>
    <xf numFmtId="0" fontId="61" fillId="17" borderId="2" xfId="53" applyFont="1" applyFill="1" applyBorder="1" applyAlignment="1" applyProtection="1">
      <alignment horizontal="left" vertical="center" wrapText="1"/>
      <protection hidden="1"/>
    </xf>
    <xf numFmtId="0" fontId="66" fillId="0" borderId="2" xfId="53" applyFont="1" applyBorder="1" applyAlignment="1" applyProtection="1">
      <alignment vertical="center" wrapText="1"/>
      <protection hidden="1"/>
    </xf>
    <xf numFmtId="0" fontId="61" fillId="17" borderId="2" xfId="53" applyFont="1" applyFill="1" applyBorder="1" applyAlignment="1" applyProtection="1">
      <alignment vertical="center" wrapText="1"/>
      <protection hidden="1"/>
    </xf>
    <xf numFmtId="0" fontId="61" fillId="17" borderId="2" xfId="53" applyFont="1" applyFill="1" applyBorder="1" applyAlignment="1" applyProtection="1">
      <alignment horizontal="left" vertical="center"/>
      <protection hidden="1"/>
    </xf>
    <xf numFmtId="0" fontId="61" fillId="17" borderId="2" xfId="53" applyFont="1" applyFill="1" applyBorder="1" applyAlignment="1">
      <alignment horizontal="left" vertical="center" wrapText="1"/>
    </xf>
    <xf numFmtId="0" fontId="61" fillId="0" borderId="2" xfId="53" applyFont="1" applyBorder="1" applyAlignment="1">
      <alignment horizontal="left" vertical="center" wrapText="1"/>
    </xf>
    <xf numFmtId="0" fontId="61" fillId="17" borderId="2" xfId="53" applyFont="1" applyFill="1" applyBorder="1" applyAlignment="1">
      <alignment vertical="center" wrapText="1"/>
    </xf>
    <xf numFmtId="0" fontId="61" fillId="17" borderId="2" xfId="53" applyFont="1" applyFill="1" applyBorder="1" applyAlignment="1">
      <alignment horizontal="left" vertical="center"/>
    </xf>
    <xf numFmtId="167" fontId="27" fillId="17" borderId="21" xfId="48" applyNumberFormat="1" applyFont="1" applyFill="1" applyBorder="1" applyAlignment="1">
      <alignment horizontal="center" vertical="center" wrapText="1"/>
    </xf>
    <xf numFmtId="167" fontId="27" fillId="17" borderId="6" xfId="48" applyNumberFormat="1" applyFont="1" applyFill="1" applyBorder="1" applyAlignment="1">
      <alignment horizontal="center" vertical="center" wrapText="1"/>
    </xf>
    <xf numFmtId="167" fontId="17" fillId="17" borderId="2" xfId="62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7" fontId="23" fillId="0" borderId="0" xfId="268" applyNumberFormat="1" applyFont="1"/>
    <xf numFmtId="167" fontId="23" fillId="0" borderId="0" xfId="0" applyNumberFormat="1" applyFont="1"/>
    <xf numFmtId="0" fontId="56" fillId="17" borderId="0" xfId="0" applyFont="1" applyFill="1" applyAlignment="1">
      <alignment horizontal="center" vertical="center"/>
    </xf>
    <xf numFmtId="0" fontId="23" fillId="17" borderId="0" xfId="52" applyFont="1" applyFill="1"/>
    <xf numFmtId="0" fontId="68" fillId="17" borderId="0" xfId="52" applyFont="1" applyFill="1" applyAlignment="1">
      <alignment horizontal="center"/>
    </xf>
    <xf numFmtId="2" fontId="68" fillId="17" borderId="0" xfId="52" applyNumberFormat="1" applyFont="1" applyFill="1" applyAlignment="1">
      <alignment horizontal="center"/>
    </xf>
    <xf numFmtId="0" fontId="23" fillId="17" borderId="0" xfId="52" applyFont="1" applyFill="1" applyAlignment="1">
      <alignment vertical="center"/>
    </xf>
    <xf numFmtId="0" fontId="23" fillId="17" borderId="0" xfId="52" applyFont="1" applyFill="1" applyAlignment="1">
      <alignment horizontal="center" vertical="center"/>
    </xf>
    <xf numFmtId="0" fontId="48" fillId="17" borderId="0" xfId="52" applyFont="1" applyFill="1" applyAlignment="1">
      <alignment horizontal="left"/>
    </xf>
    <xf numFmtId="0" fontId="68" fillId="17" borderId="0" xfId="52" applyFont="1" applyFill="1" applyAlignment="1">
      <alignment horizontal="left"/>
    </xf>
    <xf numFmtId="0" fontId="71" fillId="17" borderId="2" xfId="52" applyFont="1" applyFill="1" applyBorder="1" applyAlignment="1">
      <alignment horizontal="center" wrapText="1"/>
    </xf>
    <xf numFmtId="1" fontId="71" fillId="17" borderId="2" xfId="52" applyNumberFormat="1" applyFont="1" applyFill="1" applyBorder="1" applyAlignment="1">
      <alignment horizontal="center" wrapText="1"/>
    </xf>
    <xf numFmtId="0" fontId="23" fillId="17" borderId="0" xfId="52" applyFont="1" applyFill="1" applyAlignment="1">
      <alignment horizontal="center"/>
    </xf>
    <xf numFmtId="0" fontId="71" fillId="17" borderId="2" xfId="52" applyFont="1" applyFill="1" applyBorder="1" applyAlignment="1">
      <alignment horizontal="center" vertical="center" wrapText="1"/>
    </xf>
    <xf numFmtId="2" fontId="23" fillId="17" borderId="0" xfId="52" applyNumberFormat="1" applyFont="1" applyFill="1" applyAlignment="1">
      <alignment horizontal="center"/>
    </xf>
    <xf numFmtId="49" fontId="26" fillId="17" borderId="2" xfId="0" applyNumberFormat="1" applyFont="1" applyFill="1" applyBorder="1" applyAlignment="1">
      <alignment horizontal="center"/>
    </xf>
    <xf numFmtId="0" fontId="26" fillId="17" borderId="2" xfId="0" applyFont="1" applyFill="1" applyBorder="1" applyAlignment="1">
      <alignment horizontal="center"/>
    </xf>
    <xf numFmtId="0" fontId="52" fillId="17" borderId="2" xfId="0" applyFont="1" applyFill="1" applyBorder="1" applyAlignment="1">
      <alignment horizontal="center"/>
    </xf>
    <xf numFmtId="0" fontId="50" fillId="17" borderId="2" xfId="0" applyFont="1" applyFill="1" applyBorder="1" applyAlignment="1">
      <alignment vertical="center" wrapText="1"/>
    </xf>
    <xf numFmtId="0" fontId="49" fillId="17" borderId="17" xfId="0" applyFont="1" applyFill="1" applyBorder="1" applyAlignment="1">
      <alignment vertical="center" wrapText="1"/>
    </xf>
    <xf numFmtId="2" fontId="49" fillId="17" borderId="2" xfId="0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>
      <alignment vertical="center" wrapText="1"/>
    </xf>
    <xf numFmtId="0" fontId="49" fillId="17" borderId="2" xfId="0" applyFont="1" applyFill="1" applyBorder="1" applyAlignment="1">
      <alignment horizontal="center" vertical="center" wrapText="1"/>
    </xf>
    <xf numFmtId="2" fontId="50" fillId="17" borderId="2" xfId="0" applyNumberFormat="1" applyFont="1" applyFill="1" applyBorder="1" applyAlignment="1">
      <alignment horizontal="center" vertical="center" wrapText="1"/>
    </xf>
    <xf numFmtId="4" fontId="23" fillId="17" borderId="0" xfId="0" applyNumberFormat="1" applyFont="1" applyFill="1"/>
    <xf numFmtId="0" fontId="23" fillId="17" borderId="0" xfId="52" applyFont="1" applyFill="1" applyAlignment="1">
      <alignment horizontal="left"/>
    </xf>
    <xf numFmtId="0" fontId="26" fillId="17" borderId="2" xfId="0" applyFont="1" applyFill="1" applyBorder="1" applyAlignment="1">
      <alignment horizontal="center" vertical="center"/>
    </xf>
    <xf numFmtId="9" fontId="49" fillId="17" borderId="16" xfId="0" applyNumberFormat="1" applyFont="1" applyFill="1" applyBorder="1" applyAlignment="1">
      <alignment horizontal="center" vertical="center" wrapText="1"/>
    </xf>
    <xf numFmtId="0" fontId="49" fillId="17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17" borderId="0" xfId="0" applyFont="1" applyFill="1" applyAlignment="1">
      <alignment horizontal="center"/>
    </xf>
    <xf numFmtId="4" fontId="23" fillId="0" borderId="0" xfId="0" applyNumberFormat="1" applyFont="1"/>
    <xf numFmtId="0" fontId="23" fillId="17" borderId="2" xfId="0" applyFont="1" applyFill="1" applyBorder="1" applyAlignment="1">
      <alignment horizontal="center"/>
    </xf>
    <xf numFmtId="10" fontId="48" fillId="17" borderId="0" xfId="0" applyNumberFormat="1" applyFont="1" applyFill="1" applyAlignment="1">
      <alignment horizontal="center"/>
    </xf>
    <xf numFmtId="9" fontId="48" fillId="17" borderId="0" xfId="0" applyNumberFormat="1" applyFont="1" applyFill="1" applyAlignment="1">
      <alignment horizontal="center" vertical="center"/>
    </xf>
    <xf numFmtId="0" fontId="28" fillId="17" borderId="0" xfId="0" applyFont="1" applyFill="1"/>
    <xf numFmtId="167" fontId="61" fillId="17" borderId="2" xfId="34" applyNumberFormat="1" applyFont="1" applyFill="1" applyBorder="1" applyAlignment="1" applyProtection="1">
      <alignment horizontal="right"/>
      <protection hidden="1"/>
    </xf>
    <xf numFmtId="0" fontId="60" fillId="17" borderId="2" xfId="320" applyFont="1" applyFill="1" applyBorder="1" applyAlignment="1" applyProtection="1">
      <alignment horizontal="center" vertical="center"/>
      <protection hidden="1"/>
    </xf>
    <xf numFmtId="0" fontId="60" fillId="17" borderId="2" xfId="320" applyFont="1" applyFill="1" applyBorder="1" applyProtection="1">
      <protection hidden="1"/>
    </xf>
    <xf numFmtId="0" fontId="61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320" applyFont="1" applyFill="1" applyBorder="1" applyAlignment="1" applyProtection="1">
      <alignment horizontal="left" vertical="center" wrapText="1"/>
      <protection hidden="1"/>
    </xf>
    <xf numFmtId="0" fontId="61" fillId="17" borderId="2" xfId="271" applyFont="1" applyFill="1" applyBorder="1" applyAlignment="1" applyProtection="1">
      <alignment vertical="center" wrapText="1"/>
      <protection hidden="1"/>
    </xf>
    <xf numFmtId="0" fontId="61" fillId="17" borderId="2" xfId="271" applyFont="1" applyFill="1" applyBorder="1" applyAlignment="1" applyProtection="1">
      <alignment horizontal="left" vertical="center" wrapText="1"/>
      <protection hidden="1"/>
    </xf>
    <xf numFmtId="0" fontId="61" fillId="17" borderId="2" xfId="320" applyFont="1" applyFill="1" applyBorder="1" applyAlignment="1" applyProtection="1">
      <alignment horizontal="center" vertical="center"/>
      <protection hidden="1"/>
    </xf>
    <xf numFmtId="0" fontId="61" fillId="0" borderId="2" xfId="320" applyFont="1" applyBorder="1" applyAlignment="1" applyProtection="1">
      <alignment horizontal="center" vertical="center"/>
      <protection hidden="1"/>
    </xf>
    <xf numFmtId="0" fontId="61" fillId="17" borderId="2" xfId="320" applyFont="1" applyFill="1" applyBorder="1" applyAlignment="1">
      <alignment horizontal="center" vertical="center"/>
    </xf>
    <xf numFmtId="0" fontId="60" fillId="17" borderId="2" xfId="320" applyFont="1" applyFill="1" applyBorder="1"/>
    <xf numFmtId="0" fontId="61" fillId="17" borderId="2" xfId="320" applyFont="1" applyFill="1" applyBorder="1" applyAlignment="1">
      <alignment vertical="center"/>
    </xf>
    <xf numFmtId="0" fontId="61" fillId="17" borderId="2" xfId="320" applyFont="1" applyFill="1" applyBorder="1" applyAlignment="1">
      <alignment vertical="center" wrapText="1"/>
    </xf>
    <xf numFmtId="167" fontId="61" fillId="17" borderId="2" xfId="34" applyNumberFormat="1" applyFont="1" applyFill="1" applyBorder="1" applyAlignment="1">
      <alignment horizontal="right"/>
    </xf>
    <xf numFmtId="4" fontId="23" fillId="0" borderId="0" xfId="0" applyNumberFormat="1" applyFont="1" applyAlignment="1">
      <alignment vertical="center"/>
    </xf>
    <xf numFmtId="0" fontId="49" fillId="17" borderId="15" xfId="0" applyFont="1" applyFill="1" applyBorder="1" applyAlignment="1">
      <alignment vertical="center" wrapText="1"/>
    </xf>
    <xf numFmtId="0" fontId="7" fillId="28" borderId="0" xfId="0" applyFont="1" applyFill="1"/>
    <xf numFmtId="0" fontId="23" fillId="0" borderId="0" xfId="0" applyFont="1" applyAlignment="1">
      <alignment vertical="center"/>
    </xf>
    <xf numFmtId="169" fontId="23" fillId="0" borderId="0" xfId="268" applyNumberFormat="1" applyFont="1"/>
    <xf numFmtId="0" fontId="48" fillId="0" borderId="0" xfId="52" applyFont="1" applyAlignment="1">
      <alignment horizontal="center"/>
    </xf>
    <xf numFmtId="0" fontId="23" fillId="0" borderId="0" xfId="52" applyFont="1" applyAlignment="1">
      <alignment horizontal="center" vertical="center"/>
    </xf>
    <xf numFmtId="167" fontId="27" fillId="17" borderId="0" xfId="48" applyNumberFormat="1" applyFont="1" applyFill="1" applyAlignment="1">
      <alignment horizontal="center" vertical="center" wrapText="1"/>
    </xf>
    <xf numFmtId="0" fontId="23" fillId="19" borderId="0" xfId="0" applyFont="1" applyFill="1" applyAlignment="1">
      <alignment horizontal="center"/>
    </xf>
    <xf numFmtId="4" fontId="0" fillId="0" borderId="0" xfId="0" applyNumberFormat="1"/>
    <xf numFmtId="0" fontId="57" fillId="17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vertical="center" wrapText="1"/>
    </xf>
    <xf numFmtId="0" fontId="79" fillId="17" borderId="2" xfId="323" applyFont="1" applyFill="1" applyBorder="1" applyAlignment="1">
      <alignment horizontal="center" vertical="center"/>
    </xf>
    <xf numFmtId="0" fontId="80" fillId="17" borderId="2" xfId="323" applyFont="1" applyFill="1" applyBorder="1" applyAlignment="1">
      <alignment horizontal="center" vertical="center" wrapText="1"/>
    </xf>
    <xf numFmtId="0" fontId="61" fillId="29" borderId="2" xfId="323" applyFont="1" applyFill="1" applyBorder="1" applyProtection="1">
      <protection hidden="1"/>
    </xf>
    <xf numFmtId="0" fontId="61" fillId="17" borderId="2" xfId="323" applyFont="1" applyFill="1" applyBorder="1" applyAlignment="1">
      <alignment horizontal="center" vertical="center" wrapText="1"/>
    </xf>
    <xf numFmtId="0" fontId="61" fillId="17" borderId="2" xfId="323" applyFont="1" applyFill="1" applyBorder="1" applyAlignment="1" applyProtection="1">
      <alignment horizontal="left" vertical="center" wrapText="1"/>
      <protection hidden="1"/>
    </xf>
    <xf numFmtId="0" fontId="61" fillId="17" borderId="2" xfId="323" applyFont="1" applyFill="1" applyBorder="1" applyAlignment="1" applyProtection="1">
      <alignment horizontal="center" vertical="center" wrapText="1"/>
      <protection hidden="1"/>
    </xf>
    <xf numFmtId="0" fontId="61" fillId="17" borderId="2" xfId="323" applyFont="1" applyFill="1" applyBorder="1" applyAlignment="1" applyProtection="1">
      <alignment vertical="center" wrapText="1"/>
      <protection hidden="1"/>
    </xf>
    <xf numFmtId="0" fontId="61" fillId="29" borderId="2" xfId="323" applyFont="1" applyFill="1" applyBorder="1" applyAlignment="1" applyProtection="1">
      <alignment horizontal="center" vertical="center"/>
      <protection hidden="1"/>
    </xf>
    <xf numFmtId="0" fontId="61" fillId="17" borderId="2" xfId="323" applyFont="1" applyFill="1" applyBorder="1" applyAlignment="1">
      <alignment horizontal="center" vertical="center"/>
    </xf>
    <xf numFmtId="0" fontId="59" fillId="29" borderId="2" xfId="323" applyFont="1" applyFill="1" applyBorder="1" applyProtection="1">
      <protection hidden="1"/>
    </xf>
    <xf numFmtId="1" fontId="61" fillId="17" borderId="2" xfId="323" applyNumberFormat="1" applyFont="1" applyFill="1" applyBorder="1" applyAlignment="1">
      <alignment horizontal="center" vertical="center"/>
    </xf>
    <xf numFmtId="0" fontId="59" fillId="17" borderId="2" xfId="323" applyFont="1" applyFill="1" applyBorder="1" applyProtection="1">
      <protection hidden="1"/>
    </xf>
    <xf numFmtId="0" fontId="64" fillId="29" borderId="2" xfId="323" applyFont="1" applyFill="1" applyBorder="1" applyProtection="1">
      <protection hidden="1"/>
    </xf>
    <xf numFmtId="0" fontId="61" fillId="17" borderId="2" xfId="323" applyFont="1" applyFill="1" applyBorder="1" applyAlignment="1" applyProtection="1">
      <alignment horizontal="center" vertical="center"/>
      <protection hidden="1"/>
    </xf>
    <xf numFmtId="0" fontId="61" fillId="29" borderId="2" xfId="323" applyFont="1" applyFill="1" applyBorder="1" applyAlignment="1" applyProtection="1">
      <alignment horizontal="left" vertical="center" wrapText="1"/>
      <protection hidden="1"/>
    </xf>
    <xf numFmtId="0" fontId="61" fillId="17" borderId="2" xfId="323" applyFont="1" applyFill="1" applyBorder="1" applyProtection="1">
      <protection hidden="1"/>
    </xf>
    <xf numFmtId="0" fontId="61" fillId="17" borderId="2" xfId="272" applyFont="1" applyFill="1" applyBorder="1" applyAlignment="1" applyProtection="1">
      <alignment horizontal="left" vertical="center" wrapText="1"/>
      <protection hidden="1"/>
    </xf>
    <xf numFmtId="0" fontId="61" fillId="29" borderId="2" xfId="323" applyFont="1" applyFill="1" applyBorder="1" applyAlignment="1" applyProtection="1">
      <alignment horizontal="center" vertical="center" wrapText="1"/>
      <protection hidden="1"/>
    </xf>
    <xf numFmtId="0" fontId="78" fillId="17" borderId="2" xfId="323" applyFont="1" applyFill="1" applyBorder="1"/>
    <xf numFmtId="0" fontId="83" fillId="17" borderId="2" xfId="323" applyFont="1" applyFill="1" applyBorder="1" applyAlignment="1">
      <alignment horizontal="center" vertical="center"/>
    </xf>
    <xf numFmtId="0" fontId="83" fillId="17" borderId="2" xfId="323" applyFont="1" applyFill="1" applyBorder="1" applyAlignment="1">
      <alignment horizontal="left" vertical="top"/>
    </xf>
    <xf numFmtId="0" fontId="66" fillId="17" borderId="2" xfId="323" applyFont="1" applyFill="1" applyBorder="1" applyAlignment="1" applyProtection="1">
      <alignment horizontal="center" vertical="center" wrapText="1"/>
      <protection hidden="1"/>
    </xf>
    <xf numFmtId="0" fontId="61" fillId="0" borderId="2" xfId="323" applyFont="1" applyBorder="1" applyProtection="1">
      <protection hidden="1"/>
    </xf>
    <xf numFmtId="0" fontId="61" fillId="0" borderId="2" xfId="323" applyFont="1" applyBorder="1" applyAlignment="1">
      <alignment horizontal="center" vertical="center"/>
    </xf>
    <xf numFmtId="0" fontId="61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66" fillId="17" borderId="2" xfId="323" applyFont="1" applyFill="1" applyBorder="1" applyAlignment="1">
      <alignment horizontal="center" vertical="center"/>
    </xf>
    <xf numFmtId="0" fontId="61" fillId="17" borderId="2" xfId="323" applyFont="1" applyFill="1" applyBorder="1" applyAlignment="1">
      <alignment vertical="center" wrapText="1"/>
    </xf>
    <xf numFmtId="0" fontId="66" fillId="17" borderId="2" xfId="323" applyFont="1" applyFill="1" applyBorder="1" applyAlignment="1" applyProtection="1">
      <alignment horizontal="center" vertical="center"/>
      <protection hidden="1"/>
    </xf>
    <xf numFmtId="0" fontId="66" fillId="17" borderId="2" xfId="323" applyFont="1" applyFill="1" applyBorder="1" applyAlignment="1">
      <alignment vertical="center" wrapText="1"/>
    </xf>
    <xf numFmtId="0" fontId="61" fillId="0" borderId="2" xfId="323" applyFont="1" applyBorder="1" applyAlignment="1">
      <alignment vertical="center" wrapText="1"/>
    </xf>
    <xf numFmtId="0" fontId="61" fillId="17" borderId="2" xfId="323" applyFont="1" applyFill="1" applyBorder="1"/>
    <xf numFmtId="0" fontId="61" fillId="17" borderId="17" xfId="323" applyFont="1" applyFill="1" applyBorder="1"/>
    <xf numFmtId="0" fontId="61" fillId="17" borderId="2" xfId="271" applyFont="1" applyFill="1" applyBorder="1" applyAlignment="1">
      <alignment horizontal="left" vertical="center" wrapText="1"/>
    </xf>
    <xf numFmtId="0" fontId="61" fillId="17" borderId="2" xfId="271" applyFont="1" applyFill="1" applyBorder="1" applyAlignment="1">
      <alignment vertical="center" wrapText="1"/>
    </xf>
    <xf numFmtId="0" fontId="81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53" applyFont="1" applyFill="1" applyBorder="1" applyAlignment="1" applyProtection="1">
      <alignment vertical="center"/>
      <protection hidden="1"/>
    </xf>
    <xf numFmtId="0" fontId="61" fillId="17" borderId="2" xfId="323" applyFont="1" applyFill="1" applyBorder="1" applyAlignment="1" applyProtection="1">
      <alignment horizontal="center" wrapText="1"/>
      <protection hidden="1"/>
    </xf>
    <xf numFmtId="0" fontId="61" fillId="17" borderId="2" xfId="53" applyFont="1" applyFill="1" applyBorder="1" applyAlignment="1" applyProtection="1">
      <alignment horizontal="center" vertical="center" wrapText="1"/>
      <protection hidden="1"/>
    </xf>
    <xf numFmtId="0" fontId="61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66" fillId="17" borderId="2" xfId="53" applyFont="1" applyFill="1" applyBorder="1" applyAlignment="1" applyProtection="1">
      <alignment horizontal="left" vertical="center" wrapText="1"/>
      <protection hidden="1"/>
    </xf>
    <xf numFmtId="49" fontId="61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61" fillId="17" borderId="2" xfId="53" applyFont="1" applyFill="1" applyBorder="1" applyAlignment="1">
      <alignment horizontal="center" vertical="center" wrapText="1"/>
    </xf>
    <xf numFmtId="0" fontId="66" fillId="17" borderId="2" xfId="320" applyFont="1" applyFill="1" applyBorder="1" applyAlignment="1" applyProtection="1">
      <alignment horizontal="center" vertical="center" wrapText="1"/>
      <protection hidden="1"/>
    </xf>
    <xf numFmtId="0" fontId="61" fillId="17" borderId="2" xfId="320" applyFont="1" applyFill="1" applyBorder="1" applyAlignment="1">
      <alignment horizontal="center" vertical="center" wrapText="1"/>
    </xf>
    <xf numFmtId="0" fontId="61" fillId="0" borderId="2" xfId="323" applyFont="1" applyBorder="1" applyAlignment="1">
      <alignment horizontal="center" vertical="center" wrapText="1"/>
    </xf>
    <xf numFmtId="0" fontId="61" fillId="17" borderId="2" xfId="34" applyFont="1" applyFill="1" applyBorder="1" applyAlignment="1">
      <alignment horizontal="center" vertical="center" wrapText="1"/>
    </xf>
    <xf numFmtId="0" fontId="66" fillId="17" borderId="2" xfId="323" applyFont="1" applyFill="1" applyBorder="1" applyAlignment="1">
      <alignment horizontal="center" vertical="center" wrapText="1"/>
    </xf>
    <xf numFmtId="0" fontId="66" fillId="17" borderId="2" xfId="53" applyFont="1" applyFill="1" applyBorder="1" applyAlignment="1" applyProtection="1">
      <alignment vertical="center" wrapText="1"/>
      <protection hidden="1"/>
    </xf>
    <xf numFmtId="167" fontId="47" fillId="17" borderId="2" xfId="62" applyNumberFormat="1" applyFont="1" applyFill="1" applyBorder="1" applyAlignment="1">
      <alignment horizontal="center" vertical="center" wrapText="1"/>
    </xf>
    <xf numFmtId="167" fontId="17" fillId="17" borderId="2" xfId="322" applyNumberFormat="1" applyFont="1" applyFill="1" applyBorder="1" applyAlignment="1">
      <alignment horizontal="center" vertical="center" wrapText="1"/>
    </xf>
    <xf numFmtId="0" fontId="17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84" fillId="17" borderId="2" xfId="0" applyNumberFormat="1" applyFont="1" applyFill="1" applyBorder="1" applyAlignment="1">
      <alignment horizontal="center" vertical="center"/>
    </xf>
    <xf numFmtId="0" fontId="7" fillId="30" borderId="0" xfId="0" applyFont="1" applyFill="1"/>
    <xf numFmtId="0" fontId="28" fillId="0" borderId="0" xfId="0" applyFont="1"/>
    <xf numFmtId="0" fontId="7" fillId="17" borderId="0" xfId="0" applyFont="1" applyFill="1" applyAlignment="1">
      <alignment horizontal="left"/>
    </xf>
    <xf numFmtId="167" fontId="85" fillId="17" borderId="2" xfId="62" applyNumberFormat="1" applyFont="1" applyFill="1" applyBorder="1" applyAlignment="1">
      <alignment horizontal="left" vertical="center" wrapText="1"/>
    </xf>
    <xf numFmtId="167" fontId="85" fillId="17" borderId="2" xfId="0" applyNumberFormat="1" applyFont="1" applyFill="1" applyBorder="1" applyAlignment="1">
      <alignment horizontal="left" vertical="center" wrapText="1"/>
    </xf>
    <xf numFmtId="167" fontId="85" fillId="17" borderId="2" xfId="0" applyNumberFormat="1" applyFont="1" applyFill="1" applyBorder="1" applyAlignment="1">
      <alignment horizontal="left"/>
    </xf>
    <xf numFmtId="167" fontId="85" fillId="17" borderId="2" xfId="0" applyNumberFormat="1" applyFont="1" applyFill="1" applyBorder="1" applyAlignment="1">
      <alignment horizontal="center"/>
    </xf>
    <xf numFmtId="167" fontId="85" fillId="17" borderId="2" xfId="0" applyNumberFormat="1" applyFont="1" applyFill="1" applyBorder="1" applyAlignment="1">
      <alignment vertical="center" wrapText="1"/>
    </xf>
    <xf numFmtId="167" fontId="85" fillId="17" borderId="2" xfId="48" applyNumberFormat="1" applyFont="1" applyFill="1" applyBorder="1" applyAlignment="1">
      <alignment horizontal="left" vertical="center" wrapText="1"/>
    </xf>
    <xf numFmtId="167" fontId="85" fillId="17" borderId="2" xfId="48" applyNumberFormat="1" applyFont="1" applyFill="1" applyBorder="1" applyAlignment="1">
      <alignment vertical="center" wrapText="1"/>
    </xf>
    <xf numFmtId="167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55" fillId="17" borderId="0" xfId="0" applyFont="1" applyFill="1" applyAlignment="1">
      <alignment horizontal="center" vertical="center" wrapText="1"/>
    </xf>
    <xf numFmtId="0" fontId="23" fillId="27" borderId="0" xfId="0" applyFont="1" applyFill="1" applyAlignment="1">
      <alignment horizontal="center"/>
    </xf>
    <xf numFmtId="0" fontId="26" fillId="27" borderId="2" xfId="0" applyFont="1" applyFill="1" applyBorder="1" applyAlignment="1">
      <alignment horizontal="center"/>
    </xf>
    <xf numFmtId="0" fontId="49" fillId="27" borderId="15" xfId="0" applyFont="1" applyFill="1" applyBorder="1" applyAlignment="1">
      <alignment vertical="center" wrapText="1"/>
    </xf>
    <xf numFmtId="0" fontId="49" fillId="27" borderId="2" xfId="0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2" fontId="23" fillId="0" borderId="0" xfId="0" applyNumberFormat="1" applyFont="1"/>
    <xf numFmtId="0" fontId="55" fillId="17" borderId="0" xfId="0" applyFont="1" applyFill="1" applyAlignment="1">
      <alignment vertical="center" wrapText="1"/>
    </xf>
    <xf numFmtId="0" fontId="49" fillId="17" borderId="0" xfId="0" applyFont="1" applyFill="1" applyAlignment="1">
      <alignment horizontal="center" vertical="center" wrapText="1"/>
    </xf>
    <xf numFmtId="0" fontId="53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49" fillId="17" borderId="1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7" fillId="17" borderId="3" xfId="0" applyFont="1" applyFill="1" applyBorder="1" applyAlignment="1">
      <alignment vertical="center" wrapText="1"/>
    </xf>
    <xf numFmtId="0" fontId="8" fillId="17" borderId="20" xfId="0" applyFont="1" applyFill="1" applyBorder="1" applyAlignment="1">
      <alignment vertical="center"/>
    </xf>
    <xf numFmtId="0" fontId="17" fillId="17" borderId="2" xfId="0" applyFont="1" applyFill="1" applyBorder="1" applyAlignment="1">
      <alignment vertical="center" wrapText="1"/>
    </xf>
    <xf numFmtId="0" fontId="17" fillId="18" borderId="2" xfId="0" applyFont="1" applyFill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17" fillId="17" borderId="2" xfId="0" applyFont="1" applyFill="1" applyBorder="1" applyAlignment="1">
      <alignment vertical="center"/>
    </xf>
    <xf numFmtId="0" fontId="17" fillId="17" borderId="3" xfId="0" applyFont="1" applyFill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6" fillId="17" borderId="2" xfId="0" applyNumberFormat="1" applyFont="1" applyFill="1" applyBorder="1" applyAlignment="1">
      <alignment vertical="center"/>
    </xf>
    <xf numFmtId="0" fontId="88" fillId="17" borderId="0" xfId="0" applyFont="1" applyFill="1"/>
    <xf numFmtId="0" fontId="88" fillId="17" borderId="0" xfId="0" applyFont="1" applyFill="1" applyAlignment="1">
      <alignment horizontal="center"/>
    </xf>
    <xf numFmtId="0" fontId="91" fillId="17" borderId="0" xfId="0" applyFont="1" applyFill="1" applyAlignment="1">
      <alignment horizontal="center"/>
    </xf>
    <xf numFmtId="0" fontId="94" fillId="17" borderId="0" xfId="0" applyFont="1" applyFill="1" applyAlignment="1">
      <alignment horizontal="center" vertical="center"/>
    </xf>
    <xf numFmtId="0" fontId="85" fillId="17" borderId="2" xfId="0" applyFont="1" applyFill="1" applyBorder="1" applyAlignment="1">
      <alignment vertical="center" wrapText="1"/>
    </xf>
    <xf numFmtId="0" fontId="95" fillId="17" borderId="3" xfId="0" applyFont="1" applyFill="1" applyBorder="1" applyAlignment="1">
      <alignment vertical="center" wrapText="1"/>
    </xf>
    <xf numFmtId="0" fontId="95" fillId="17" borderId="2" xfId="0" applyFont="1" applyFill="1" applyBorder="1" applyAlignment="1">
      <alignment vertical="center"/>
    </xf>
    <xf numFmtId="0" fontId="95" fillId="17" borderId="2" xfId="0" applyFont="1" applyFill="1" applyBorder="1" applyAlignment="1">
      <alignment vertical="center" wrapText="1"/>
    </xf>
    <xf numFmtId="0" fontId="95" fillId="17" borderId="2" xfId="0" applyFont="1" applyFill="1" applyBorder="1" applyAlignment="1">
      <alignment horizontal="center"/>
    </xf>
    <xf numFmtId="0" fontId="95" fillId="17" borderId="2" xfId="0" applyFont="1" applyFill="1" applyBorder="1" applyAlignment="1">
      <alignment horizontal="center" vertical="center"/>
    </xf>
    <xf numFmtId="0" fontId="96" fillId="17" borderId="2" xfId="0" applyFont="1" applyFill="1" applyBorder="1" applyAlignment="1">
      <alignment vertical="center" wrapText="1"/>
    </xf>
    <xf numFmtId="0" fontId="85" fillId="17" borderId="2" xfId="0" applyFont="1" applyFill="1" applyBorder="1" applyAlignment="1">
      <alignment vertical="center"/>
    </xf>
    <xf numFmtId="167" fontId="85" fillId="17" borderId="3" xfId="0" applyNumberFormat="1" applyFont="1" applyFill="1" applyBorder="1" applyAlignment="1">
      <alignment vertical="center"/>
    </xf>
    <xf numFmtId="2" fontId="85" fillId="17" borderId="2" xfId="0" applyNumberFormat="1" applyFont="1" applyFill="1" applyBorder="1" applyAlignment="1">
      <alignment vertical="center"/>
    </xf>
    <xf numFmtId="2" fontId="85" fillId="17" borderId="2" xfId="0" applyNumberFormat="1" applyFont="1" applyFill="1" applyBorder="1" applyAlignment="1">
      <alignment vertical="center" wrapText="1"/>
    </xf>
    <xf numFmtId="167" fontId="85" fillId="17" borderId="2" xfId="0" applyNumberFormat="1" applyFont="1" applyFill="1" applyBorder="1" applyAlignment="1">
      <alignment vertical="center"/>
    </xf>
    <xf numFmtId="0" fontId="85" fillId="17" borderId="3" xfId="0" applyFont="1" applyFill="1" applyBorder="1" applyAlignment="1">
      <alignment vertical="center" wrapText="1"/>
    </xf>
    <xf numFmtId="0" fontId="85" fillId="17" borderId="3" xfId="0" applyFont="1" applyFill="1" applyBorder="1" applyAlignment="1">
      <alignment vertical="center"/>
    </xf>
    <xf numFmtId="167" fontId="85" fillId="17" borderId="3" xfId="0" applyNumberFormat="1" applyFont="1" applyFill="1" applyBorder="1" applyAlignment="1">
      <alignment vertical="center" wrapText="1"/>
    </xf>
    <xf numFmtId="0" fontId="85" fillId="17" borderId="2" xfId="49" applyFont="1" applyFill="1" applyBorder="1" applyAlignment="1">
      <alignment vertical="center" wrapText="1"/>
    </xf>
    <xf numFmtId="0" fontId="85" fillId="17" borderId="2" xfId="49" applyFont="1" applyFill="1" applyBorder="1" applyAlignment="1">
      <alignment vertical="center"/>
    </xf>
    <xf numFmtId="167" fontId="85" fillId="17" borderId="2" xfId="49" applyNumberFormat="1" applyFont="1" applyFill="1" applyBorder="1" applyAlignment="1">
      <alignment vertical="center"/>
    </xf>
    <xf numFmtId="1" fontId="85" fillId="17" borderId="2" xfId="0" applyNumberFormat="1" applyFont="1" applyFill="1" applyBorder="1" applyAlignment="1">
      <alignment vertical="center"/>
    </xf>
    <xf numFmtId="0" fontId="97" fillId="17" borderId="21" xfId="0" applyFont="1" applyFill="1" applyBorder="1" applyAlignment="1">
      <alignment vertical="center" wrapText="1"/>
    </xf>
    <xf numFmtId="0" fontId="85" fillId="17" borderId="21" xfId="0" applyFont="1" applyFill="1" applyBorder="1" applyAlignment="1">
      <alignment vertical="center"/>
    </xf>
    <xf numFmtId="167" fontId="85" fillId="17" borderId="21" xfId="0" applyNumberFormat="1" applyFont="1" applyFill="1" applyBorder="1" applyAlignment="1">
      <alignment vertical="center"/>
    </xf>
    <xf numFmtId="1" fontId="85" fillId="17" borderId="3" xfId="0" applyNumberFormat="1" applyFont="1" applyFill="1" applyBorder="1" applyAlignment="1">
      <alignment vertical="center"/>
    </xf>
    <xf numFmtId="0" fontId="97" fillId="17" borderId="20" xfId="0" applyFont="1" applyFill="1" applyBorder="1" applyAlignment="1">
      <alignment vertical="center" wrapText="1"/>
    </xf>
    <xf numFmtId="0" fontId="85" fillId="17" borderId="22" xfId="0" applyFont="1" applyFill="1" applyBorder="1" applyAlignment="1">
      <alignment vertical="center"/>
    </xf>
    <xf numFmtId="1" fontId="85" fillId="17" borderId="2" xfId="0" applyNumberFormat="1" applyFont="1" applyFill="1" applyBorder="1" applyAlignment="1">
      <alignment vertical="center" wrapText="1"/>
    </xf>
    <xf numFmtId="168" fontId="85" fillId="17" borderId="2" xfId="0" applyNumberFormat="1" applyFont="1" applyFill="1" applyBorder="1" applyAlignment="1">
      <alignment vertical="center"/>
    </xf>
    <xf numFmtId="167" fontId="84" fillId="17" borderId="3" xfId="0" applyNumberFormat="1" applyFont="1" applyFill="1" applyBorder="1" applyAlignment="1">
      <alignment vertical="center"/>
    </xf>
    <xf numFmtId="1" fontId="85" fillId="17" borderId="2" xfId="321" applyNumberFormat="1" applyFont="1" applyFill="1" applyBorder="1" applyAlignment="1">
      <alignment vertical="center" wrapText="1"/>
    </xf>
    <xf numFmtId="167" fontId="85" fillId="17" borderId="22" xfId="0" applyNumberFormat="1" applyFont="1" applyFill="1" applyBorder="1" applyAlignment="1">
      <alignment vertical="center"/>
    </xf>
    <xf numFmtId="0" fontId="84" fillId="17" borderId="3" xfId="0" applyFont="1" applyFill="1" applyBorder="1" applyAlignment="1">
      <alignment vertical="center" wrapText="1"/>
    </xf>
    <xf numFmtId="0" fontId="84" fillId="17" borderId="3" xfId="0" applyFont="1" applyFill="1" applyBorder="1" applyAlignment="1">
      <alignment vertical="center"/>
    </xf>
    <xf numFmtId="0" fontId="85" fillId="17" borderId="2" xfId="48" applyFont="1" applyFill="1" applyBorder="1" applyAlignment="1">
      <alignment vertical="center" wrapText="1"/>
    </xf>
    <xf numFmtId="0" fontId="84" fillId="17" borderId="2" xfId="0" applyFont="1" applyFill="1" applyBorder="1" applyAlignment="1">
      <alignment vertical="center" wrapText="1"/>
    </xf>
    <xf numFmtId="2" fontId="84" fillId="17" borderId="2" xfId="0" applyNumberFormat="1" applyFont="1" applyFill="1" applyBorder="1" applyAlignment="1">
      <alignment vertical="center"/>
    </xf>
    <xf numFmtId="167" fontId="85" fillId="17" borderId="2" xfId="49" applyNumberFormat="1" applyFont="1" applyFill="1" applyBorder="1" applyAlignment="1">
      <alignment vertical="center" wrapText="1"/>
    </xf>
    <xf numFmtId="0" fontId="97" fillId="17" borderId="23" xfId="0" applyFont="1" applyFill="1" applyBorder="1" applyAlignment="1">
      <alignment vertical="center" wrapText="1"/>
    </xf>
    <xf numFmtId="0" fontId="85" fillId="17" borderId="23" xfId="0" applyFont="1" applyFill="1" applyBorder="1" applyAlignment="1">
      <alignment vertical="center"/>
    </xf>
    <xf numFmtId="0" fontId="96" fillId="17" borderId="23" xfId="0" applyFont="1" applyFill="1" applyBorder="1" applyAlignment="1">
      <alignment vertical="center" wrapText="1"/>
    </xf>
    <xf numFmtId="167" fontId="85" fillId="17" borderId="23" xfId="0" applyNumberFormat="1" applyFont="1" applyFill="1" applyBorder="1" applyAlignment="1">
      <alignment vertical="center"/>
    </xf>
    <xf numFmtId="0" fontId="98" fillId="17" borderId="17" xfId="0" applyFont="1" applyFill="1" applyBorder="1" applyAlignment="1">
      <alignment vertical="center" wrapText="1"/>
    </xf>
    <xf numFmtId="0" fontId="98" fillId="17" borderId="15" xfId="0" applyFont="1" applyFill="1" applyBorder="1" applyAlignment="1">
      <alignment vertical="center" wrapText="1"/>
    </xf>
    <xf numFmtId="0" fontId="98" fillId="17" borderId="16" xfId="0" applyFont="1" applyFill="1" applyBorder="1" applyAlignment="1">
      <alignment vertical="center" wrapText="1"/>
    </xf>
    <xf numFmtId="2" fontId="98" fillId="17" borderId="2" xfId="0" applyNumberFormat="1" applyFont="1" applyFill="1" applyBorder="1" applyAlignment="1">
      <alignment vertical="center" wrapText="1"/>
    </xf>
    <xf numFmtId="0" fontId="98" fillId="17" borderId="2" xfId="0" applyFont="1" applyFill="1" applyBorder="1" applyAlignment="1">
      <alignment vertical="center" wrapText="1"/>
    </xf>
    <xf numFmtId="9" fontId="98" fillId="17" borderId="16" xfId="0" applyNumberFormat="1" applyFont="1" applyFill="1" applyBorder="1" applyAlignment="1">
      <alignment vertical="center" wrapText="1"/>
    </xf>
    <xf numFmtId="2" fontId="99" fillId="17" borderId="2" xfId="0" applyNumberFormat="1" applyFont="1" applyFill="1" applyBorder="1" applyAlignment="1">
      <alignment vertical="center" wrapText="1"/>
    </xf>
    <xf numFmtId="0" fontId="100" fillId="17" borderId="0" xfId="0" applyFont="1" applyFill="1" applyAlignment="1">
      <alignment vertical="center"/>
    </xf>
    <xf numFmtId="0" fontId="91" fillId="17" borderId="0" xfId="0" applyFont="1" applyFill="1"/>
    <xf numFmtId="2" fontId="94" fillId="17" borderId="0" xfId="0" applyNumberFormat="1" applyFont="1" applyFill="1" applyAlignment="1">
      <alignment vertical="center"/>
    </xf>
    <xf numFmtId="0" fontId="94" fillId="17" borderId="0" xfId="0" applyFont="1" applyFill="1" applyAlignment="1">
      <alignment vertical="center"/>
    </xf>
    <xf numFmtId="167" fontId="85" fillId="17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17" borderId="0" xfId="0" applyFont="1" applyFill="1" applyAlignment="1">
      <alignment horizontal="left"/>
    </xf>
    <xf numFmtId="167" fontId="85" fillId="17" borderId="23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50" fillId="17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67" fontId="8" fillId="17" borderId="3" xfId="0" applyNumberFormat="1" applyFont="1" applyFill="1" applyBorder="1" applyAlignment="1">
      <alignment vertical="center"/>
    </xf>
    <xf numFmtId="167" fontId="8" fillId="17" borderId="4" xfId="0" applyNumberFormat="1" applyFont="1" applyFill="1" applyBorder="1" applyAlignment="1">
      <alignment vertical="center"/>
    </xf>
    <xf numFmtId="167" fontId="8" fillId="17" borderId="5" xfId="0" applyNumberFormat="1" applyFont="1" applyFill="1" applyBorder="1" applyAlignment="1">
      <alignment vertical="center"/>
    </xf>
    <xf numFmtId="0" fontId="23" fillId="32" borderId="0" xfId="0" applyFont="1" applyFill="1"/>
    <xf numFmtId="0" fontId="57" fillId="17" borderId="3" xfId="0" applyFont="1" applyFill="1" applyBorder="1" applyAlignment="1">
      <alignment vertical="center" wrapText="1"/>
    </xf>
    <xf numFmtId="167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7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23" xfId="0" applyFont="1" applyFill="1" applyBorder="1" applyAlignment="1">
      <alignment vertical="center" wrapText="1"/>
    </xf>
    <xf numFmtId="0" fontId="8" fillId="17" borderId="23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7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57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87" fillId="17" borderId="2" xfId="0" applyFont="1" applyFill="1" applyBorder="1" applyAlignment="1">
      <alignment vertical="center" wrapText="1"/>
    </xf>
    <xf numFmtId="167" fontId="17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7" fontId="17" fillId="17" borderId="2" xfId="48" applyNumberFormat="1" applyFont="1" applyFill="1" applyBorder="1" applyAlignment="1">
      <alignment vertical="center" wrapText="1"/>
    </xf>
    <xf numFmtId="167" fontId="17" fillId="17" borderId="2" xfId="0" applyNumberFormat="1" applyFont="1" applyFill="1" applyBorder="1" applyAlignment="1">
      <alignment vertical="center"/>
    </xf>
    <xf numFmtId="167" fontId="17" fillId="17" borderId="21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7" fontId="29" fillId="17" borderId="3" xfId="0" applyNumberFormat="1" applyFont="1" applyFill="1" applyBorder="1" applyAlignment="1">
      <alignment vertical="center"/>
    </xf>
    <xf numFmtId="0" fontId="29" fillId="17" borderId="3" xfId="0" applyFont="1" applyFill="1" applyBorder="1" applyAlignment="1">
      <alignment vertical="center" wrapText="1"/>
    </xf>
    <xf numFmtId="0" fontId="29" fillId="17" borderId="3" xfId="0" applyFont="1" applyFill="1" applyBorder="1" applyAlignment="1">
      <alignment vertical="center"/>
    </xf>
    <xf numFmtId="168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57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67" fillId="17" borderId="3" xfId="0" applyFont="1" applyFill="1" applyBorder="1" applyAlignment="1">
      <alignment vertical="center" wrapText="1"/>
    </xf>
    <xf numFmtId="0" fontId="67" fillId="17" borderId="3" xfId="0" applyFont="1" applyFill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26" fillId="17" borderId="3" xfId="0" applyFont="1" applyFill="1" applyBorder="1" applyAlignment="1">
      <alignment vertical="center" wrapText="1"/>
    </xf>
    <xf numFmtId="0" fontId="26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51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7" fontId="27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7" fontId="57" fillId="17" borderId="2" xfId="0" applyNumberFormat="1" applyFont="1" applyFill="1" applyBorder="1" applyAlignment="1">
      <alignment vertical="center"/>
    </xf>
    <xf numFmtId="167" fontId="8" fillId="17" borderId="2" xfId="49" applyNumberFormat="1" applyFont="1" applyFill="1" applyBorder="1" applyAlignment="1">
      <alignment vertical="center"/>
    </xf>
    <xf numFmtId="167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7" fontId="47" fillId="17" borderId="2" xfId="0" applyNumberFormat="1" applyFont="1" applyFill="1" applyBorder="1" applyAlignment="1">
      <alignment vertical="center"/>
    </xf>
    <xf numFmtId="0" fontId="11" fillId="17" borderId="23" xfId="0" applyFont="1" applyFill="1" applyBorder="1" applyAlignment="1">
      <alignment vertical="center" wrapText="1"/>
    </xf>
    <xf numFmtId="0" fontId="53" fillId="17" borderId="0" xfId="0" applyFont="1" applyFill="1" applyAlignment="1">
      <alignment vertical="center"/>
    </xf>
    <xf numFmtId="0" fontId="48" fillId="17" borderId="0" xfId="0" applyFont="1" applyFill="1" applyAlignment="1">
      <alignment horizontal="center" vertical="center" wrapText="1"/>
    </xf>
    <xf numFmtId="0" fontId="57" fillId="17" borderId="3" xfId="0" applyFont="1" applyFill="1" applyBorder="1" applyAlignment="1">
      <alignment horizontal="center" vertical="center" textRotation="90" wrapText="1"/>
    </xf>
    <xf numFmtId="2" fontId="57" fillId="17" borderId="2" xfId="0" applyNumberFormat="1" applyFont="1" applyFill="1" applyBorder="1" applyAlignment="1">
      <alignment horizontal="center" vertical="center" textRotation="90" wrapText="1"/>
    </xf>
    <xf numFmtId="0" fontId="48" fillId="17" borderId="0" xfId="52" applyFont="1" applyFill="1" applyAlignment="1">
      <alignment horizontal="center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0" fontId="52" fillId="0" borderId="0" xfId="268" applyFont="1" applyAlignment="1">
      <alignment horizontal="left"/>
    </xf>
    <xf numFmtId="167" fontId="23" fillId="0" borderId="0" xfId="268" applyNumberFormat="1" applyFont="1" applyAlignment="1">
      <alignment horizontal="left"/>
    </xf>
    <xf numFmtId="169" fontId="23" fillId="0" borderId="0" xfId="268" applyNumberFormat="1" applyFont="1" applyAlignment="1">
      <alignment horizontal="left"/>
    </xf>
    <xf numFmtId="0" fontId="48" fillId="17" borderId="0" xfId="52" applyFont="1" applyFill="1" applyAlignment="1">
      <alignment vertical="center" wrapText="1"/>
    </xf>
    <xf numFmtId="0" fontId="48" fillId="17" borderId="0" xfId="0" applyFont="1" applyFill="1" applyAlignment="1">
      <alignment vertical="center" wrapText="1"/>
    </xf>
    <xf numFmtId="0" fontId="5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57" fillId="17" borderId="2" xfId="52" applyFont="1" applyFill="1" applyBorder="1" applyAlignment="1">
      <alignment horizontal="center" vertical="center" wrapText="1"/>
    </xf>
    <xf numFmtId="2" fontId="56" fillId="17" borderId="2" xfId="0" applyNumberFormat="1" applyFont="1" applyFill="1" applyBorder="1" applyAlignment="1">
      <alignment horizontal="center" vertical="center"/>
    </xf>
    <xf numFmtId="168" fontId="57" fillId="17" borderId="2" xfId="0" applyNumberFormat="1" applyFont="1" applyFill="1" applyBorder="1" applyAlignment="1">
      <alignment horizontal="center" vertical="center"/>
    </xf>
    <xf numFmtId="168" fontId="57" fillId="17" borderId="2" xfId="0" applyNumberFormat="1" applyFont="1" applyFill="1" applyBorder="1" applyAlignment="1">
      <alignment vertical="center"/>
    </xf>
    <xf numFmtId="168" fontId="70" fillId="0" borderId="2" xfId="0" applyNumberFormat="1" applyFont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2" fontId="57" fillId="17" borderId="2" xfId="0" applyNumberFormat="1" applyFont="1" applyFill="1" applyBorder="1" applyAlignment="1">
      <alignment horizontal="center" vertical="center"/>
    </xf>
    <xf numFmtId="2" fontId="69" fillId="17" borderId="2" xfId="0" applyNumberFormat="1" applyFont="1" applyFill="1" applyBorder="1" applyAlignment="1">
      <alignment horizontal="center" vertical="center"/>
    </xf>
    <xf numFmtId="9" fontId="49" fillId="17" borderId="2" xfId="0" applyNumberFormat="1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center" vertical="center"/>
    </xf>
    <xf numFmtId="0" fontId="56" fillId="17" borderId="2" xfId="0" applyFont="1" applyFill="1" applyBorder="1" applyAlignment="1">
      <alignment vertical="center"/>
    </xf>
    <xf numFmtId="0" fontId="72" fillId="0" borderId="2" xfId="0" applyFont="1" applyBorder="1" applyAlignment="1">
      <alignment horizontal="center" vertical="center"/>
    </xf>
    <xf numFmtId="2" fontId="102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3" fontId="7" fillId="17" borderId="0" xfId="0" applyNumberFormat="1" applyFont="1" applyFill="1" applyAlignment="1">
      <alignment horizontal="left" vertical="center"/>
    </xf>
    <xf numFmtId="0" fontId="89" fillId="17" borderId="2" xfId="62" applyFont="1" applyFill="1" applyBorder="1" applyAlignment="1">
      <alignment horizontal="center" vertical="center" wrapText="1"/>
    </xf>
    <xf numFmtId="0" fontId="48" fillId="17" borderId="0" xfId="52" applyFont="1" applyFill="1" applyAlignment="1">
      <alignment vertical="center"/>
    </xf>
    <xf numFmtId="167" fontId="85" fillId="17" borderId="2" xfId="0" applyNumberFormat="1" applyFont="1" applyFill="1" applyBorder="1"/>
    <xf numFmtId="0" fontId="7" fillId="19" borderId="0" xfId="0" applyFont="1" applyFill="1"/>
    <xf numFmtId="0" fontId="28" fillId="17" borderId="0" xfId="0" applyFont="1" applyFill="1" applyAlignment="1">
      <alignment vertical="center"/>
    </xf>
    <xf numFmtId="0" fontId="89" fillId="17" borderId="2" xfId="0" applyFont="1" applyFill="1" applyBorder="1" applyAlignment="1">
      <alignment vertical="center" wrapText="1"/>
    </xf>
    <xf numFmtId="0" fontId="89" fillId="17" borderId="2" xfId="62" applyFont="1" applyFill="1" applyBorder="1" applyAlignment="1">
      <alignment horizontal="left" vertical="center" wrapText="1"/>
    </xf>
    <xf numFmtId="0" fontId="89" fillId="17" borderId="2" xfId="49" applyFont="1" applyFill="1" applyBorder="1" applyAlignment="1">
      <alignment horizontal="center"/>
    </xf>
    <xf numFmtId="167" fontId="85" fillId="17" borderId="23" xfId="48" applyNumberFormat="1" applyFont="1" applyFill="1" applyBorder="1" applyAlignment="1">
      <alignment horizontal="left" vertical="center" wrapText="1"/>
    </xf>
    <xf numFmtId="1" fontId="85" fillId="17" borderId="2" xfId="62" applyNumberFormat="1" applyFont="1" applyFill="1" applyBorder="1" applyAlignment="1">
      <alignment horizontal="center" vertical="center" wrapText="1"/>
    </xf>
    <xf numFmtId="0" fontId="85" fillId="17" borderId="2" xfId="0" applyFont="1" applyFill="1" applyBorder="1" applyAlignment="1">
      <alignment horizontal="left"/>
    </xf>
    <xf numFmtId="0" fontId="85" fillId="17" borderId="2" xfId="0" applyFont="1" applyFill="1" applyBorder="1" applyAlignment="1">
      <alignment horizontal="center"/>
    </xf>
    <xf numFmtId="1" fontId="85" fillId="17" borderId="2" xfId="0" applyNumberFormat="1" applyFont="1" applyFill="1" applyBorder="1" applyAlignment="1">
      <alignment horizontal="center"/>
    </xf>
    <xf numFmtId="167" fontId="85" fillId="17" borderId="2" xfId="327" applyNumberFormat="1" applyFont="1" applyFill="1" applyBorder="1" applyAlignment="1">
      <alignment horizontal="left" vertical="center" wrapText="1"/>
    </xf>
    <xf numFmtId="167" fontId="85" fillId="17" borderId="2" xfId="327" applyNumberFormat="1" applyFont="1" applyFill="1" applyBorder="1" applyAlignment="1">
      <alignment horizontal="center" vertical="center" wrapText="1"/>
    </xf>
    <xf numFmtId="2" fontId="7" fillId="28" borderId="3" xfId="0" applyNumberFormat="1" applyFont="1" applyFill="1" applyBorder="1" applyAlignment="1">
      <alignment vertical="center" wrapText="1"/>
    </xf>
    <xf numFmtId="2" fontId="7" fillId="28" borderId="4" xfId="0" applyNumberFormat="1" applyFont="1" applyFill="1" applyBorder="1" applyAlignment="1">
      <alignment vertical="center" wrapText="1"/>
    </xf>
    <xf numFmtId="2" fontId="7" fillId="28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7" fontId="89" fillId="17" borderId="2" xfId="0" applyNumberFormat="1" applyFont="1" applyFill="1" applyBorder="1" applyAlignment="1">
      <alignment vertical="center"/>
    </xf>
    <xf numFmtId="0" fontId="89" fillId="17" borderId="2" xfId="0" applyFont="1" applyFill="1" applyBorder="1" applyAlignment="1">
      <alignment vertical="center"/>
    </xf>
    <xf numFmtId="168" fontId="85" fillId="17" borderId="2" xfId="321" applyNumberFormat="1" applyFont="1" applyFill="1" applyBorder="1" applyAlignment="1">
      <alignment vertical="center" wrapText="1"/>
    </xf>
    <xf numFmtId="1" fontId="85" fillId="17" borderId="23" xfId="0" applyNumberFormat="1" applyFont="1" applyFill="1" applyBorder="1" applyAlignment="1">
      <alignment vertical="center"/>
    </xf>
    <xf numFmtId="1" fontId="84" fillId="17" borderId="3" xfId="0" applyNumberFormat="1" applyFont="1" applyFill="1" applyBorder="1" applyAlignment="1">
      <alignment vertical="center"/>
    </xf>
    <xf numFmtId="0" fontId="103" fillId="17" borderId="2" xfId="0" applyFont="1" applyFill="1" applyBorder="1" applyAlignment="1">
      <alignment vertical="center" wrapText="1"/>
    </xf>
    <xf numFmtId="168" fontId="85" fillId="17" borderId="3" xfId="0" applyNumberFormat="1" applyFont="1" applyFill="1" applyBorder="1" applyAlignment="1">
      <alignment vertical="center"/>
    </xf>
    <xf numFmtId="0" fontId="47" fillId="17" borderId="2" xfId="0" applyFont="1" applyFill="1" applyBorder="1" applyAlignment="1">
      <alignment vertical="center"/>
    </xf>
    <xf numFmtId="167" fontId="8" fillId="17" borderId="2" xfId="48" applyNumberFormat="1" applyFont="1" applyFill="1" applyBorder="1" applyAlignment="1">
      <alignment horizontal="center" vertical="center" wrapText="1"/>
    </xf>
    <xf numFmtId="167" fontId="17" fillId="17" borderId="2" xfId="273" applyNumberFormat="1" applyFont="1" applyFill="1" applyBorder="1" applyAlignment="1">
      <alignment horizontal="left"/>
    </xf>
    <xf numFmtId="167" fontId="8" fillId="17" borderId="2" xfId="273" applyNumberFormat="1" applyFont="1" applyFill="1" applyBorder="1" applyAlignment="1">
      <alignment horizontal="center"/>
    </xf>
    <xf numFmtId="167" fontId="17" fillId="17" borderId="2" xfId="273" applyNumberFormat="1" applyFont="1" applyFill="1" applyBorder="1" applyAlignment="1">
      <alignment horizontal="center"/>
    </xf>
    <xf numFmtId="167" fontId="67" fillId="17" borderId="2" xfId="62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/>
    <xf numFmtId="0" fontId="74" fillId="17" borderId="2" xfId="323" applyFont="1" applyFill="1" applyBorder="1" applyAlignment="1" applyProtection="1">
      <alignment horizontal="left" vertical="center"/>
      <protection hidden="1"/>
    </xf>
    <xf numFmtId="0" fontId="74" fillId="17" borderId="2" xfId="323" applyFont="1" applyFill="1" applyBorder="1" applyAlignment="1" applyProtection="1">
      <alignment horizontal="center" vertical="center" wrapText="1"/>
      <protection hidden="1"/>
    </xf>
    <xf numFmtId="0" fontId="60" fillId="17" borderId="2" xfId="323" applyFont="1" applyFill="1" applyBorder="1" applyAlignment="1" applyProtection="1">
      <alignment horizontal="center" vertical="center" wrapText="1"/>
      <protection hidden="1"/>
    </xf>
    <xf numFmtId="167" fontId="18" fillId="34" borderId="2" xfId="34" applyNumberFormat="1" applyFont="1" applyFill="1" applyBorder="1" applyAlignment="1" applyProtection="1">
      <alignment horizontal="right" vertical="center"/>
      <protection hidden="1"/>
    </xf>
    <xf numFmtId="0" fontId="61" fillId="17" borderId="2" xfId="323" applyFont="1" applyFill="1" applyBorder="1" applyAlignment="1" applyProtection="1">
      <alignment vertical="center"/>
      <protection hidden="1"/>
    </xf>
    <xf numFmtId="167" fontId="61" fillId="34" borderId="2" xfId="34" applyNumberFormat="1" applyFont="1" applyFill="1" applyBorder="1" applyAlignment="1" applyProtection="1">
      <alignment horizontal="right"/>
      <protection hidden="1"/>
    </xf>
    <xf numFmtId="0" fontId="74" fillId="17" borderId="2" xfId="323" applyFont="1" applyFill="1" applyBorder="1" applyAlignment="1">
      <alignment vertical="center"/>
    </xf>
    <xf numFmtId="167" fontId="65" fillId="17" borderId="2" xfId="34" applyNumberFormat="1" applyFont="1" applyFill="1" applyBorder="1" applyProtection="1">
      <protection hidden="1"/>
    </xf>
    <xf numFmtId="167" fontId="61" fillId="17" borderId="2" xfId="34" applyNumberFormat="1" applyFont="1" applyFill="1" applyBorder="1" applyProtection="1">
      <protection hidden="1"/>
    </xf>
    <xf numFmtId="2" fontId="61" fillId="0" borderId="2" xfId="323" applyNumberFormat="1" applyFont="1" applyBorder="1" applyAlignment="1" applyProtection="1">
      <alignment horizontal="center" vertical="center" wrapText="1"/>
      <protection hidden="1"/>
    </xf>
    <xf numFmtId="2" fontId="61" fillId="0" borderId="2" xfId="323" applyNumberFormat="1" applyFont="1" applyBorder="1" applyAlignment="1" applyProtection="1">
      <alignment horizontal="left" vertical="center" wrapText="1"/>
      <protection hidden="1"/>
    </xf>
    <xf numFmtId="2" fontId="61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61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61" fillId="0" borderId="2" xfId="323" applyNumberFormat="1" applyFont="1" applyBorder="1" applyAlignment="1" applyProtection="1">
      <alignment horizontal="center" wrapText="1"/>
      <protection hidden="1"/>
    </xf>
    <xf numFmtId="0" fontId="61" fillId="0" borderId="2" xfId="323" applyFont="1" applyBorder="1" applyAlignment="1" applyProtection="1">
      <alignment horizontal="left" vertical="center" wrapText="1"/>
      <protection hidden="1"/>
    </xf>
    <xf numFmtId="2" fontId="61" fillId="0" borderId="2" xfId="53" applyNumberFormat="1" applyFont="1" applyBorder="1" applyAlignment="1" applyProtection="1">
      <alignment vertical="center" wrapText="1"/>
      <protection hidden="1"/>
    </xf>
    <xf numFmtId="0" fontId="16" fillId="17" borderId="2" xfId="34" applyFill="1" applyBorder="1" applyAlignment="1" applyProtection="1">
      <alignment wrapText="1"/>
      <protection hidden="1"/>
    </xf>
    <xf numFmtId="0" fontId="82" fillId="17" borderId="2" xfId="323" applyFont="1" applyFill="1" applyBorder="1" applyAlignment="1" applyProtection="1">
      <alignment horizontal="center" vertical="center"/>
      <protection hidden="1"/>
    </xf>
    <xf numFmtId="0" fontId="74" fillId="17" borderId="2" xfId="323" applyFont="1" applyFill="1" applyBorder="1" applyAlignment="1" applyProtection="1">
      <alignment horizontal="left" vertical="center" wrapText="1"/>
      <protection hidden="1"/>
    </xf>
    <xf numFmtId="2" fontId="61" fillId="17" borderId="2" xfId="34" applyNumberFormat="1" applyFont="1" applyFill="1" applyBorder="1" applyProtection="1">
      <protection hidden="1"/>
    </xf>
    <xf numFmtId="0" fontId="61" fillId="17" borderId="2" xfId="53" applyFont="1" applyFill="1" applyBorder="1" applyAlignment="1" applyProtection="1">
      <alignment horizontal="justify" vertical="center" wrapText="1"/>
      <protection hidden="1"/>
    </xf>
    <xf numFmtId="0" fontId="61" fillId="29" borderId="2" xfId="53" applyFont="1" applyFill="1" applyBorder="1" applyAlignment="1" applyProtection="1">
      <alignment vertical="center" wrapText="1"/>
      <protection hidden="1"/>
    </xf>
    <xf numFmtId="0" fontId="65" fillId="17" borderId="2" xfId="34" applyFont="1" applyFill="1" applyBorder="1" applyAlignment="1">
      <alignment horizontal="left" vertical="center" wrapText="1"/>
    </xf>
    <xf numFmtId="49" fontId="74" fillId="17" borderId="2" xfId="53" applyNumberFormat="1" applyFont="1" applyFill="1" applyBorder="1" applyAlignment="1" applyProtection="1">
      <alignment horizontal="left" vertical="center"/>
      <protection hidden="1"/>
    </xf>
    <xf numFmtId="49" fontId="74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74" fillId="17" borderId="2" xfId="53" applyNumberFormat="1" applyFont="1" applyFill="1" applyBorder="1" applyAlignment="1" applyProtection="1">
      <alignment vertical="center" wrapText="1"/>
      <protection hidden="1"/>
    </xf>
    <xf numFmtId="0" fontId="61" fillId="17" borderId="2" xfId="272" applyFont="1" applyFill="1" applyBorder="1" applyAlignment="1" applyProtection="1">
      <alignment vertical="center" wrapText="1"/>
      <protection hidden="1"/>
    </xf>
    <xf numFmtId="0" fontId="61" fillId="0" borderId="2" xfId="53" applyFont="1" applyBorder="1" applyAlignment="1" applyProtection="1">
      <alignment vertical="center"/>
      <protection hidden="1"/>
    </xf>
    <xf numFmtId="49" fontId="60" fillId="17" borderId="2" xfId="53" applyNumberFormat="1" applyFont="1" applyFill="1" applyBorder="1" applyAlignment="1" applyProtection="1">
      <alignment vertical="center" wrapText="1"/>
      <protection hidden="1"/>
    </xf>
    <xf numFmtId="0" fontId="58" fillId="17" borderId="2" xfId="323" applyFont="1" applyFill="1" applyBorder="1" applyAlignment="1">
      <alignment vertical="center" wrapText="1"/>
    </xf>
    <xf numFmtId="2" fontId="61" fillId="17" borderId="2" xfId="323" applyNumberFormat="1" applyFont="1" applyFill="1" applyBorder="1" applyAlignment="1">
      <alignment horizontal="center"/>
    </xf>
    <xf numFmtId="0" fontId="66" fillId="17" borderId="2" xfId="53" applyFont="1" applyFill="1" applyBorder="1" applyAlignment="1" applyProtection="1">
      <alignment horizontal="left" vertical="center"/>
      <protection hidden="1"/>
    </xf>
    <xf numFmtId="0" fontId="61" fillId="17" borderId="2" xfId="34" applyFont="1" applyFill="1" applyBorder="1" applyAlignment="1">
      <alignment wrapText="1"/>
    </xf>
    <xf numFmtId="0" fontId="61" fillId="17" borderId="2" xfId="34" applyFont="1" applyFill="1" applyBorder="1" applyAlignment="1">
      <alignment horizontal="left" vertical="center" wrapText="1"/>
    </xf>
    <xf numFmtId="0" fontId="61" fillId="17" borderId="2" xfId="320" applyFont="1" applyFill="1" applyBorder="1" applyProtection="1">
      <protection hidden="1"/>
    </xf>
    <xf numFmtId="49" fontId="60" fillId="17" borderId="2" xfId="53" applyNumberFormat="1" applyFont="1" applyFill="1" applyBorder="1" applyAlignment="1">
      <alignment horizontal="center" vertical="center" wrapText="1"/>
    </xf>
    <xf numFmtId="0" fontId="61" fillId="17" borderId="2" xfId="53" applyFont="1" applyFill="1" applyBorder="1" applyAlignment="1">
      <alignment horizontal="center" vertical="center"/>
    </xf>
    <xf numFmtId="0" fontId="61" fillId="17" borderId="2" xfId="34" applyFont="1" applyFill="1" applyBorder="1" applyProtection="1">
      <protection locked="0"/>
    </xf>
    <xf numFmtId="2" fontId="61" fillId="17" borderId="2" xfId="34" applyNumberFormat="1" applyFont="1" applyFill="1" applyBorder="1"/>
    <xf numFmtId="0" fontId="61" fillId="17" borderId="2" xfId="34" applyFont="1" applyFill="1" applyBorder="1"/>
    <xf numFmtId="2" fontId="61" fillId="17" borderId="2" xfId="34" applyNumberFormat="1" applyFont="1" applyFill="1" applyBorder="1" applyAlignment="1">
      <alignment horizontal="center" vertical="center"/>
    </xf>
    <xf numFmtId="49" fontId="60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61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61" fillId="17" borderId="2" xfId="271" applyFont="1" applyFill="1" applyBorder="1" applyAlignment="1" applyProtection="1">
      <alignment horizontal="left" vertical="center"/>
      <protection hidden="1"/>
    </xf>
    <xf numFmtId="0" fontId="61" fillId="17" borderId="2" xfId="271" applyFont="1" applyFill="1" applyBorder="1" applyAlignment="1" applyProtection="1">
      <alignment vertical="center"/>
      <protection hidden="1"/>
    </xf>
    <xf numFmtId="0" fontId="61" fillId="34" borderId="2" xfId="53" applyFont="1" applyFill="1" applyBorder="1" applyAlignment="1" applyProtection="1">
      <alignment horizontal="left" vertical="center" wrapText="1"/>
      <protection hidden="1"/>
    </xf>
    <xf numFmtId="0" fontId="61" fillId="34" borderId="2" xfId="323" applyFont="1" applyFill="1" applyBorder="1" applyAlignment="1" applyProtection="1">
      <alignment horizontal="center" vertical="center" wrapText="1"/>
      <protection hidden="1"/>
    </xf>
    <xf numFmtId="2" fontId="61" fillId="17" borderId="2" xfId="34" applyNumberFormat="1" applyFont="1" applyFill="1" applyBorder="1" applyAlignment="1">
      <alignment horizontal="center"/>
    </xf>
    <xf numFmtId="0" fontId="61" fillId="34" borderId="2" xfId="53" applyFont="1" applyFill="1" applyBorder="1" applyAlignment="1" applyProtection="1">
      <alignment vertical="center" wrapText="1"/>
      <protection hidden="1"/>
    </xf>
    <xf numFmtId="0" fontId="61" fillId="34" borderId="2" xfId="323" applyFont="1" applyFill="1" applyBorder="1" applyAlignment="1" applyProtection="1">
      <alignment horizontal="center" wrapText="1"/>
      <protection hidden="1"/>
    </xf>
    <xf numFmtId="0" fontId="61" fillId="17" borderId="2" xfId="53" applyFont="1" applyFill="1" applyBorder="1" applyAlignment="1">
      <alignment vertical="center"/>
    </xf>
    <xf numFmtId="0" fontId="66" fillId="17" borderId="2" xfId="320" applyFont="1" applyFill="1" applyBorder="1" applyAlignment="1" applyProtection="1">
      <alignment horizontal="left" vertical="center" wrapText="1"/>
      <protection hidden="1"/>
    </xf>
    <xf numFmtId="0" fontId="66" fillId="17" borderId="2" xfId="320" applyFont="1" applyFill="1" applyBorder="1" applyAlignment="1" applyProtection="1">
      <alignment vertical="center" wrapText="1"/>
      <protection hidden="1"/>
    </xf>
    <xf numFmtId="0" fontId="61" fillId="17" borderId="2" xfId="320" applyFont="1" applyFill="1" applyBorder="1" applyAlignment="1" applyProtection="1">
      <alignment vertical="center" wrapText="1"/>
      <protection hidden="1"/>
    </xf>
    <xf numFmtId="0" fontId="61" fillId="17" borderId="2" xfId="320" applyFont="1" applyFill="1" applyBorder="1"/>
    <xf numFmtId="0" fontId="66" fillId="0" borderId="2" xfId="323" applyFont="1" applyBorder="1" applyAlignment="1">
      <alignment horizontal="center" vertical="center"/>
    </xf>
    <xf numFmtId="0" fontId="66" fillId="0" borderId="2" xfId="53" applyFont="1" applyBorder="1" applyAlignment="1" applyProtection="1">
      <alignment horizontal="left" vertical="center" wrapText="1"/>
      <protection hidden="1"/>
    </xf>
    <xf numFmtId="0" fontId="66" fillId="0" borderId="2" xfId="320" applyFont="1" applyBorder="1" applyAlignment="1" applyProtection="1">
      <alignment horizontal="center" vertical="center" wrapText="1"/>
      <protection hidden="1"/>
    </xf>
    <xf numFmtId="2" fontId="61" fillId="17" borderId="2" xfId="34" applyNumberFormat="1" applyFont="1" applyFill="1" applyBorder="1" applyAlignment="1" applyProtection="1">
      <alignment horizontal="center"/>
      <protection locked="0"/>
    </xf>
    <xf numFmtId="2" fontId="61" fillId="17" borderId="2" xfId="34" applyNumberFormat="1" applyFont="1" applyFill="1" applyBorder="1" applyProtection="1">
      <protection locked="0"/>
    </xf>
    <xf numFmtId="0" fontId="61" fillId="17" borderId="2" xfId="320" applyFont="1" applyFill="1" applyBorder="1" applyAlignment="1" applyProtection="1">
      <alignment horizontal="center"/>
      <protection hidden="1"/>
    </xf>
    <xf numFmtId="49" fontId="74" fillId="17" borderId="2" xfId="53" applyNumberFormat="1" applyFont="1" applyFill="1" applyBorder="1" applyAlignment="1">
      <alignment horizontal="left" vertical="center"/>
    </xf>
    <xf numFmtId="49" fontId="61" fillId="17" borderId="2" xfId="53" applyNumberFormat="1" applyFont="1" applyFill="1" applyBorder="1" applyAlignment="1">
      <alignment vertical="center" wrapText="1"/>
    </xf>
    <xf numFmtId="0" fontId="78" fillId="0" borderId="0" xfId="323" applyFont="1"/>
    <xf numFmtId="0" fontId="8" fillId="17" borderId="2" xfId="49" applyFont="1" applyFill="1" applyBorder="1" applyAlignment="1">
      <alignment horizontal="center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7" fontId="8" fillId="0" borderId="2" xfId="24" applyNumberFormat="1" applyFont="1" applyBorder="1" applyAlignment="1">
      <alignment horizontal="left" vertical="center" wrapText="1"/>
    </xf>
    <xf numFmtId="0" fontId="106" fillId="0" borderId="0" xfId="71" applyFont="1" applyFill="1" applyAlignment="1" applyProtection="1"/>
    <xf numFmtId="0" fontId="7" fillId="0" borderId="0" xfId="24" applyFont="1"/>
    <xf numFmtId="167" fontId="8" fillId="0" borderId="2" xfId="48" applyNumberFormat="1" applyFont="1" applyBorder="1" applyAlignment="1">
      <alignment horizontal="left" vertical="center" wrapText="1"/>
    </xf>
    <xf numFmtId="167" fontId="8" fillId="0" borderId="2" xfId="24" applyNumberFormat="1" applyFont="1" applyBorder="1" applyAlignment="1">
      <alignment horizontal="left"/>
    </xf>
    <xf numFmtId="167" fontId="8" fillId="0" borderId="2" xfId="24" applyNumberFormat="1" applyFont="1" applyBorder="1" applyAlignment="1">
      <alignment horizontal="left" vertical="center"/>
    </xf>
    <xf numFmtId="167" fontId="8" fillId="0" borderId="2" xfId="62" applyNumberFormat="1" applyFont="1" applyBorder="1" applyAlignment="1">
      <alignment horizontal="left" vertical="center" wrapText="1"/>
    </xf>
    <xf numFmtId="0" fontId="7" fillId="0" borderId="0" xfId="24" applyFont="1" applyAlignment="1">
      <alignment vertical="center"/>
    </xf>
    <xf numFmtId="0" fontId="105" fillId="0" borderId="0" xfId="328"/>
    <xf numFmtId="2" fontId="8" fillId="0" borderId="2" xfId="62" applyNumberFormat="1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left" vertical="center"/>
    </xf>
    <xf numFmtId="167" fontId="17" fillId="0" borderId="2" xfId="322" applyNumberFormat="1" applyFont="1" applyBorder="1" applyAlignment="1">
      <alignment horizontal="left" vertical="center" wrapText="1"/>
    </xf>
    <xf numFmtId="0" fontId="17" fillId="0" borderId="2" xfId="47" applyFont="1" applyBorder="1" applyAlignment="1">
      <alignment horizontal="left" vertical="center" wrapText="1"/>
    </xf>
    <xf numFmtId="0" fontId="17" fillId="0" borderId="2" xfId="47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7" fontId="17" fillId="17" borderId="2" xfId="322" applyNumberFormat="1" applyFont="1" applyFill="1" applyBorder="1" applyAlignment="1">
      <alignment horizontal="left" vertical="center" wrapText="1"/>
    </xf>
    <xf numFmtId="167" fontId="8" fillId="17" borderId="23" xfId="48" applyNumberFormat="1" applyFont="1" applyFill="1" applyBorder="1" applyAlignment="1">
      <alignment horizontal="left" vertical="center" wrapText="1"/>
    </xf>
    <xf numFmtId="167" fontId="8" fillId="17" borderId="23" xfId="48" applyNumberFormat="1" applyFont="1" applyFill="1" applyBorder="1" applyAlignment="1">
      <alignment horizontal="center" vertical="center" wrapText="1"/>
    </xf>
    <xf numFmtId="167" fontId="27" fillId="17" borderId="23" xfId="48" applyNumberFormat="1" applyFont="1" applyFill="1" applyBorder="1" applyAlignment="1">
      <alignment horizontal="center" vertical="center" wrapText="1"/>
    </xf>
    <xf numFmtId="167" fontId="8" fillId="17" borderId="2" xfId="62" applyNumberFormat="1" applyFont="1" applyFill="1" applyBorder="1" applyAlignment="1">
      <alignment horizontal="left" vertical="center" wrapText="1"/>
    </xf>
    <xf numFmtId="167" fontId="17" fillId="17" borderId="2" xfId="62" applyNumberFormat="1" applyFont="1" applyFill="1" applyBorder="1" applyAlignment="1">
      <alignment horizontal="left" vertical="center" wrapText="1"/>
    </xf>
    <xf numFmtId="167" fontId="47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7" fillId="17" borderId="2" xfId="322" applyNumberFormat="1" applyFont="1" applyFill="1" applyBorder="1" applyAlignment="1">
      <alignment horizontal="center" vertical="center" wrapText="1"/>
    </xf>
    <xf numFmtId="0" fontId="105" fillId="17" borderId="0" xfId="328" applyFill="1"/>
    <xf numFmtId="167" fontId="57" fillId="17" borderId="2" xfId="0" applyNumberFormat="1" applyFont="1" applyFill="1" applyBorder="1" applyAlignment="1">
      <alignment horizontal="left"/>
    </xf>
    <xf numFmtId="0" fontId="56" fillId="17" borderId="0" xfId="0" applyFont="1" applyFill="1"/>
    <xf numFmtId="167" fontId="57" fillId="17" borderId="2" xfId="48" applyNumberFormat="1" applyFont="1" applyFill="1" applyBorder="1" applyAlignment="1">
      <alignment horizontal="center" vertical="center" wrapText="1"/>
    </xf>
    <xf numFmtId="0" fontId="107" fillId="17" borderId="0" xfId="0" applyFont="1" applyFill="1"/>
    <xf numFmtId="167" fontId="107" fillId="17" borderId="2" xfId="0" applyNumberFormat="1" applyFont="1" applyFill="1" applyBorder="1" applyAlignment="1">
      <alignment horizontal="left"/>
    </xf>
    <xf numFmtId="167" fontId="107" fillId="17" borderId="2" xfId="0" applyNumberFormat="1" applyFont="1" applyFill="1" applyBorder="1" applyAlignment="1">
      <alignment horizontal="center"/>
    </xf>
    <xf numFmtId="0" fontId="107" fillId="0" borderId="0" xfId="0" applyFont="1"/>
    <xf numFmtId="167" fontId="107" fillId="17" borderId="2" xfId="47" applyNumberFormat="1" applyFont="1" applyFill="1" applyBorder="1" applyAlignment="1">
      <alignment horizontal="center" vertical="center" wrapText="1"/>
    </xf>
    <xf numFmtId="0" fontId="107" fillId="17" borderId="0" xfId="0" applyFont="1" applyFill="1" applyAlignment="1">
      <alignment horizontal="left"/>
    </xf>
    <xf numFmtId="167" fontId="107" fillId="17" borderId="2" xfId="48" applyNumberFormat="1" applyFont="1" applyFill="1" applyBorder="1" applyAlignment="1">
      <alignment horizontal="left" vertical="center" wrapText="1"/>
    </xf>
    <xf numFmtId="167" fontId="107" fillId="17" borderId="2" xfId="47" applyNumberFormat="1" applyFont="1" applyFill="1" applyBorder="1" applyAlignment="1">
      <alignment horizontal="left" vertical="center" wrapText="1"/>
    </xf>
    <xf numFmtId="167" fontId="57" fillId="17" borderId="2" xfId="62" applyNumberFormat="1" applyFont="1" applyFill="1" applyBorder="1" applyAlignment="1">
      <alignment horizontal="left" vertical="center" wrapText="1"/>
    </xf>
    <xf numFmtId="167" fontId="57" fillId="17" borderId="2" xfId="62" applyNumberFormat="1" applyFont="1" applyFill="1" applyBorder="1" applyAlignment="1">
      <alignment horizontal="center" vertical="center" wrapText="1"/>
    </xf>
    <xf numFmtId="0" fontId="107" fillId="17" borderId="0" xfId="0" applyFont="1" applyFill="1" applyAlignment="1">
      <alignment vertical="center"/>
    </xf>
    <xf numFmtId="0" fontId="107" fillId="0" borderId="0" xfId="0" applyFont="1" applyAlignment="1">
      <alignment vertical="center"/>
    </xf>
    <xf numFmtId="167" fontId="107" fillId="17" borderId="2" xfId="0" applyNumberFormat="1" applyFont="1" applyFill="1" applyBorder="1" applyAlignment="1">
      <alignment horizontal="left" vertical="center" wrapText="1"/>
    </xf>
    <xf numFmtId="167" fontId="107" fillId="17" borderId="2" xfId="49" applyNumberFormat="1" applyFont="1" applyFill="1" applyBorder="1" applyAlignment="1">
      <alignment horizontal="left" vertical="center" wrapText="1"/>
    </xf>
    <xf numFmtId="167" fontId="107" fillId="17" borderId="2" xfId="62" applyNumberFormat="1" applyFont="1" applyFill="1" applyBorder="1" applyAlignment="1">
      <alignment horizontal="left" vertical="center" wrapText="1"/>
    </xf>
    <xf numFmtId="167" fontId="107" fillId="17" borderId="2" xfId="0" applyNumberFormat="1" applyFont="1" applyFill="1" applyBorder="1"/>
    <xf numFmtId="167" fontId="57" fillId="17" borderId="2" xfId="0" applyNumberFormat="1" applyFont="1" applyFill="1" applyBorder="1" applyAlignment="1">
      <alignment horizontal="center"/>
    </xf>
    <xf numFmtId="167" fontId="107" fillId="17" borderId="24" xfId="0" applyNumberFormat="1" applyFont="1" applyFill="1" applyBorder="1" applyAlignment="1">
      <alignment horizontal="center" vertical="center" shrinkToFit="1"/>
    </xf>
    <xf numFmtId="167" fontId="107" fillId="17" borderId="2" xfId="0" applyNumberFormat="1" applyFont="1" applyFill="1" applyBorder="1" applyAlignment="1">
      <alignment vertical="center" wrapText="1"/>
    </xf>
    <xf numFmtId="167" fontId="107" fillId="17" borderId="2" xfId="48" applyNumberFormat="1" applyFont="1" applyFill="1" applyBorder="1" applyAlignment="1">
      <alignment vertical="center" wrapText="1"/>
    </xf>
    <xf numFmtId="167" fontId="107" fillId="17" borderId="23" xfId="48" applyNumberFormat="1" applyFont="1" applyFill="1" applyBorder="1" applyAlignment="1">
      <alignment horizontal="left" vertical="center" wrapText="1"/>
    </xf>
    <xf numFmtId="167" fontId="107" fillId="17" borderId="23" xfId="48" applyNumberFormat="1" applyFont="1" applyFill="1" applyBorder="1" applyAlignment="1">
      <alignment horizontal="center" vertical="center" wrapText="1"/>
    </xf>
    <xf numFmtId="0" fontId="107" fillId="0" borderId="0" xfId="0" applyFont="1" applyAlignment="1">
      <alignment horizontal="left"/>
    </xf>
    <xf numFmtId="167" fontId="107" fillId="17" borderId="2" xfId="322" applyNumberFormat="1" applyFont="1" applyFill="1" applyBorder="1" applyAlignment="1">
      <alignment horizontal="left" vertical="center" wrapText="1"/>
    </xf>
    <xf numFmtId="167" fontId="107" fillId="17" borderId="2" xfId="322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left"/>
    </xf>
    <xf numFmtId="167" fontId="110" fillId="17" borderId="2" xfId="0" applyNumberFormat="1" applyFont="1" applyFill="1" applyBorder="1" applyAlignment="1">
      <alignment horizontal="center"/>
    </xf>
    <xf numFmtId="0" fontId="110" fillId="17" borderId="0" xfId="0" applyFont="1" applyFill="1"/>
    <xf numFmtId="0" fontId="107" fillId="19" borderId="0" xfId="0" applyFont="1" applyFill="1"/>
    <xf numFmtId="167" fontId="8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2" fontId="17" fillId="17" borderId="2" xfId="0" applyNumberFormat="1" applyFont="1" applyFill="1" applyBorder="1" applyAlignment="1">
      <alignment horizontal="center" vertical="center" wrapText="1"/>
    </xf>
    <xf numFmtId="167" fontId="85" fillId="19" borderId="2" xfId="0" applyNumberFormat="1" applyFont="1" applyFill="1" applyBorder="1" applyAlignment="1">
      <alignment horizontal="center"/>
    </xf>
    <xf numFmtId="167" fontId="113" fillId="0" borderId="0" xfId="268" applyNumberFormat="1" applyFont="1" applyAlignment="1">
      <alignment horizontal="left"/>
    </xf>
    <xf numFmtId="167" fontId="8" fillId="17" borderId="2" xfId="321" applyNumberFormat="1" applyFont="1" applyFill="1" applyBorder="1" applyAlignment="1">
      <alignment horizontal="center" vertical="center" wrapText="1"/>
    </xf>
    <xf numFmtId="167" fontId="107" fillId="17" borderId="2" xfId="62" applyNumberFormat="1" applyFont="1" applyFill="1" applyBorder="1" applyAlignment="1">
      <alignment horizontal="center" vertical="center" wrapText="1"/>
    </xf>
    <xf numFmtId="167" fontId="89" fillId="17" borderId="2" xfId="0" applyNumberFormat="1" applyFont="1" applyFill="1" applyBorder="1" applyAlignment="1">
      <alignment horizontal="left" vertical="center"/>
    </xf>
    <xf numFmtId="167" fontId="107" fillId="17" borderId="2" xfId="331" applyNumberFormat="1" applyFont="1" applyFill="1" applyBorder="1" applyAlignment="1">
      <alignment horizontal="left"/>
    </xf>
    <xf numFmtId="167" fontId="107" fillId="17" borderId="2" xfId="331" applyNumberFormat="1" applyFont="1" applyFill="1" applyBorder="1" applyAlignment="1">
      <alignment horizontal="center"/>
    </xf>
    <xf numFmtId="167" fontId="89" fillId="17" borderId="2" xfId="0" applyNumberFormat="1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center" vertical="center"/>
    </xf>
    <xf numFmtId="167" fontId="89" fillId="17" borderId="2" xfId="0" applyNumberFormat="1" applyFont="1" applyFill="1" applyBorder="1" applyAlignment="1">
      <alignment horizontal="center" vertical="center"/>
    </xf>
    <xf numFmtId="0" fontId="107" fillId="17" borderId="2" xfId="0" applyFont="1" applyFill="1" applyBorder="1" applyAlignment="1">
      <alignment horizontal="center" vertical="center" wrapText="1"/>
    </xf>
    <xf numFmtId="0" fontId="107" fillId="17" borderId="2" xfId="0" applyFont="1" applyFill="1" applyBorder="1" applyAlignment="1">
      <alignment horizontal="left" vertical="center" wrapText="1"/>
    </xf>
    <xf numFmtId="167" fontId="107" fillId="17" borderId="2" xfId="0" applyNumberFormat="1" applyFont="1" applyFill="1" applyBorder="1" applyAlignment="1">
      <alignment horizontal="center" vertical="center" wrapText="1"/>
    </xf>
    <xf numFmtId="167" fontId="107" fillId="17" borderId="2" xfId="0" applyNumberFormat="1" applyFont="1" applyFill="1" applyBorder="1" applyAlignment="1">
      <alignment horizontal="center" vertical="center"/>
    </xf>
    <xf numFmtId="0" fontId="85" fillId="17" borderId="2" xfId="0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 applyAlignment="1">
      <alignment horizontal="center" vertical="center"/>
    </xf>
    <xf numFmtId="167" fontId="1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/>
    </xf>
    <xf numFmtId="167" fontId="57" fillId="17" borderId="2" xfId="0" applyNumberFormat="1" applyFont="1" applyFill="1" applyBorder="1" applyAlignment="1">
      <alignment horizontal="center" vertical="center" wrapText="1"/>
    </xf>
    <xf numFmtId="167" fontId="57" fillId="17" borderId="2" xfId="0" applyNumberFormat="1" applyFont="1" applyFill="1" applyBorder="1" applyAlignment="1">
      <alignment horizontal="center" vertical="center"/>
    </xf>
    <xf numFmtId="167" fontId="85" fillId="17" borderId="2" xfId="49" applyNumberFormat="1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left" vertical="center"/>
    </xf>
    <xf numFmtId="0" fontId="48" fillId="17" borderId="0" xfId="52" applyFont="1" applyFill="1" applyAlignment="1">
      <alignment horizontal="center" vertical="center" wrapText="1"/>
    </xf>
    <xf numFmtId="1" fontId="57" fillId="17" borderId="2" xfId="0" applyNumberFormat="1" applyFont="1" applyFill="1" applyBorder="1" applyAlignment="1">
      <alignment horizontal="center" vertical="center"/>
    </xf>
    <xf numFmtId="167" fontId="85" fillId="17" borderId="2" xfId="62" applyNumberFormat="1" applyFont="1" applyFill="1" applyBorder="1" applyAlignment="1">
      <alignment horizontal="center" vertical="center" wrapText="1"/>
    </xf>
    <xf numFmtId="167" fontId="107" fillId="17" borderId="2" xfId="0" applyNumberFormat="1" applyFont="1" applyFill="1" applyBorder="1" applyAlignment="1">
      <alignment horizontal="left" vertical="center"/>
    </xf>
    <xf numFmtId="2" fontId="107" fillId="17" borderId="2" xfId="0" applyNumberFormat="1" applyFont="1" applyFill="1" applyBorder="1" applyAlignment="1">
      <alignment horizontal="center" vertical="center"/>
    </xf>
    <xf numFmtId="2" fontId="107" fillId="17" borderId="2" xfId="0" applyNumberFormat="1" applyFont="1" applyFill="1" applyBorder="1" applyAlignment="1">
      <alignment horizontal="center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167" fontId="107" fillId="17" borderId="2" xfId="48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center" vertical="center" wrapText="1"/>
    </xf>
    <xf numFmtId="167" fontId="107" fillId="17" borderId="2" xfId="49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center" vertical="center"/>
    </xf>
    <xf numFmtId="167" fontId="107" fillId="17" borderId="23" xfId="0" applyNumberFormat="1" applyFont="1" applyFill="1" applyBorder="1" applyAlignment="1">
      <alignment horizontal="center" vertical="center"/>
    </xf>
    <xf numFmtId="167" fontId="8" fillId="17" borderId="23" xfId="0" applyNumberFormat="1" applyFont="1" applyFill="1" applyBorder="1" applyAlignment="1">
      <alignment horizontal="center" vertical="center"/>
    </xf>
    <xf numFmtId="0" fontId="17" fillId="17" borderId="2" xfId="62" applyFont="1" applyFill="1" applyBorder="1" applyAlignment="1">
      <alignment horizontal="left" vertical="center" wrapText="1"/>
    </xf>
    <xf numFmtId="0" fontId="17" fillId="17" borderId="2" xfId="62" applyFont="1" applyFill="1" applyBorder="1" applyAlignment="1">
      <alignment horizontal="center" vertical="center" wrapText="1"/>
    </xf>
    <xf numFmtId="167" fontId="17" fillId="17" borderId="2" xfId="62" applyNumberFormat="1" applyFont="1" applyFill="1" applyBorder="1" applyAlignment="1">
      <alignment horizontal="center" vertical="center" wrapText="1"/>
    </xf>
    <xf numFmtId="167" fontId="8" fillId="17" borderId="2" xfId="0" applyNumberFormat="1" applyFont="1" applyFill="1" applyBorder="1" applyAlignment="1">
      <alignment horizontal="left" vertical="center"/>
    </xf>
    <xf numFmtId="167" fontId="8" fillId="0" borderId="2" xfId="0" applyNumberFormat="1" applyFont="1" applyBorder="1" applyAlignment="1">
      <alignment horizontal="left" vertical="center" wrapText="1"/>
    </xf>
    <xf numFmtId="1" fontId="85" fillId="17" borderId="2" xfId="0" applyNumberFormat="1" applyFont="1" applyFill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left" vertical="center" wrapText="1"/>
    </xf>
    <xf numFmtId="167" fontId="85" fillId="17" borderId="23" xfId="0" applyNumberFormat="1" applyFont="1" applyFill="1" applyBorder="1" applyAlignment="1">
      <alignment horizontal="center" vertical="center"/>
    </xf>
    <xf numFmtId="167" fontId="85" fillId="17" borderId="23" xfId="0" applyNumberFormat="1" applyFont="1" applyFill="1" applyBorder="1" applyAlignment="1">
      <alignment horizontal="center" vertical="center" wrapText="1"/>
    </xf>
    <xf numFmtId="0" fontId="85" fillId="17" borderId="2" xfId="0" applyFont="1" applyFill="1" applyBorder="1" applyAlignment="1">
      <alignment horizontal="center" vertical="center" wrapText="1"/>
    </xf>
    <xf numFmtId="0" fontId="23" fillId="17" borderId="0" xfId="52" applyFont="1" applyFill="1" applyAlignment="1">
      <alignment horizontal="center"/>
    </xf>
    <xf numFmtId="0" fontId="23" fillId="17" borderId="0" xfId="52" applyFont="1" applyFill="1" applyAlignment="1">
      <alignment horizontal="left"/>
    </xf>
    <xf numFmtId="0" fontId="23" fillId="17" borderId="0" xfId="52" applyFont="1" applyFill="1" applyAlignment="1"/>
    <xf numFmtId="17" fontId="85" fillId="17" borderId="2" xfId="0" applyNumberFormat="1" applyFont="1" applyFill="1" applyBorder="1" applyAlignment="1">
      <alignment vertical="center" wrapText="1"/>
    </xf>
    <xf numFmtId="49" fontId="85" fillId="17" borderId="2" xfId="0" applyNumberFormat="1" applyFont="1" applyFill="1" applyBorder="1" applyAlignment="1">
      <alignment vertical="center" wrapText="1"/>
    </xf>
    <xf numFmtId="167" fontId="8" fillId="0" borderId="2" xfId="0" applyNumberFormat="1" applyFont="1" applyBorder="1" applyAlignment="1">
      <alignment vertical="center" wrapText="1"/>
    </xf>
    <xf numFmtId="2" fontId="17" fillId="0" borderId="2" xfId="0" applyNumberFormat="1" applyFont="1" applyBorder="1" applyAlignment="1">
      <alignment vertical="center" wrapText="1"/>
    </xf>
    <xf numFmtId="17" fontId="8" fillId="0" borderId="2" xfId="0" applyNumberFormat="1" applyFont="1" applyBorder="1" applyAlignment="1">
      <alignment vertical="center" wrapText="1"/>
    </xf>
    <xf numFmtId="17" fontId="85" fillId="17" borderId="3" xfId="0" applyNumberFormat="1" applyFont="1" applyFill="1" applyBorder="1" applyAlignment="1">
      <alignment vertical="center" wrapText="1"/>
    </xf>
    <xf numFmtId="167" fontId="85" fillId="17" borderId="23" xfId="0" applyNumberFormat="1" applyFont="1" applyFill="1" applyBorder="1" applyAlignment="1">
      <alignment vertical="center" wrapText="1"/>
    </xf>
    <xf numFmtId="49" fontId="85" fillId="17" borderId="23" xfId="0" applyNumberFormat="1" applyFont="1" applyFill="1" applyBorder="1" applyAlignment="1">
      <alignment vertical="center" wrapText="1"/>
    </xf>
    <xf numFmtId="2" fontId="85" fillId="17" borderId="3" xfId="0" applyNumberFormat="1" applyFont="1" applyFill="1" applyBorder="1" applyAlignment="1">
      <alignment vertical="center" wrapText="1"/>
    </xf>
    <xf numFmtId="2" fontId="85" fillId="17" borderId="3" xfId="0" applyNumberFormat="1" applyFont="1" applyFill="1" applyBorder="1" applyAlignment="1">
      <alignment vertical="center"/>
    </xf>
    <xf numFmtId="167" fontId="8" fillId="0" borderId="2" xfId="24" applyNumberFormat="1" applyFont="1" applyBorder="1" applyAlignment="1">
      <alignment vertical="center"/>
    </xf>
    <xf numFmtId="0" fontId="8" fillId="0" borderId="2" xfId="24" applyFont="1" applyBorder="1" applyAlignment="1">
      <alignment vertical="center" wrapText="1"/>
    </xf>
    <xf numFmtId="17" fontId="8" fillId="0" borderId="2" xfId="24" applyNumberFormat="1" applyFont="1" applyBorder="1" applyAlignment="1">
      <alignment vertical="center" wrapText="1"/>
    </xf>
    <xf numFmtId="0" fontId="8" fillId="17" borderId="2" xfId="24" applyFont="1" applyFill="1" applyBorder="1" applyAlignment="1">
      <alignment vertical="center" wrapText="1"/>
    </xf>
    <xf numFmtId="0" fontId="8" fillId="0" borderId="2" xfId="24" applyFont="1" applyBorder="1" applyAlignment="1">
      <alignment vertical="center"/>
    </xf>
    <xf numFmtId="167" fontId="8" fillId="0" borderId="2" xfId="24" applyNumberFormat="1" applyFont="1" applyBorder="1" applyAlignment="1">
      <alignment vertical="center" wrapText="1"/>
    </xf>
    <xf numFmtId="169" fontId="85" fillId="17" borderId="2" xfId="0" applyNumberFormat="1" applyFont="1" applyFill="1" applyBorder="1" applyAlignment="1">
      <alignment vertical="center"/>
    </xf>
    <xf numFmtId="49" fontId="8" fillId="0" borderId="2" xfId="24" applyNumberFormat="1" applyFont="1" applyBorder="1" applyAlignment="1">
      <alignment vertical="center" wrapText="1"/>
    </xf>
    <xf numFmtId="1" fontId="8" fillId="0" borderId="2" xfId="24" applyNumberFormat="1" applyFont="1" applyBorder="1" applyAlignment="1">
      <alignment vertical="center"/>
    </xf>
    <xf numFmtId="17" fontId="8" fillId="17" borderId="2" xfId="0" applyNumberFormat="1" applyFont="1" applyFill="1" applyBorder="1" applyAlignment="1">
      <alignment vertical="center" wrapText="1"/>
    </xf>
    <xf numFmtId="167" fontId="8" fillId="17" borderId="2" xfId="24" applyNumberFormat="1" applyFont="1" applyFill="1" applyBorder="1" applyAlignment="1">
      <alignment vertical="center"/>
    </xf>
    <xf numFmtId="17" fontId="8" fillId="17" borderId="2" xfId="24" applyNumberFormat="1" applyFont="1" applyFill="1" applyBorder="1" applyAlignment="1">
      <alignment vertical="center" wrapText="1"/>
    </xf>
    <xf numFmtId="167" fontId="8" fillId="17" borderId="2" xfId="24" applyNumberFormat="1" applyFont="1" applyFill="1" applyBorder="1" applyAlignment="1">
      <alignment vertical="center" wrapText="1"/>
    </xf>
    <xf numFmtId="1" fontId="8" fillId="0" borderId="2" xfId="29" applyNumberFormat="1" applyFont="1" applyBorder="1" applyAlignment="1">
      <alignment vertical="center"/>
    </xf>
    <xf numFmtId="2" fontId="8" fillId="0" borderId="2" xfId="24" applyNumberFormat="1" applyFont="1" applyBorder="1" applyAlignment="1">
      <alignment vertical="center"/>
    </xf>
    <xf numFmtId="0" fontId="8" fillId="18" borderId="2" xfId="24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1" fontId="8" fillId="0" borderId="2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9" fontId="8" fillId="17" borderId="2" xfId="0" applyNumberFormat="1" applyFont="1" applyFill="1" applyBorder="1" applyAlignment="1">
      <alignment vertical="center"/>
    </xf>
    <xf numFmtId="49" fontId="8" fillId="17" borderId="2" xfId="0" applyNumberFormat="1" applyFont="1" applyFill="1" applyBorder="1" applyAlignment="1">
      <alignment vertical="center" wrapText="1"/>
    </xf>
    <xf numFmtId="49" fontId="47" fillId="17" borderId="2" xfId="0" applyNumberFormat="1" applyFont="1" applyFill="1" applyBorder="1" applyAlignment="1">
      <alignment vertical="center" wrapText="1"/>
    </xf>
    <xf numFmtId="0" fontId="47" fillId="17" borderId="2" xfId="0" applyFont="1" applyFill="1" applyBorder="1" applyAlignment="1">
      <alignment vertical="center" wrapText="1"/>
    </xf>
    <xf numFmtId="1" fontId="47" fillId="17" borderId="2" xfId="0" applyNumberFormat="1" applyFont="1" applyFill="1" applyBorder="1" applyAlignment="1">
      <alignment vertical="center" wrapText="1"/>
    </xf>
    <xf numFmtId="168" fontId="47" fillId="17" borderId="2" xfId="0" applyNumberFormat="1" applyFont="1" applyFill="1" applyBorder="1" applyAlignment="1">
      <alignment vertical="center" wrapText="1"/>
    </xf>
    <xf numFmtId="0" fontId="17" fillId="17" borderId="2" xfId="62" applyFont="1" applyFill="1" applyBorder="1" applyAlignment="1">
      <alignment vertical="center" wrapText="1"/>
    </xf>
    <xf numFmtId="1" fontId="17" fillId="17" borderId="2" xfId="0" applyNumberFormat="1" applyFont="1" applyFill="1" applyBorder="1" applyAlignment="1">
      <alignment vertical="center" wrapText="1"/>
    </xf>
    <xf numFmtId="167" fontId="17" fillId="17" borderId="2" xfId="62" applyNumberFormat="1" applyFont="1" applyFill="1" applyBorder="1" applyAlignment="1">
      <alignment vertical="center" wrapText="1"/>
    </xf>
    <xf numFmtId="16" fontId="8" fillId="17" borderId="2" xfId="0" applyNumberFormat="1" applyFont="1" applyFill="1" applyBorder="1" applyAlignment="1">
      <alignment vertical="center" wrapText="1"/>
    </xf>
    <xf numFmtId="167" fontId="8" fillId="17" borderId="23" xfId="0" applyNumberFormat="1" applyFont="1" applyFill="1" applyBorder="1" applyAlignment="1">
      <alignment vertical="center"/>
    </xf>
    <xf numFmtId="49" fontId="8" fillId="17" borderId="23" xfId="0" applyNumberFormat="1" applyFont="1" applyFill="1" applyBorder="1" applyAlignment="1">
      <alignment vertical="center" wrapText="1"/>
    </xf>
    <xf numFmtId="167" fontId="17" fillId="17" borderId="23" xfId="0" applyNumberFormat="1" applyFont="1" applyFill="1" applyBorder="1" applyAlignment="1">
      <alignment vertical="center"/>
    </xf>
    <xf numFmtId="167" fontId="8" fillId="17" borderId="23" xfId="0" applyNumberFormat="1" applyFont="1" applyFill="1" applyBorder="1" applyAlignment="1">
      <alignment vertical="center" wrapText="1"/>
    </xf>
    <xf numFmtId="167" fontId="8" fillId="17" borderId="22" xfId="0" applyNumberFormat="1" applyFont="1" applyFill="1" applyBorder="1" applyAlignment="1">
      <alignment vertical="center"/>
    </xf>
    <xf numFmtId="167" fontId="107" fillId="17" borderId="2" xfId="0" applyNumberFormat="1" applyFont="1" applyFill="1" applyBorder="1" applyAlignment="1">
      <alignment vertical="center"/>
    </xf>
    <xf numFmtId="0" fontId="107" fillId="17" borderId="2" xfId="0" applyFont="1" applyFill="1" applyBorder="1" applyAlignment="1">
      <alignment vertical="center"/>
    </xf>
    <xf numFmtId="0" fontId="107" fillId="17" borderId="2" xfId="0" applyFont="1" applyFill="1" applyBorder="1" applyAlignment="1">
      <alignment vertical="center" wrapText="1"/>
    </xf>
    <xf numFmtId="1" fontId="107" fillId="17" borderId="3" xfId="0" applyNumberFormat="1" applyFont="1" applyFill="1" applyBorder="1" applyAlignment="1">
      <alignment vertical="center"/>
    </xf>
    <xf numFmtId="49" fontId="107" fillId="17" borderId="2" xfId="0" applyNumberFormat="1" applyFont="1" applyFill="1" applyBorder="1" applyAlignment="1">
      <alignment vertical="center" wrapText="1"/>
    </xf>
    <xf numFmtId="0" fontId="107" fillId="17" borderId="3" xfId="0" applyFont="1" applyFill="1" applyBorder="1" applyAlignment="1">
      <alignment vertical="center" wrapText="1"/>
    </xf>
    <xf numFmtId="0" fontId="107" fillId="17" borderId="20" xfId="0" applyFont="1" applyFill="1" applyBorder="1" applyAlignment="1">
      <alignment vertical="center"/>
    </xf>
    <xf numFmtId="49" fontId="107" fillId="17" borderId="23" xfId="0" applyNumberFormat="1" applyFont="1" applyFill="1" applyBorder="1" applyAlignment="1">
      <alignment vertical="center" wrapText="1"/>
    </xf>
    <xf numFmtId="0" fontId="109" fillId="17" borderId="23" xfId="0" applyFont="1" applyFill="1" applyBorder="1" applyAlignment="1">
      <alignment vertical="center" wrapText="1"/>
    </xf>
    <xf numFmtId="167" fontId="107" fillId="17" borderId="3" xfId="0" applyNumberFormat="1" applyFont="1" applyFill="1" applyBorder="1" applyAlignment="1">
      <alignment vertical="center"/>
    </xf>
    <xf numFmtId="167" fontId="107" fillId="17" borderId="23" xfId="0" applyNumberFormat="1" applyFont="1" applyFill="1" applyBorder="1" applyAlignment="1">
      <alignment vertical="center" wrapText="1"/>
    </xf>
    <xf numFmtId="167" fontId="107" fillId="17" borderId="22" xfId="0" applyNumberFormat="1" applyFont="1" applyFill="1" applyBorder="1" applyAlignment="1">
      <alignment vertical="center"/>
    </xf>
    <xf numFmtId="167" fontId="107" fillId="17" borderId="23" xfId="0" applyNumberFormat="1" applyFont="1" applyFill="1" applyBorder="1" applyAlignment="1">
      <alignment vertical="center"/>
    </xf>
    <xf numFmtId="2" fontId="107" fillId="17" borderId="2" xfId="0" applyNumberFormat="1" applyFont="1" applyFill="1" applyBorder="1" applyAlignment="1">
      <alignment vertical="center"/>
    </xf>
    <xf numFmtId="167" fontId="107" fillId="17" borderId="3" xfId="0" applyNumberFormat="1" applyFont="1" applyFill="1" applyBorder="1" applyAlignment="1">
      <alignment vertical="center" wrapText="1"/>
    </xf>
    <xf numFmtId="168" fontId="107" fillId="17" borderId="3" xfId="0" applyNumberFormat="1" applyFont="1" applyFill="1" applyBorder="1" applyAlignment="1">
      <alignment vertical="center"/>
    </xf>
    <xf numFmtId="0" fontId="107" fillId="17" borderId="3" xfId="0" applyFont="1" applyFill="1" applyBorder="1" applyAlignment="1">
      <alignment vertical="center"/>
    </xf>
    <xf numFmtId="17" fontId="107" fillId="17" borderId="2" xfId="0" applyNumberFormat="1" applyFont="1" applyFill="1" applyBorder="1" applyAlignment="1">
      <alignment vertical="center" wrapText="1"/>
    </xf>
    <xf numFmtId="167" fontId="57" fillId="17" borderId="2" xfId="0" applyNumberFormat="1" applyFont="1" applyFill="1" applyBorder="1" applyAlignment="1">
      <alignment vertical="center" wrapText="1"/>
    </xf>
    <xf numFmtId="49" fontId="57" fillId="17" borderId="2" xfId="0" applyNumberFormat="1" applyFont="1" applyFill="1" applyBorder="1" applyAlignment="1">
      <alignment vertical="center" wrapText="1"/>
    </xf>
    <xf numFmtId="49" fontId="8" fillId="17" borderId="3" xfId="0" applyNumberFormat="1" applyFont="1" applyFill="1" applyBorder="1" applyAlignment="1">
      <alignment vertical="center" wrapText="1"/>
    </xf>
    <xf numFmtId="167" fontId="57" fillId="17" borderId="3" xfId="0" applyNumberFormat="1" applyFont="1" applyFill="1" applyBorder="1" applyAlignment="1">
      <alignment vertical="center" wrapText="1"/>
    </xf>
    <xf numFmtId="1" fontId="57" fillId="17" borderId="2" xfId="0" applyNumberFormat="1" applyFont="1" applyFill="1" applyBorder="1" applyAlignment="1">
      <alignment vertical="center"/>
    </xf>
    <xf numFmtId="0" fontId="69" fillId="17" borderId="2" xfId="0" applyFont="1" applyFill="1" applyBorder="1" applyAlignment="1">
      <alignment vertical="center" wrapText="1"/>
    </xf>
    <xf numFmtId="167" fontId="85" fillId="17" borderId="2" xfId="62" applyNumberFormat="1" applyFont="1" applyFill="1" applyBorder="1" applyAlignment="1">
      <alignment vertical="center" wrapText="1"/>
    </xf>
    <xf numFmtId="1" fontId="107" fillId="17" borderId="2" xfId="0" applyNumberFormat="1" applyFont="1" applyFill="1" applyBorder="1" applyAlignment="1">
      <alignment vertical="center" wrapText="1"/>
    </xf>
    <xf numFmtId="49" fontId="85" fillId="17" borderId="3" xfId="0" applyNumberFormat="1" applyFont="1" applyFill="1" applyBorder="1" applyAlignment="1">
      <alignment vertical="center" wrapText="1"/>
    </xf>
    <xf numFmtId="49" fontId="107" fillId="17" borderId="3" xfId="0" applyNumberFormat="1" applyFont="1" applyFill="1" applyBorder="1" applyAlignment="1">
      <alignment vertical="center" wrapText="1"/>
    </xf>
    <xf numFmtId="2" fontId="107" fillId="17" borderId="2" xfId="0" applyNumberFormat="1" applyFont="1" applyFill="1" applyBorder="1" applyAlignment="1">
      <alignment vertical="center" wrapText="1"/>
    </xf>
    <xf numFmtId="49" fontId="107" fillId="17" borderId="2" xfId="49" applyNumberFormat="1" applyFont="1" applyFill="1" applyBorder="1" applyAlignment="1">
      <alignment vertical="center" wrapText="1"/>
    </xf>
    <xf numFmtId="0" fontId="107" fillId="17" borderId="2" xfId="49" applyFont="1" applyFill="1" applyBorder="1" applyAlignment="1">
      <alignment vertical="center" wrapText="1"/>
    </xf>
    <xf numFmtId="167" fontId="107" fillId="17" borderId="2" xfId="49" applyNumberFormat="1" applyFont="1" applyFill="1" applyBorder="1" applyAlignment="1">
      <alignment vertical="center" wrapText="1"/>
    </xf>
    <xf numFmtId="49" fontId="107" fillId="17" borderId="2" xfId="48" applyNumberFormat="1" applyFont="1" applyFill="1" applyBorder="1" applyAlignment="1">
      <alignment vertical="center" wrapText="1"/>
    </xf>
    <xf numFmtId="0" fontId="107" fillId="17" borderId="2" xfId="48" applyFont="1" applyFill="1" applyBorder="1" applyAlignment="1">
      <alignment vertical="center" wrapText="1"/>
    </xf>
    <xf numFmtId="2" fontId="57" fillId="17" borderId="2" xfId="0" applyNumberFormat="1" applyFont="1" applyFill="1" applyBorder="1" applyAlignment="1">
      <alignment vertical="center" wrapText="1"/>
    </xf>
    <xf numFmtId="167" fontId="107" fillId="17" borderId="3" xfId="48" applyNumberFormat="1" applyFont="1" applyFill="1" applyBorder="1" applyAlignment="1">
      <alignment vertical="center" wrapText="1"/>
    </xf>
    <xf numFmtId="17" fontId="107" fillId="17" borderId="3" xfId="0" applyNumberFormat="1" applyFont="1" applyFill="1" applyBorder="1" applyAlignment="1">
      <alignment vertical="center" wrapText="1"/>
    </xf>
    <xf numFmtId="49" fontId="17" fillId="17" borderId="2" xfId="48" applyNumberFormat="1" applyFont="1" applyFill="1" applyBorder="1" applyAlignment="1">
      <alignment vertical="center" wrapText="1"/>
    </xf>
    <xf numFmtId="167" fontId="110" fillId="17" borderId="2" xfId="0" applyNumberFormat="1" applyFont="1" applyFill="1" applyBorder="1" applyAlignment="1">
      <alignment vertical="center" wrapText="1"/>
    </xf>
    <xf numFmtId="0" fontId="110" fillId="17" borderId="2" xfId="0" applyFont="1" applyFill="1" applyBorder="1" applyAlignment="1">
      <alignment vertical="center" wrapText="1"/>
    </xf>
    <xf numFmtId="49" fontId="110" fillId="17" borderId="2" xfId="0" applyNumberFormat="1" applyFont="1" applyFill="1" applyBorder="1" applyAlignment="1">
      <alignment vertical="center" wrapText="1"/>
    </xf>
    <xf numFmtId="167" fontId="110" fillId="17" borderId="2" xfId="0" applyNumberFormat="1" applyFont="1" applyFill="1" applyBorder="1" applyAlignment="1">
      <alignment vertical="center"/>
    </xf>
    <xf numFmtId="1" fontId="107" fillId="17" borderId="2" xfId="0" applyNumberFormat="1" applyFont="1" applyFill="1" applyBorder="1" applyAlignment="1">
      <alignment vertical="center"/>
    </xf>
    <xf numFmtId="168" fontId="107" fillId="17" borderId="2" xfId="0" applyNumberFormat="1" applyFont="1" applyFill="1" applyBorder="1" applyAlignment="1">
      <alignment vertical="center"/>
    </xf>
    <xf numFmtId="49" fontId="8" fillId="17" borderId="2" xfId="49" applyNumberFormat="1" applyFont="1" applyFill="1" applyBorder="1" applyAlignment="1">
      <alignment vertical="center" wrapText="1"/>
    </xf>
    <xf numFmtId="167" fontId="89" fillId="17" borderId="2" xfId="0" applyNumberFormat="1" applyFont="1" applyFill="1" applyBorder="1" applyAlignment="1">
      <alignment vertical="center" wrapText="1"/>
    </xf>
    <xf numFmtId="49" fontId="89" fillId="17" borderId="2" xfId="0" applyNumberFormat="1" applyFont="1" applyFill="1" applyBorder="1" applyAlignment="1">
      <alignment vertical="center" wrapText="1"/>
    </xf>
    <xf numFmtId="167" fontId="67" fillId="17" borderId="2" xfId="0" applyNumberFormat="1" applyFont="1" applyFill="1" applyBorder="1" applyAlignment="1">
      <alignment vertical="center"/>
    </xf>
    <xf numFmtId="0" fontId="53" fillId="17" borderId="0" xfId="52" applyFont="1" applyFill="1" applyAlignment="1"/>
    <xf numFmtId="0" fontId="111" fillId="17" borderId="3" xfId="0" applyFont="1" applyFill="1" applyBorder="1" applyAlignment="1">
      <alignment vertical="center" wrapText="1"/>
    </xf>
    <xf numFmtId="0" fontId="109" fillId="17" borderId="2" xfId="0" applyFont="1" applyFill="1" applyBorder="1" applyAlignment="1">
      <alignment vertical="center" wrapText="1"/>
    </xf>
    <xf numFmtId="0" fontId="107" fillId="17" borderId="23" xfId="0" applyFont="1" applyFill="1" applyBorder="1" applyAlignment="1">
      <alignment vertical="center" wrapText="1"/>
    </xf>
    <xf numFmtId="0" fontId="9" fillId="17" borderId="20" xfId="0" applyFont="1" applyFill="1" applyBorder="1" applyAlignment="1">
      <alignment vertical="center" wrapText="1"/>
    </xf>
    <xf numFmtId="0" fontId="8" fillId="17" borderId="22" xfId="0" applyFont="1" applyFill="1" applyBorder="1" applyAlignment="1">
      <alignment vertical="center" wrapText="1"/>
    </xf>
    <xf numFmtId="0" fontId="8" fillId="17" borderId="3" xfId="24" applyFont="1" applyFill="1" applyBorder="1" applyAlignment="1">
      <alignment vertical="center"/>
    </xf>
    <xf numFmtId="0" fontId="8" fillId="17" borderId="2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 wrapText="1"/>
    </xf>
    <xf numFmtId="0" fontId="114" fillId="17" borderId="2" xfId="0" applyFont="1" applyFill="1" applyBorder="1" applyAlignment="1">
      <alignment vertical="center" wrapText="1"/>
    </xf>
    <xf numFmtId="2" fontId="114" fillId="17" borderId="2" xfId="0" applyNumberFormat="1" applyFont="1" applyFill="1" applyBorder="1" applyAlignment="1">
      <alignment vertical="center" wrapText="1"/>
    </xf>
    <xf numFmtId="0" fontId="114" fillId="17" borderId="0" xfId="0" applyFont="1" applyFill="1"/>
    <xf numFmtId="0" fontId="114" fillId="17" borderId="3" xfId="0" applyFont="1" applyFill="1" applyBorder="1" applyAlignment="1">
      <alignment vertical="center" wrapText="1"/>
    </xf>
    <xf numFmtId="49" fontId="114" fillId="17" borderId="3" xfId="0" applyNumberFormat="1" applyFont="1" applyFill="1" applyBorder="1" applyAlignment="1">
      <alignment vertical="center" wrapText="1"/>
    </xf>
    <xf numFmtId="167" fontId="114" fillId="17" borderId="2" xfId="48" applyNumberFormat="1" applyFont="1" applyFill="1" applyBorder="1" applyAlignment="1">
      <alignment horizontal="center" vertical="center" wrapText="1"/>
    </xf>
    <xf numFmtId="167" fontId="114" fillId="17" borderId="2" xfId="0" applyNumberFormat="1" applyFont="1" applyFill="1" applyBorder="1" applyAlignment="1">
      <alignment horizontal="center" vertical="center" wrapText="1"/>
    </xf>
    <xf numFmtId="49" fontId="114" fillId="17" borderId="2" xfId="0" applyNumberFormat="1" applyFont="1" applyFill="1" applyBorder="1" applyAlignment="1">
      <alignment vertical="center" wrapText="1"/>
    </xf>
    <xf numFmtId="0" fontId="114" fillId="17" borderId="2" xfId="0" applyFont="1" applyFill="1" applyBorder="1" applyAlignment="1">
      <alignment vertical="center"/>
    </xf>
    <xf numFmtId="167" fontId="114" fillId="17" borderId="2" xfId="0" applyNumberFormat="1" applyFont="1" applyFill="1" applyBorder="1" applyAlignment="1">
      <alignment horizontal="center" vertical="center"/>
    </xf>
    <xf numFmtId="0" fontId="114" fillId="17" borderId="0" xfId="0" applyFont="1" applyFill="1" applyAlignment="1">
      <alignment horizontal="left"/>
    </xf>
    <xf numFmtId="49" fontId="114" fillId="17" borderId="2" xfId="49" applyNumberFormat="1" applyFont="1" applyFill="1" applyBorder="1" applyAlignment="1">
      <alignment vertical="center" wrapText="1"/>
    </xf>
    <xf numFmtId="0" fontId="9" fillId="17" borderId="2" xfId="0" applyFont="1" applyFill="1" applyBorder="1" applyAlignment="1">
      <alignment vertical="center" wrapText="1"/>
    </xf>
    <xf numFmtId="49" fontId="114" fillId="17" borderId="23" xfId="0" applyNumberFormat="1" applyFont="1" applyFill="1" applyBorder="1" applyAlignment="1">
      <alignment vertical="center" wrapText="1"/>
    </xf>
    <xf numFmtId="167" fontId="114" fillId="17" borderId="23" xfId="0" applyNumberFormat="1" applyFont="1" applyFill="1" applyBorder="1" applyAlignment="1">
      <alignment horizontal="center" vertical="center"/>
    </xf>
    <xf numFmtId="49" fontId="116" fillId="17" borderId="2" xfId="0" applyNumberFormat="1" applyFont="1" applyFill="1" applyBorder="1" applyAlignment="1">
      <alignment vertical="center" wrapText="1"/>
    </xf>
    <xf numFmtId="0" fontId="116" fillId="17" borderId="2" xfId="0" applyFont="1" applyFill="1" applyBorder="1" applyAlignment="1">
      <alignment vertical="center" wrapText="1"/>
    </xf>
    <xf numFmtId="16" fontId="114" fillId="17" borderId="2" xfId="0" applyNumberFormat="1" applyFont="1" applyFill="1" applyBorder="1" applyAlignment="1">
      <alignment vertical="center" wrapText="1"/>
    </xf>
    <xf numFmtId="17" fontId="114" fillId="17" borderId="2" xfId="0" applyNumberFormat="1" applyFont="1" applyFill="1" applyBorder="1" applyAlignment="1">
      <alignment vertical="center" wrapText="1"/>
    </xf>
    <xf numFmtId="0" fontId="114" fillId="0" borderId="2" xfId="24" applyFont="1" applyBorder="1" applyAlignment="1">
      <alignment vertical="center" wrapText="1"/>
    </xf>
    <xf numFmtId="0" fontId="114" fillId="17" borderId="2" xfId="24" applyFont="1" applyFill="1" applyBorder="1" applyAlignment="1">
      <alignment vertical="center" wrapText="1"/>
    </xf>
    <xf numFmtId="0" fontId="114" fillId="17" borderId="0" xfId="24" applyFont="1" applyFill="1"/>
    <xf numFmtId="49" fontId="114" fillId="0" borderId="2" xfId="0" applyNumberFormat="1" applyFont="1" applyBorder="1" applyAlignment="1">
      <alignment vertical="center" wrapText="1"/>
    </xf>
    <xf numFmtId="49" fontId="114" fillId="0" borderId="2" xfId="24" applyNumberFormat="1" applyFont="1" applyBorder="1" applyAlignment="1">
      <alignment vertical="center" wrapText="1"/>
    </xf>
    <xf numFmtId="17" fontId="114" fillId="0" borderId="2" xfId="24" applyNumberFormat="1" applyFont="1" applyBorder="1" applyAlignment="1">
      <alignment vertical="center" wrapText="1"/>
    </xf>
    <xf numFmtId="17" fontId="114" fillId="17" borderId="2" xfId="24" applyNumberFormat="1" applyFont="1" applyFill="1" applyBorder="1" applyAlignment="1">
      <alignment vertical="center" wrapText="1"/>
    </xf>
    <xf numFmtId="0" fontId="114" fillId="17" borderId="0" xfId="24" applyFont="1" applyFill="1" applyAlignment="1">
      <alignment vertical="center"/>
    </xf>
    <xf numFmtId="17" fontId="114" fillId="0" borderId="2" xfId="0" applyNumberFormat="1" applyFont="1" applyBorder="1" applyAlignment="1">
      <alignment vertical="center" wrapText="1"/>
    </xf>
    <xf numFmtId="0" fontId="114" fillId="0" borderId="2" xfId="0" applyFont="1" applyBorder="1" applyAlignment="1">
      <alignment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114" fillId="17" borderId="2" xfId="0" applyFont="1" applyFill="1" applyBorder="1" applyAlignment="1">
      <alignment horizontal="center" vertical="center"/>
    </xf>
    <xf numFmtId="0" fontId="114" fillId="17" borderId="0" xfId="0" applyFont="1" applyFill="1" applyAlignment="1">
      <alignment horizontal="left" vertical="center"/>
    </xf>
    <xf numFmtId="9" fontId="9" fillId="17" borderId="2" xfId="0" applyNumberFormat="1" applyFont="1" applyFill="1" applyBorder="1" applyAlignment="1">
      <alignment horizontal="center" vertical="center" wrapText="1"/>
    </xf>
    <xf numFmtId="2" fontId="114" fillId="17" borderId="3" xfId="0" applyNumberFormat="1" applyFont="1" applyFill="1" applyBorder="1" applyAlignment="1">
      <alignment vertical="center" wrapText="1"/>
    </xf>
    <xf numFmtId="2" fontId="114" fillId="17" borderId="4" xfId="0" applyNumberFormat="1" applyFont="1" applyFill="1" applyBorder="1" applyAlignment="1">
      <alignment vertical="center" wrapText="1"/>
    </xf>
    <xf numFmtId="2" fontId="114" fillId="17" borderId="5" xfId="0" applyNumberFormat="1" applyFont="1" applyFill="1" applyBorder="1" applyAlignment="1">
      <alignment vertical="center" wrapText="1"/>
    </xf>
    <xf numFmtId="0" fontId="114" fillId="17" borderId="0" xfId="52" applyFont="1" applyFill="1"/>
    <xf numFmtId="0" fontId="114" fillId="17" borderId="2" xfId="0" applyFont="1" applyFill="1" applyBorder="1" applyAlignment="1">
      <alignment horizontal="center" vertical="center" wrapText="1"/>
    </xf>
    <xf numFmtId="0" fontId="114" fillId="17" borderId="3" xfId="0" applyFont="1" applyFill="1" applyBorder="1" applyAlignment="1">
      <alignment horizontal="center" vertical="center" textRotation="90" wrapText="1"/>
    </xf>
    <xf numFmtId="0" fontId="114" fillId="17" borderId="2" xfId="0" applyFont="1" applyFill="1" applyBorder="1" applyAlignment="1">
      <alignment horizontal="center" vertical="center" textRotation="90" wrapText="1"/>
    </xf>
    <xf numFmtId="2" fontId="114" fillId="17" borderId="2" xfId="0" applyNumberFormat="1" applyFont="1" applyFill="1" applyBorder="1" applyAlignment="1">
      <alignment horizontal="center" vertical="center" textRotation="90" wrapText="1"/>
    </xf>
    <xf numFmtId="17" fontId="114" fillId="17" borderId="3" xfId="0" applyNumberFormat="1" applyFont="1" applyFill="1" applyBorder="1" applyAlignment="1">
      <alignment vertical="center" wrapText="1"/>
    </xf>
    <xf numFmtId="2" fontId="114" fillId="17" borderId="2" xfId="0" applyNumberFormat="1" applyFont="1" applyFill="1" applyBorder="1" applyAlignment="1">
      <alignment horizontal="center" vertical="center"/>
    </xf>
    <xf numFmtId="0" fontId="114" fillId="17" borderId="2" xfId="62" applyFont="1" applyFill="1" applyBorder="1" applyAlignment="1">
      <alignment horizontal="center" vertical="center" wrapText="1"/>
    </xf>
    <xf numFmtId="2" fontId="114" fillId="17" borderId="2" xfId="0" applyNumberFormat="1" applyFont="1" applyFill="1" applyBorder="1" applyAlignment="1">
      <alignment horizontal="center" vertical="center" wrapText="1"/>
    </xf>
    <xf numFmtId="0" fontId="114" fillId="17" borderId="0" xfId="0" applyFont="1" applyFill="1" applyAlignment="1">
      <alignment vertical="center"/>
    </xf>
    <xf numFmtId="0" fontId="114" fillId="19" borderId="0" xfId="0" applyFont="1" applyFill="1"/>
    <xf numFmtId="49" fontId="114" fillId="17" borderId="2" xfId="48" applyNumberFormat="1" applyFont="1" applyFill="1" applyBorder="1" applyAlignment="1">
      <alignment vertical="center" wrapText="1"/>
    </xf>
    <xf numFmtId="0" fontId="114" fillId="17" borderId="2" xfId="48" applyFont="1" applyFill="1" applyBorder="1" applyAlignment="1">
      <alignment vertical="center" wrapText="1"/>
    </xf>
    <xf numFmtId="0" fontId="114" fillId="17" borderId="2" xfId="49" applyFont="1" applyFill="1" applyBorder="1" applyAlignment="1">
      <alignment vertical="center" wrapText="1"/>
    </xf>
    <xf numFmtId="0" fontId="114" fillId="17" borderId="2" xfId="62" applyFont="1" applyFill="1" applyBorder="1" applyAlignment="1">
      <alignment vertical="center" wrapText="1"/>
    </xf>
    <xf numFmtId="1" fontId="114" fillId="17" borderId="2" xfId="0" applyNumberFormat="1" applyFont="1" applyFill="1" applyBorder="1" applyAlignment="1">
      <alignment horizontal="center" vertical="center"/>
    </xf>
    <xf numFmtId="0" fontId="114" fillId="17" borderId="0" xfId="0" applyFont="1" applyFill="1" applyAlignment="1">
      <alignment horizontal="center" vertical="center"/>
    </xf>
    <xf numFmtId="168" fontId="114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0" fontId="114" fillId="17" borderId="0" xfId="52" applyFont="1" applyFill="1" applyAlignment="1">
      <alignment horizontal="center"/>
    </xf>
    <xf numFmtId="0" fontId="114" fillId="17" borderId="0" xfId="52" applyFont="1" applyFill="1" applyAlignment="1">
      <alignment horizontal="left"/>
    </xf>
    <xf numFmtId="2" fontId="114" fillId="17" borderId="0" xfId="52" applyNumberFormat="1" applyFont="1" applyFill="1" applyAlignment="1">
      <alignment horizontal="center"/>
    </xf>
    <xf numFmtId="0" fontId="9" fillId="17" borderId="2" xfId="0" applyFont="1" applyFill="1" applyBorder="1" applyAlignment="1">
      <alignment horizontal="center" vertical="center"/>
    </xf>
    <xf numFmtId="167" fontId="114" fillId="17" borderId="3" xfId="0" applyNumberFormat="1" applyFont="1" applyFill="1" applyBorder="1" applyAlignment="1">
      <alignment horizontal="center" vertical="center" wrapText="1"/>
    </xf>
    <xf numFmtId="0" fontId="114" fillId="17" borderId="3" xfId="0" applyFont="1" applyFill="1" applyBorder="1" applyAlignment="1">
      <alignment horizontal="center" vertical="center"/>
    </xf>
    <xf numFmtId="167" fontId="114" fillId="17" borderId="3" xfId="0" applyNumberFormat="1" applyFont="1" applyFill="1" applyBorder="1" applyAlignment="1">
      <alignment horizontal="center" vertical="center"/>
    </xf>
    <xf numFmtId="168" fontId="114" fillId="17" borderId="3" xfId="0" applyNumberFormat="1" applyFont="1" applyFill="1" applyBorder="1" applyAlignment="1">
      <alignment horizontal="center" vertical="center"/>
    </xf>
    <xf numFmtId="1" fontId="114" fillId="17" borderId="2" xfId="0" applyNumberFormat="1" applyFont="1" applyFill="1" applyBorder="1" applyAlignment="1">
      <alignment horizontal="center" vertical="center" wrapText="1"/>
    </xf>
    <xf numFmtId="0" fontId="116" fillId="17" borderId="2" xfId="0" applyFont="1" applyFill="1" applyBorder="1" applyAlignment="1">
      <alignment horizontal="center" vertical="center"/>
    </xf>
    <xf numFmtId="167" fontId="114" fillId="17" borderId="2" xfId="49" applyNumberFormat="1" applyFont="1" applyFill="1" applyBorder="1" applyAlignment="1">
      <alignment horizontal="center" vertical="center"/>
    </xf>
    <xf numFmtId="0" fontId="114" fillId="17" borderId="2" xfId="49" applyFont="1" applyFill="1" applyBorder="1" applyAlignment="1">
      <alignment horizontal="center" vertical="center"/>
    </xf>
    <xf numFmtId="0" fontId="114" fillId="17" borderId="2" xfId="48" applyFont="1" applyFill="1" applyBorder="1" applyAlignment="1">
      <alignment horizontal="center" vertical="center" wrapText="1"/>
    </xf>
    <xf numFmtId="0" fontId="114" fillId="17" borderId="23" xfId="0" applyFont="1" applyFill="1" applyBorder="1" applyAlignment="1">
      <alignment horizontal="center" vertical="center"/>
    </xf>
    <xf numFmtId="1" fontId="114" fillId="17" borderId="3" xfId="0" applyNumberFormat="1" applyFont="1" applyFill="1" applyBorder="1" applyAlignment="1">
      <alignment horizontal="center" vertical="center"/>
    </xf>
    <xf numFmtId="1" fontId="116" fillId="17" borderId="2" xfId="0" applyNumberFormat="1" applyFont="1" applyFill="1" applyBorder="1" applyAlignment="1">
      <alignment horizontal="center" vertical="center" wrapText="1"/>
    </xf>
    <xf numFmtId="168" fontId="116" fillId="17" borderId="2" xfId="0" applyNumberFormat="1" applyFont="1" applyFill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/>
    </xf>
    <xf numFmtId="0" fontId="114" fillId="17" borderId="2" xfId="24" applyFont="1" applyFill="1" applyBorder="1" applyAlignment="1">
      <alignment horizontal="center" vertical="center"/>
    </xf>
    <xf numFmtId="167" fontId="114" fillId="17" borderId="2" xfId="24" applyNumberFormat="1" applyFont="1" applyFill="1" applyBorder="1" applyAlignment="1">
      <alignment horizontal="center" vertical="center"/>
    </xf>
    <xf numFmtId="2" fontId="114" fillId="17" borderId="3" xfId="0" applyNumberFormat="1" applyFont="1" applyFill="1" applyBorder="1" applyAlignment="1">
      <alignment horizontal="center" vertical="center" wrapText="1"/>
    </xf>
    <xf numFmtId="1" fontId="114" fillId="17" borderId="2" xfId="29" applyNumberFormat="1" applyFont="1" applyFill="1" applyBorder="1" applyAlignment="1">
      <alignment horizontal="center" vertical="center"/>
    </xf>
    <xf numFmtId="1" fontId="114" fillId="17" borderId="2" xfId="24" applyNumberFormat="1" applyFont="1" applyFill="1" applyBorder="1" applyAlignment="1">
      <alignment horizontal="center" vertical="center"/>
    </xf>
    <xf numFmtId="0" fontId="114" fillId="17" borderId="3" xfId="0" applyFont="1" applyFill="1" applyBorder="1" applyAlignment="1">
      <alignment horizontal="center" vertical="center" wrapText="1"/>
    </xf>
    <xf numFmtId="0" fontId="114" fillId="17" borderId="20" xfId="0" applyFont="1" applyFill="1" applyBorder="1" applyAlignment="1">
      <alignment horizontal="center" vertical="center"/>
    </xf>
    <xf numFmtId="0" fontId="114" fillId="18" borderId="2" xfId="0" applyFont="1" applyFill="1" applyBorder="1" applyAlignment="1">
      <alignment horizontal="center" vertical="center" wrapText="1"/>
    </xf>
    <xf numFmtId="0" fontId="114" fillId="18" borderId="2" xfId="24" applyFont="1" applyFill="1" applyBorder="1" applyAlignment="1">
      <alignment horizontal="center" vertical="center" wrapText="1"/>
    </xf>
    <xf numFmtId="0" fontId="114" fillId="0" borderId="2" xfId="24" applyFont="1" applyBorder="1" applyAlignment="1">
      <alignment horizontal="center" vertical="center" wrapText="1"/>
    </xf>
    <xf numFmtId="0" fontId="114" fillId="17" borderId="2" xfId="24" applyFont="1" applyFill="1" applyBorder="1" applyAlignment="1">
      <alignment horizontal="center" vertical="center" wrapText="1"/>
    </xf>
    <xf numFmtId="0" fontId="114" fillId="0" borderId="20" xfId="0" applyFont="1" applyBorder="1" applyAlignment="1">
      <alignment horizontal="center" vertical="center"/>
    </xf>
    <xf numFmtId="167" fontId="8" fillId="17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7" fontId="29" fillId="17" borderId="2" xfId="0" applyNumberFormat="1" applyFont="1" applyFill="1" applyBorder="1" applyAlignment="1">
      <alignment horizontal="left" vertical="center"/>
    </xf>
    <xf numFmtId="0" fontId="29" fillId="17" borderId="2" xfId="0" applyFont="1" applyFill="1" applyBorder="1" applyAlignment="1">
      <alignment horizontal="left" vertical="center"/>
    </xf>
    <xf numFmtId="2" fontId="29" fillId="0" borderId="2" xfId="268" applyNumberFormat="1" applyFont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8" fillId="17" borderId="2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/>
    </xf>
    <xf numFmtId="0" fontId="20" fillId="17" borderId="2" xfId="0" applyFont="1" applyFill="1" applyBorder="1" applyAlignment="1">
      <alignment horizontal="center" vertical="center" wrapText="1"/>
    </xf>
    <xf numFmtId="167" fontId="8" fillId="17" borderId="3" xfId="0" applyNumberFormat="1" applyFont="1" applyFill="1" applyBorder="1" applyAlignment="1">
      <alignment horizontal="center" vertical="center"/>
    </xf>
    <xf numFmtId="167" fontId="8" fillId="17" borderId="4" xfId="0" applyNumberFormat="1" applyFont="1" applyFill="1" applyBorder="1" applyAlignment="1">
      <alignment horizontal="center" vertical="center"/>
    </xf>
    <xf numFmtId="167" fontId="8" fillId="17" borderId="5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left" vertical="center" wrapText="1"/>
    </xf>
    <xf numFmtId="167" fontId="8" fillId="17" borderId="2" xfId="0" applyNumberFormat="1" applyFont="1" applyFill="1" applyBorder="1" applyAlignment="1">
      <alignment horizontal="center" vertical="center" wrapText="1"/>
    </xf>
    <xf numFmtId="167" fontId="8" fillId="17" borderId="3" xfId="0" applyNumberFormat="1" applyFont="1" applyFill="1" applyBorder="1" applyAlignment="1">
      <alignment horizontal="center" vertical="center" wrapText="1"/>
    </xf>
    <xf numFmtId="167" fontId="8" fillId="17" borderId="4" xfId="0" applyNumberFormat="1" applyFont="1" applyFill="1" applyBorder="1" applyAlignment="1">
      <alignment horizontal="center" vertical="center" wrapText="1"/>
    </xf>
    <xf numFmtId="167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17" fillId="17" borderId="3" xfId="0" applyFont="1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 wrapText="1"/>
    </xf>
    <xf numFmtId="0" fontId="17" fillId="17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0" fontId="8" fillId="17" borderId="20" xfId="0" applyFont="1" applyFill="1" applyBorder="1" applyAlignment="1">
      <alignment horizontal="center" vertical="center"/>
    </xf>
    <xf numFmtId="0" fontId="8" fillId="17" borderId="19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49" fontId="8" fillId="17" borderId="23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9" fillId="17" borderId="23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23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0" fontId="17" fillId="17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49" fontId="7" fillId="17" borderId="2" xfId="0" applyNumberFormat="1" applyFont="1" applyFill="1" applyBorder="1" applyAlignment="1">
      <alignment horizontal="center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49" fontId="17" fillId="17" borderId="2" xfId="48" applyNumberFormat="1" applyFont="1" applyFill="1" applyBorder="1" applyAlignment="1">
      <alignment horizontal="center" vertical="center" wrapText="1"/>
    </xf>
    <xf numFmtId="0" fontId="17" fillId="17" borderId="2" xfId="48" applyFont="1" applyFill="1" applyBorder="1" applyAlignment="1">
      <alignment horizontal="left" vertical="center" wrapText="1"/>
    </xf>
    <xf numFmtId="0" fontId="17" fillId="17" borderId="2" xfId="48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center" vertical="center"/>
    </xf>
    <xf numFmtId="167" fontId="47" fillId="32" borderId="2" xfId="0" applyNumberFormat="1" applyFont="1" applyFill="1" applyBorder="1" applyAlignment="1">
      <alignment horizontal="center" vertical="center"/>
    </xf>
    <xf numFmtId="2" fontId="29" fillId="17" borderId="2" xfId="268" applyNumberFormat="1" applyFont="1" applyFill="1" applyBorder="1" applyAlignment="1">
      <alignment horizontal="center" vertical="center"/>
    </xf>
    <xf numFmtId="49" fontId="5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left" vertical="center" wrapText="1"/>
    </xf>
    <xf numFmtId="0" fontId="57" fillId="17" borderId="2" xfId="0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center"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167" fontId="8" fillId="32" borderId="2" xfId="0" applyNumberFormat="1" applyFont="1" applyFill="1" applyBorder="1" applyAlignment="1">
      <alignment horizontal="center" vertical="center"/>
    </xf>
    <xf numFmtId="0" fontId="10" fillId="17" borderId="2" xfId="0" applyFont="1" applyFill="1" applyBorder="1" applyAlignment="1">
      <alignment horizontal="left" vertical="center" wrapText="1"/>
    </xf>
    <xf numFmtId="0" fontId="27" fillId="17" borderId="2" xfId="0" applyFont="1" applyFill="1" applyBorder="1" applyAlignment="1">
      <alignment horizontal="left" vertical="center" wrapText="1"/>
    </xf>
    <xf numFmtId="0" fontId="87" fillId="17" borderId="2" xfId="0" applyFont="1" applyFill="1" applyBorder="1" applyAlignment="1">
      <alignment horizontal="center" vertical="center" wrapText="1"/>
    </xf>
    <xf numFmtId="0" fontId="87" fillId="17" borderId="2" xfId="0" applyFont="1" applyFill="1" applyBorder="1" applyAlignment="1">
      <alignment horizontal="left" vertical="center" wrapText="1"/>
    </xf>
    <xf numFmtId="167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center" vertical="center"/>
    </xf>
    <xf numFmtId="49" fontId="17" fillId="17" borderId="2" xfId="0" applyNumberFormat="1" applyFont="1" applyFill="1" applyBorder="1" applyAlignment="1">
      <alignment horizontal="center" vertical="center" wrapText="1"/>
    </xf>
    <xf numFmtId="0" fontId="17" fillId="17" borderId="2" xfId="0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167" fontId="17" fillId="17" borderId="2" xfId="48" applyNumberFormat="1" applyFont="1" applyFill="1" applyBorder="1" applyAlignment="1">
      <alignment horizontal="center" vertical="center" wrapText="1"/>
    </xf>
    <xf numFmtId="167" fontId="17" fillId="17" borderId="2" xfId="0" applyNumberFormat="1" applyFont="1" applyFill="1" applyBorder="1" applyAlignment="1">
      <alignment horizontal="center" vertical="center"/>
    </xf>
    <xf numFmtId="167" fontId="8" fillId="31" borderId="2" xfId="0" applyNumberFormat="1" applyFont="1" applyFill="1" applyBorder="1" applyAlignment="1">
      <alignment horizontal="center" vertical="center"/>
    </xf>
    <xf numFmtId="167" fontId="8" fillId="32" borderId="2" xfId="0" applyNumberFormat="1" applyFont="1" applyFill="1" applyBorder="1" applyAlignment="1">
      <alignment horizontal="center" vertical="center" wrapText="1"/>
    </xf>
    <xf numFmtId="1" fontId="8" fillId="32" borderId="2" xfId="321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left" vertical="center" wrapText="1"/>
    </xf>
    <xf numFmtId="167" fontId="17" fillId="17" borderId="21" xfId="0" applyNumberFormat="1" applyFont="1" applyFill="1" applyBorder="1" applyAlignment="1">
      <alignment horizontal="center" vertical="center"/>
    </xf>
    <xf numFmtId="167" fontId="17" fillId="17" borderId="0" xfId="0" applyNumberFormat="1" applyFont="1" applyFill="1" applyAlignment="1">
      <alignment horizontal="center" vertical="center"/>
    </xf>
    <xf numFmtId="167" fontId="17" fillId="17" borderId="6" xfId="0" applyNumberFormat="1" applyFont="1" applyFill="1" applyBorder="1" applyAlignment="1">
      <alignment horizontal="center" vertical="center"/>
    </xf>
    <xf numFmtId="1" fontId="8" fillId="17" borderId="2" xfId="0" applyNumberFormat="1" applyFont="1" applyFill="1" applyBorder="1" applyAlignment="1">
      <alignment horizontal="center" vertical="center"/>
    </xf>
    <xf numFmtId="1" fontId="8" fillId="31" borderId="2" xfId="0" applyNumberFormat="1" applyFont="1" applyFill="1" applyBorder="1" applyAlignment="1">
      <alignment horizontal="center" vertical="center"/>
    </xf>
    <xf numFmtId="167" fontId="29" fillId="31" borderId="3" xfId="0" applyNumberFormat="1" applyFont="1" applyFill="1" applyBorder="1" applyAlignment="1">
      <alignment horizontal="center" vertical="center"/>
    </xf>
    <xf numFmtId="167" fontId="29" fillId="31" borderId="4" xfId="0" applyNumberFormat="1" applyFont="1" applyFill="1" applyBorder="1" applyAlignment="1">
      <alignment horizontal="center" vertical="center"/>
    </xf>
    <xf numFmtId="167" fontId="29" fillId="31" borderId="5" xfId="0" applyNumberFormat="1" applyFont="1" applyFill="1" applyBorder="1" applyAlignment="1">
      <alignment horizontal="center" vertical="center"/>
    </xf>
    <xf numFmtId="167" fontId="29" fillId="17" borderId="3" xfId="0" applyNumberFormat="1" applyFont="1" applyFill="1" applyBorder="1" applyAlignment="1">
      <alignment horizontal="center" vertical="center"/>
    </xf>
    <xf numFmtId="167" fontId="29" fillId="17" borderId="4" xfId="0" applyNumberFormat="1" applyFont="1" applyFill="1" applyBorder="1" applyAlignment="1">
      <alignment horizontal="center" vertical="center"/>
    </xf>
    <xf numFmtId="167" fontId="29" fillId="17" borderId="5" xfId="0" applyNumberFormat="1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left" vertical="center" wrapText="1"/>
    </xf>
    <xf numFmtId="0" fontId="29" fillId="17" borderId="4" xfId="0" applyFont="1" applyFill="1" applyBorder="1" applyAlignment="1">
      <alignment horizontal="left" vertical="center" wrapText="1"/>
    </xf>
    <xf numFmtId="0" fontId="29" fillId="17" borderId="5" xfId="0" applyFont="1" applyFill="1" applyBorder="1" applyAlignment="1">
      <alignment horizontal="left" vertical="center" wrapText="1"/>
    </xf>
    <xf numFmtId="2" fontId="8" fillId="31" borderId="2" xfId="0" applyNumberFormat="1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center" vertical="center"/>
    </xf>
    <xf numFmtId="168" fontId="8" fillId="31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167" fontId="8" fillId="19" borderId="2" xfId="49" applyNumberFormat="1" applyFont="1" applyFill="1" applyBorder="1" applyAlignment="1">
      <alignment horizontal="center" vertical="center" wrapText="1"/>
    </xf>
    <xf numFmtId="167" fontId="8" fillId="19" borderId="2" xfId="0" applyNumberFormat="1" applyFont="1" applyFill="1" applyBorder="1" applyAlignment="1">
      <alignment horizontal="center" vertical="center" wrapText="1"/>
    </xf>
    <xf numFmtId="49" fontId="57" fillId="17" borderId="3" xfId="0" applyNumberFormat="1" applyFont="1" applyFill="1" applyBorder="1" applyAlignment="1">
      <alignment horizontal="center" vertical="center" wrapText="1"/>
    </xf>
    <xf numFmtId="49" fontId="57" fillId="17" borderId="4" xfId="0" applyNumberFormat="1" applyFont="1" applyFill="1" applyBorder="1" applyAlignment="1">
      <alignment horizontal="center" vertical="center" wrapText="1"/>
    </xf>
    <xf numFmtId="49" fontId="57" fillId="17" borderId="5" xfId="0" applyNumberFormat="1" applyFont="1" applyFill="1" applyBorder="1" applyAlignment="1">
      <alignment horizontal="center" vertical="center" wrapText="1"/>
    </xf>
    <xf numFmtId="0" fontId="57" fillId="17" borderId="3" xfId="0" applyFont="1" applyFill="1" applyBorder="1" applyAlignment="1">
      <alignment horizontal="left" vertical="center" wrapText="1"/>
    </xf>
    <xf numFmtId="0" fontId="57" fillId="17" borderId="4" xfId="0" applyFont="1" applyFill="1" applyBorder="1" applyAlignment="1">
      <alignment horizontal="left" vertical="center" wrapText="1"/>
    </xf>
    <xf numFmtId="0" fontId="57" fillId="17" borderId="5" xfId="0" applyFont="1" applyFill="1" applyBorder="1" applyAlignment="1">
      <alignment horizontal="left" vertical="center" wrapText="1"/>
    </xf>
    <xf numFmtId="0" fontId="57" fillId="17" borderId="3" xfId="0" applyFont="1" applyFill="1" applyBorder="1" applyAlignment="1">
      <alignment horizontal="center" vertical="center"/>
    </xf>
    <xf numFmtId="0" fontId="57" fillId="17" borderId="4" xfId="0" applyFont="1" applyFill="1" applyBorder="1" applyAlignment="1">
      <alignment horizontal="center" vertical="center"/>
    </xf>
    <xf numFmtId="0" fontId="57" fillId="17" borderId="5" xfId="0" applyFont="1" applyFill="1" applyBorder="1" applyAlignment="1">
      <alignment horizontal="center" vertical="center"/>
    </xf>
    <xf numFmtId="167" fontId="57" fillId="19" borderId="2" xfId="0" applyNumberFormat="1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/>
    </xf>
    <xf numFmtId="167" fontId="8" fillId="19" borderId="2" xfId="0" applyNumberFormat="1" applyFont="1" applyFill="1" applyBorder="1" applyAlignment="1">
      <alignment horizontal="center" vertical="center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7" fontId="8" fillId="19" borderId="2" xfId="49" applyNumberFormat="1" applyFont="1" applyFill="1" applyBorder="1" applyAlignment="1">
      <alignment horizontal="center" vertical="center"/>
    </xf>
    <xf numFmtId="0" fontId="57" fillId="17" borderId="3" xfId="0" applyFont="1" applyFill="1" applyBorder="1" applyAlignment="1">
      <alignment vertical="center" wrapText="1"/>
    </xf>
    <xf numFmtId="0" fontId="57" fillId="17" borderId="4" xfId="0" applyFont="1" applyFill="1" applyBorder="1" applyAlignment="1">
      <alignment vertical="center" wrapText="1"/>
    </xf>
    <xf numFmtId="0" fontId="57" fillId="17" borderId="5" xfId="0" applyFont="1" applyFill="1" applyBorder="1" applyAlignment="1">
      <alignment vertical="center" wrapText="1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167" fontId="17" fillId="19" borderId="2" xfId="0" applyNumberFormat="1" applyFont="1" applyFill="1" applyBorder="1" applyAlignment="1">
      <alignment horizontal="center" vertical="center"/>
    </xf>
    <xf numFmtId="167" fontId="17" fillId="19" borderId="3" xfId="0" applyNumberFormat="1" applyFont="1" applyFill="1" applyBorder="1" applyAlignment="1">
      <alignment horizontal="center" vertical="center"/>
    </xf>
    <xf numFmtId="167" fontId="17" fillId="31" borderId="2" xfId="0" applyNumberFormat="1" applyFont="1" applyFill="1" applyBorder="1" applyAlignment="1">
      <alignment horizontal="center" vertical="center"/>
    </xf>
    <xf numFmtId="167" fontId="17" fillId="31" borderId="3" xfId="0" applyNumberFormat="1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167" fontId="27" fillId="19" borderId="3" xfId="0" applyNumberFormat="1" applyFont="1" applyFill="1" applyBorder="1" applyAlignment="1">
      <alignment horizontal="center" vertical="center"/>
    </xf>
    <xf numFmtId="167" fontId="27" fillId="19" borderId="4" xfId="0" applyNumberFormat="1" applyFont="1" applyFill="1" applyBorder="1" applyAlignment="1">
      <alignment horizontal="center" vertical="center"/>
    </xf>
    <xf numFmtId="167" fontId="27" fillId="19" borderId="5" xfId="0" applyNumberFormat="1" applyFont="1" applyFill="1" applyBorder="1" applyAlignment="1">
      <alignment horizontal="center" vertical="center"/>
    </xf>
    <xf numFmtId="0" fontId="67" fillId="17" borderId="3" xfId="0" applyFont="1" applyFill="1" applyBorder="1" applyAlignment="1">
      <alignment horizontal="left" vertical="center" wrapText="1"/>
    </xf>
    <xf numFmtId="0" fontId="67" fillId="17" borderId="4" xfId="0" applyFont="1" applyFill="1" applyBorder="1" applyAlignment="1">
      <alignment horizontal="left" vertical="center" wrapText="1"/>
    </xf>
    <xf numFmtId="0" fontId="67" fillId="17" borderId="5" xfId="0" applyFont="1" applyFill="1" applyBorder="1" applyAlignment="1">
      <alignment horizontal="left" vertical="center" wrapText="1"/>
    </xf>
    <xf numFmtId="0" fontId="67" fillId="17" borderId="3" xfId="0" applyFont="1" applyFill="1" applyBorder="1" applyAlignment="1">
      <alignment horizontal="center" vertical="center"/>
    </xf>
    <xf numFmtId="0" fontId="67" fillId="17" borderId="4" xfId="0" applyFont="1" applyFill="1" applyBorder="1" applyAlignment="1">
      <alignment horizontal="center" vertical="center"/>
    </xf>
    <xf numFmtId="0" fontId="67" fillId="17" borderId="5" xfId="0" applyFont="1" applyFill="1" applyBorder="1" applyAlignment="1">
      <alignment horizontal="center" vertical="center"/>
    </xf>
    <xf numFmtId="167" fontId="17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7" fontId="8" fillId="19" borderId="3" xfId="0" applyNumberFormat="1" applyFont="1" applyFill="1" applyBorder="1" applyAlignment="1">
      <alignment horizontal="center" vertical="center" wrapText="1"/>
    </xf>
    <xf numFmtId="167" fontId="8" fillId="19" borderId="4" xfId="0" applyNumberFormat="1" applyFont="1" applyFill="1" applyBorder="1" applyAlignment="1">
      <alignment horizontal="center" vertical="center" wrapText="1"/>
    </xf>
    <xf numFmtId="167" fontId="8" fillId="19" borderId="5" xfId="0" applyNumberFormat="1" applyFont="1" applyFill="1" applyBorder="1" applyAlignment="1">
      <alignment horizontal="center" vertical="center" wrapText="1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1" borderId="2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3" fillId="19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6" fillId="17" borderId="2" xfId="0" applyNumberFormat="1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 wrapText="1"/>
    </xf>
    <xf numFmtId="0" fontId="26" fillId="17" borderId="5" xfId="0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/>
    </xf>
    <xf numFmtId="0" fontId="26" fillId="17" borderId="5" xfId="0" applyFont="1" applyFill="1" applyBorder="1" applyAlignment="1">
      <alignment horizontal="center" vertical="center"/>
    </xf>
    <xf numFmtId="0" fontId="52" fillId="0" borderId="0" xfId="268" applyFont="1" applyAlignment="1">
      <alignment horizontal="center"/>
    </xf>
    <xf numFmtId="0" fontId="26" fillId="17" borderId="2" xfId="0" applyFont="1" applyFill="1" applyBorder="1" applyAlignment="1">
      <alignment horizontal="center" vertical="center" wrapText="1"/>
    </xf>
    <xf numFmtId="0" fontId="52" fillId="17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/>
    </xf>
    <xf numFmtId="0" fontId="26" fillId="27" borderId="5" xfId="0" applyFont="1" applyFill="1" applyBorder="1" applyAlignment="1">
      <alignment horizontal="center" vertical="center"/>
    </xf>
    <xf numFmtId="167" fontId="8" fillId="27" borderId="3" xfId="0" applyNumberFormat="1" applyFont="1" applyFill="1" applyBorder="1" applyAlignment="1">
      <alignment horizontal="center" vertical="center"/>
    </xf>
    <xf numFmtId="167" fontId="8" fillId="27" borderId="4" xfId="0" applyNumberFormat="1" applyFont="1" applyFill="1" applyBorder="1" applyAlignment="1">
      <alignment horizontal="center" vertical="center"/>
    </xf>
    <xf numFmtId="167" fontId="8" fillId="27" borderId="5" xfId="0" applyNumberFormat="1" applyFont="1" applyFill="1" applyBorder="1" applyAlignment="1">
      <alignment horizontal="center" vertical="center"/>
    </xf>
    <xf numFmtId="0" fontId="11" fillId="17" borderId="23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7" fillId="19" borderId="2" xfId="48" applyFont="1" applyFill="1" applyBorder="1" applyAlignment="1">
      <alignment horizontal="left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101" fillId="19" borderId="2" xfId="49" applyFont="1" applyFill="1" applyBorder="1" applyAlignment="1">
      <alignment horizontal="left" vertical="center" wrapText="1"/>
    </xf>
    <xf numFmtId="0" fontId="47" fillId="17" borderId="2" xfId="0" applyFont="1" applyFill="1" applyBorder="1" applyAlignment="1">
      <alignment horizontal="left" vertical="center" wrapText="1"/>
    </xf>
    <xf numFmtId="167" fontId="85" fillId="17" borderId="2" xfId="48" applyNumberFormat="1" applyFont="1" applyFill="1" applyBorder="1" applyAlignment="1">
      <alignment horizontal="center" vertical="center" wrapText="1"/>
    </xf>
    <xf numFmtId="167" fontId="85" fillId="17" borderId="2" xfId="0" applyNumberFormat="1" applyFont="1" applyFill="1" applyBorder="1" applyAlignment="1">
      <alignment horizontal="center" vertical="center" wrapText="1"/>
    </xf>
    <xf numFmtId="167" fontId="85" fillId="17" borderId="3" xfId="0" applyNumberFormat="1" applyFont="1" applyFill="1" applyBorder="1" applyAlignment="1">
      <alignment horizontal="center" vertical="center" wrapText="1"/>
    </xf>
    <xf numFmtId="167" fontId="85" fillId="17" borderId="4" xfId="0" applyNumberFormat="1" applyFont="1" applyFill="1" applyBorder="1" applyAlignment="1">
      <alignment horizontal="center" vertical="center" wrapText="1"/>
    </xf>
    <xf numFmtId="167" fontId="85" fillId="17" borderId="5" xfId="0" applyNumberFormat="1" applyFont="1" applyFill="1" applyBorder="1" applyAlignment="1">
      <alignment horizontal="center" vertical="center" wrapText="1"/>
    </xf>
    <xf numFmtId="167" fontId="8" fillId="33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0" fillId="17" borderId="2" xfId="0" applyFont="1" applyFill="1" applyBorder="1" applyAlignment="1">
      <alignment horizontal="left" vertical="center" wrapText="1"/>
    </xf>
    <xf numFmtId="0" fontId="61" fillId="17" borderId="2" xfId="34" applyFont="1" applyFill="1" applyBorder="1" applyAlignment="1">
      <alignment horizontal="left" vertical="center" wrapText="1"/>
    </xf>
    <xf numFmtId="0" fontId="74" fillId="17" borderId="0" xfId="323" applyFont="1" applyFill="1" applyAlignment="1">
      <alignment horizontal="center" vertical="center"/>
    </xf>
    <xf numFmtId="0" fontId="74" fillId="17" borderId="6" xfId="323" applyFont="1" applyFill="1" applyBorder="1" applyAlignment="1">
      <alignment horizontal="center" vertical="center" wrapText="1"/>
    </xf>
    <xf numFmtId="0" fontId="61" fillId="17" borderId="2" xfId="53" applyFont="1" applyFill="1" applyBorder="1" applyAlignment="1" applyProtection="1">
      <alignment horizontal="left" vertical="center" wrapText="1"/>
      <protection hidden="1"/>
    </xf>
    <xf numFmtId="0" fontId="65" fillId="17" borderId="2" xfId="34" applyFont="1" applyFill="1" applyBorder="1" applyAlignment="1">
      <alignment horizontal="left" vertical="center" wrapText="1"/>
    </xf>
    <xf numFmtId="0" fontId="114" fillId="17" borderId="6" xfId="52" applyFont="1" applyFill="1" applyBorder="1" applyAlignment="1">
      <alignment horizontal="center" wrapText="1"/>
    </xf>
    <xf numFmtId="0" fontId="102" fillId="17" borderId="0" xfId="0" applyFont="1" applyFill="1" applyAlignment="1">
      <alignment horizontal="center" vertical="center" wrapText="1"/>
    </xf>
  </cellXfs>
  <cellStyles count="33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20"/>
    <cellStyle name="Comma 2 2" xfId="68"/>
    <cellStyle name="Comma 2 3" xfId="274"/>
    <cellStyle name="Comma 3" xfId="21"/>
    <cellStyle name="Comma 3 2" xfId="275"/>
    <cellStyle name="Comma 3 3" xfId="276"/>
    <cellStyle name="Comma 4" xfId="22"/>
    <cellStyle name="Comma 4 2" xfId="277"/>
    <cellStyle name="Comma 4 3" xfId="278"/>
    <cellStyle name="Comma 5" xfId="66"/>
    <cellStyle name="Comma 5 2" xfId="279"/>
    <cellStyle name="Comma 6" xfId="319"/>
    <cellStyle name="Currency 2" xfId="69"/>
    <cellStyle name="Euro" xfId="70"/>
    <cellStyle name="Hyperlink 2" xfId="71"/>
    <cellStyle name="Normal 10" xfId="23"/>
    <cellStyle name="Normal 10 2" xfId="24"/>
    <cellStyle name="Normal 10 2 2 2" xfId="72"/>
    <cellStyle name="Normal 10 3" xfId="73"/>
    <cellStyle name="Normal 10 3 2" xfId="74"/>
    <cellStyle name="Normal 10 3 2 2" xfId="75"/>
    <cellStyle name="Normal 10 4" xfId="76"/>
    <cellStyle name="Normal 10_Hesht-1" xfId="25"/>
    <cellStyle name="Normal 11" xfId="26"/>
    <cellStyle name="Normal 11 2" xfId="63"/>
    <cellStyle name="Normal 11 2 2" xfId="77"/>
    <cellStyle name="Normal 11 2 3" xfId="78"/>
    <cellStyle name="Normal 11 2 3 2" xfId="79"/>
    <cellStyle name="Normal 11 2 3 2 2" xfId="80"/>
    <cellStyle name="Normal 11 2 3 3" xfId="81"/>
    <cellStyle name="Normal 11 2 4" xfId="82"/>
    <cellStyle name="Normal 11 3" xfId="83"/>
    <cellStyle name="Normal 11 4" xfId="280"/>
    <cellStyle name="Normal 12" xfId="84"/>
    <cellStyle name="Normal 13" xfId="85"/>
    <cellStyle name="Normal 13 2" xfId="86"/>
    <cellStyle name="Normal 13 2 2" xfId="87"/>
    <cellStyle name="Normal 13 3" xfId="88"/>
    <cellStyle name="Normal 13 3 2" xfId="89"/>
    <cellStyle name="Normal 13 3 3" xfId="90"/>
    <cellStyle name="Normal 13 6" xfId="91"/>
    <cellStyle name="Normal 14" xfId="92"/>
    <cellStyle name="Normal 14 2" xfId="93"/>
    <cellStyle name="Normal 14 3" xfId="94"/>
    <cellStyle name="Normal 14 4" xfId="95"/>
    <cellStyle name="Normal 14 5" xfId="96"/>
    <cellStyle name="Normal 15" xfId="61"/>
    <cellStyle name="Normal 15 2" xfId="97"/>
    <cellStyle name="Normal 16" xfId="98"/>
    <cellStyle name="Normal 16 2" xfId="99"/>
    <cellStyle name="Normal 17" xfId="100"/>
    <cellStyle name="Normal 17 2" xfId="101"/>
    <cellStyle name="Normal 18" xfId="102"/>
    <cellStyle name="Normal 18 2" xfId="103"/>
    <cellStyle name="Normal 19" xfId="104"/>
    <cellStyle name="Normal 19 2" xfId="105"/>
    <cellStyle name="Normal 19 3" xfId="60"/>
    <cellStyle name="Normal 2" xfId="27"/>
    <cellStyle name="Normal 2 2" xfId="28"/>
    <cellStyle name="Normal 2 2 2" xfId="29"/>
    <cellStyle name="Normal 2 2 2 2" xfId="64"/>
    <cellStyle name="Normal 2 2 2 3" xfId="281"/>
    <cellStyle name="Normal 2 2 2_2020-CAXKAHOVIT" xfId="282"/>
    <cellStyle name="Normal 2 2 3" xfId="106"/>
    <cellStyle name="Normal 2 2 4" xfId="320"/>
    <cellStyle name="Normal 2 2 5" xfId="324"/>
    <cellStyle name="Normal 2 2_1-001-15 poliet" xfId="107"/>
    <cellStyle name="Normal 2 3" xfId="30"/>
    <cellStyle name="Normal 2 3 11" xfId="108"/>
    <cellStyle name="Normal 2 3 13" xfId="109"/>
    <cellStyle name="Normal 2 3 2" xfId="110"/>
    <cellStyle name="Normal 2 3 2 2" xfId="111"/>
    <cellStyle name="Normal 2 3 2 2 2" xfId="112"/>
    <cellStyle name="Normal 2 3 2 3" xfId="113"/>
    <cellStyle name="Normal 2 3 2 3 2" xfId="114"/>
    <cellStyle name="Normal 2 3 2 3 2 2" xfId="115"/>
    <cellStyle name="Normal 2 3 2 3 2 3" xfId="116"/>
    <cellStyle name="Normal 2 3 2 4" xfId="117"/>
    <cellStyle name="Normal 2 3 2 5" xfId="118"/>
    <cellStyle name="Normal 2 3 2 6" xfId="119"/>
    <cellStyle name="Normal 2 3 2 6 2" xfId="120"/>
    <cellStyle name="Normal 2 3 2 6 3" xfId="121"/>
    <cellStyle name="Normal 2 3 2 6 4" xfId="122"/>
    <cellStyle name="Normal 2 3 2 7" xfId="123"/>
    <cellStyle name="Normal 2 3 2 7 2" xfId="124"/>
    <cellStyle name="Normal 2 3 2 7 2 2" xfId="125"/>
    <cellStyle name="Normal 2 3 2 7 2 2 2" xfId="67"/>
    <cellStyle name="Normal 2 3 2 8" xfId="126"/>
    <cellStyle name="Normal 2 3 3" xfId="127"/>
    <cellStyle name="Normal 2 3 4" xfId="128"/>
    <cellStyle name="Normal 2 3 4 2" xfId="129"/>
    <cellStyle name="Normal 2 3 4 3" xfId="130"/>
    <cellStyle name="Normal 2 3 4 4" xfId="131"/>
    <cellStyle name="Normal 2 3 4 4 2" xfId="132"/>
    <cellStyle name="Normal 2 3 4 5" xfId="133"/>
    <cellStyle name="Normal 2 3 4 7" xfId="59"/>
    <cellStyle name="Normal 2 3 5" xfId="134"/>
    <cellStyle name="Normal 2 3 6" xfId="135"/>
    <cellStyle name="Normal 2 3 6 4" xfId="136"/>
    <cellStyle name="Normal 2 3 7" xfId="137"/>
    <cellStyle name="Normal 2 3 8" xfId="138"/>
    <cellStyle name="Normal 2 4" xfId="31"/>
    <cellStyle name="Normal 2 4 2" xfId="139"/>
    <cellStyle name="Normal 2 4 2 2" xfId="140"/>
    <cellStyle name="Normal 2 4 2 3" xfId="141"/>
    <cellStyle name="Normal 2 4 2 4" xfId="142"/>
    <cellStyle name="Normal 2 4 2 5" xfId="143"/>
    <cellStyle name="Normal 2 4 2 6" xfId="144"/>
    <cellStyle name="Normal 2 4 2 7" xfId="145"/>
    <cellStyle name="Normal 2 4 2 9" xfId="146"/>
    <cellStyle name="Normal 2 4 3" xfId="147"/>
    <cellStyle name="Normal 2 4 3 10" xfId="148"/>
    <cellStyle name="Normal 2 4 3 2" xfId="149"/>
    <cellStyle name="Normal 2 4 3 3" xfId="150"/>
    <cellStyle name="Normal 2 4 3 3 2" xfId="151"/>
    <cellStyle name="Normal 2 4 3 3 3" xfId="152"/>
    <cellStyle name="Normal 2 4 3 3 4" xfId="153"/>
    <cellStyle name="Normal 2 4 3 3 4 2" xfId="154"/>
    <cellStyle name="Normal 2 4 3 3 4 2 2" xfId="155"/>
    <cellStyle name="Normal 2 4 3 3 4 3" xfId="156"/>
    <cellStyle name="Normal 2 4 3 3 5" xfId="157"/>
    <cellStyle name="Normal 2 4 3 4" xfId="158"/>
    <cellStyle name="Normal 2 4 3 4 2" xfId="159"/>
    <cellStyle name="Normal 2 4 3 4 4" xfId="160"/>
    <cellStyle name="Normal 2 4 3 5" xfId="161"/>
    <cellStyle name="Normal 2 4 3 6" xfId="162"/>
    <cellStyle name="Normal 2 4 3 7" xfId="163"/>
    <cellStyle name="Normal 2 4 3 7 2" xfId="164"/>
    <cellStyle name="Normal 2 4 3 8" xfId="165"/>
    <cellStyle name="Normal 2 4 4" xfId="166"/>
    <cellStyle name="Normal 2 4 5" xfId="167"/>
    <cellStyle name="Normal 2 4 6" xfId="168"/>
    <cellStyle name="Normal 2 4 6 2" xfId="169"/>
    <cellStyle name="Normal 2 4 6 3" xfId="170"/>
    <cellStyle name="Normal 2 4 6 4" xfId="171"/>
    <cellStyle name="Normal 2 4 7" xfId="172"/>
    <cellStyle name="Normal 2 4 8" xfId="173"/>
    <cellStyle name="Normal 2 4_14-010-15" xfId="174"/>
    <cellStyle name="Normal 2 5" xfId="32"/>
    <cellStyle name="Normal 2 5 2" xfId="175"/>
    <cellStyle name="Normal 2 5 2 2" xfId="176"/>
    <cellStyle name="Normal 2 5 3" xfId="177"/>
    <cellStyle name="Normal 2 5 4" xfId="178"/>
    <cellStyle name="Normal 2 6" xfId="179"/>
    <cellStyle name="Normal 2 6 4 2" xfId="180"/>
    <cellStyle name="Normal 2 7" xfId="181"/>
    <cellStyle name="Normal 2_1.Копия SMETA BANADZEV-26.08.2015 (1) (1)" xfId="33"/>
    <cellStyle name="Normal 2_getap jur" xfId="268"/>
    <cellStyle name="Normal 20" xfId="182"/>
    <cellStyle name="Normal 20 2" xfId="267"/>
    <cellStyle name="Normal 21" xfId="183"/>
    <cellStyle name="Normal 21 2" xfId="184"/>
    <cellStyle name="Normal 22" xfId="185"/>
    <cellStyle name="Normal 23" xfId="186"/>
    <cellStyle name="Normal 23 2" xfId="187"/>
    <cellStyle name="Normal 24" xfId="318"/>
    <cellStyle name="Normal 3" xfId="34"/>
    <cellStyle name="Normal 3 2" xfId="35"/>
    <cellStyle name="Normal 3 2 2" xfId="36"/>
    <cellStyle name="Normal 3 2 2 2" xfId="65"/>
    <cellStyle name="Normal 3 2 3" xfId="188"/>
    <cellStyle name="Normal 3 3" xfId="37"/>
    <cellStyle name="Normal 3 3 2" xfId="189"/>
    <cellStyle name="Normal 3 4" xfId="38"/>
    <cellStyle name="Normal 3 5" xfId="190"/>
    <cellStyle name="Normal 3_1.Копия SMETA BANADZEV-26.08.2015 (1) (1)" xfId="39"/>
    <cellStyle name="Normal 4" xfId="40"/>
    <cellStyle name="Normal 4 2" xfId="191"/>
    <cellStyle name="Normal 4 3" xfId="192"/>
    <cellStyle name="Normal 4 4" xfId="283"/>
    <cellStyle name="Normal 4 5" xfId="284"/>
    <cellStyle name="Normal 5" xfId="41"/>
    <cellStyle name="Normal 5 2" xfId="193"/>
    <cellStyle name="Normal 5 3" xfId="285"/>
    <cellStyle name="Normal 5 4" xfId="286"/>
    <cellStyle name="Normal 6" xfId="42"/>
    <cellStyle name="Normal 6 2" xfId="194"/>
    <cellStyle name="Normal 6 2 2" xfId="195"/>
    <cellStyle name="Normal 6 2 3" xfId="196"/>
    <cellStyle name="Normal 6 2 4" xfId="197"/>
    <cellStyle name="Normal 6 2 5" xfId="198"/>
    <cellStyle name="Normal 6 3" xfId="199"/>
    <cellStyle name="Normal 7" xfId="43"/>
    <cellStyle name="Normal 7 10" xfId="200"/>
    <cellStyle name="Normal 7 11" xfId="201"/>
    <cellStyle name="Normal 7 2" xfId="44"/>
    <cellStyle name="Normal 7 2 2" xfId="202"/>
    <cellStyle name="Normal 7 2 3" xfId="203"/>
    <cellStyle name="Normal 7 2 3 2" xfId="204"/>
    <cellStyle name="Normal 7 2 4" xfId="205"/>
    <cellStyle name="Normal 7 3" xfId="206"/>
    <cellStyle name="Normal 7 3 2" xfId="207"/>
    <cellStyle name="Normal 7 4" xfId="208"/>
    <cellStyle name="Normal 7 5" xfId="209"/>
    <cellStyle name="Normal 7 5 2" xfId="210"/>
    <cellStyle name="Normal 7 6" xfId="211"/>
    <cellStyle name="Normal 7 6 2" xfId="212"/>
    <cellStyle name="Normal 7 7" xfId="213"/>
    <cellStyle name="Normal 7 8" xfId="214"/>
    <cellStyle name="Normal 7 9" xfId="215"/>
    <cellStyle name="Normal 8" xfId="45"/>
    <cellStyle name="Normal 8 10" xfId="216"/>
    <cellStyle name="Normal 8 2" xfId="217"/>
    <cellStyle name="Normal 8 2 2" xfId="58"/>
    <cellStyle name="Normal 8 2 3" xfId="218"/>
    <cellStyle name="Normal 8 2 3 2" xfId="219"/>
    <cellStyle name="Normal 8 2 3 3" xfId="220"/>
    <cellStyle name="Normal 8 2 3 4" xfId="221"/>
    <cellStyle name="Normal 8 2 4" xfId="222"/>
    <cellStyle name="Normal 8 3" xfId="223"/>
    <cellStyle name="Normal 8 3 2" xfId="224"/>
    <cellStyle name="Normal 8 3 3" xfId="225"/>
    <cellStyle name="Normal 8 4" xfId="226"/>
    <cellStyle name="Normal 8 5" xfId="227"/>
    <cellStyle name="Normal 8 5 2" xfId="228"/>
    <cellStyle name="Normal 8 5 3" xfId="229"/>
    <cellStyle name="Normal 8 6" xfId="230"/>
    <cellStyle name="Normal 8 7" xfId="231"/>
    <cellStyle name="Normal 8 8" xfId="232"/>
    <cellStyle name="Normal 8 9" xfId="233"/>
    <cellStyle name="Normal 9" xfId="46"/>
    <cellStyle name="Normal 9 2" xfId="234"/>
    <cellStyle name="Normal 9 3" xfId="235"/>
    <cellStyle name="Normal 9 4" xfId="236"/>
    <cellStyle name="Normal 9 5" xfId="237"/>
    <cellStyle name="Normal 9 6" xfId="238"/>
    <cellStyle name="Normal_1111111" xfId="273"/>
    <cellStyle name="Normal_Asfalt " xfId="47"/>
    <cellStyle name="Normal_Asfalt  2" xfId="48"/>
    <cellStyle name="Normal_Asfalt  2 2" xfId="62"/>
    <cellStyle name="Normal_Asfalt _88888" xfId="322"/>
    <cellStyle name="Normal_Asfalt _dataxazutjun" xfId="327"/>
    <cellStyle name="Normal_Haykashen dproc  2" xfId="49"/>
    <cellStyle name="Normal_Haykashen dproc  2 2" xfId="321"/>
    <cellStyle name="Normal_s3" xfId="331"/>
    <cellStyle name="Normal_Sheet1 2" xfId="272"/>
    <cellStyle name="Note 2" xfId="50"/>
    <cellStyle name="Percent 2" xfId="51"/>
    <cellStyle name="Акцент1" xfId="239"/>
    <cellStyle name="Акцент1 2" xfId="287"/>
    <cellStyle name="Акцент2" xfId="240"/>
    <cellStyle name="Акцент2 2" xfId="288"/>
    <cellStyle name="Акцент3" xfId="241"/>
    <cellStyle name="Акцент3 2" xfId="289"/>
    <cellStyle name="Акцент4" xfId="242"/>
    <cellStyle name="Акцент4 2" xfId="290"/>
    <cellStyle name="Акцент5" xfId="243"/>
    <cellStyle name="Акцент5 2" xfId="291"/>
    <cellStyle name="Акцент6" xfId="244"/>
    <cellStyle name="Акцент6 2" xfId="292"/>
    <cellStyle name="Ввод " xfId="245"/>
    <cellStyle name="Ввод  2" xfId="293"/>
    <cellStyle name="Вывод" xfId="246"/>
    <cellStyle name="Вывод 2" xfId="294"/>
    <cellStyle name="Вычисление" xfId="247"/>
    <cellStyle name="Вычисление 2" xfId="295"/>
    <cellStyle name="Гиперссылка" xfId="328" builtinId="8"/>
    <cellStyle name="Денежный 2" xfId="248"/>
    <cellStyle name="Заголовок 1" xfId="249"/>
    <cellStyle name="Заголовок 1 2" xfId="296"/>
    <cellStyle name="Заголовок 2" xfId="250"/>
    <cellStyle name="Заголовок 2 2" xfId="297"/>
    <cellStyle name="Заголовок 3" xfId="251"/>
    <cellStyle name="Заголовок 3 2" xfId="298"/>
    <cellStyle name="Заголовок 4" xfId="252"/>
    <cellStyle name="Заголовок 4 2" xfId="299"/>
    <cellStyle name="Итог" xfId="253"/>
    <cellStyle name="Итог 2" xfId="300"/>
    <cellStyle name="Контрольная ячейка" xfId="254"/>
    <cellStyle name="Контрольная ячейка 2" xfId="301"/>
    <cellStyle name="Название" xfId="255"/>
    <cellStyle name="Название 2" xfId="302"/>
    <cellStyle name="Нейтральный" xfId="256"/>
    <cellStyle name="Нейтральный 2" xfId="303"/>
    <cellStyle name="Обычный" xfId="0" builtinId="0"/>
    <cellStyle name="Обычный 2" xfId="52"/>
    <cellStyle name="Обычный 2 2" xfId="53"/>
    <cellStyle name="Обычный 2 2 2" xfId="257"/>
    <cellStyle name="Обычный 2 3" xfId="258"/>
    <cellStyle name="Обычный 3" xfId="54"/>
    <cellStyle name="Обычный 3 2" xfId="55"/>
    <cellStyle name="Обычный 3 2 2" xfId="271"/>
    <cellStyle name="Обычный 3 2 3" xfId="304"/>
    <cellStyle name="Обычный 3 3" xfId="305"/>
    <cellStyle name="Обычный 3_111-Uxvac-Gjumri ostikanutjun" xfId="56"/>
    <cellStyle name="Обычный 4" xfId="269"/>
    <cellStyle name="Обычный 4 2" xfId="323"/>
    <cellStyle name="Обычный 5" xfId="270"/>
    <cellStyle name="Обычный 6" xfId="326"/>
    <cellStyle name="Обычный 7" xfId="329"/>
    <cellStyle name="Плохой" xfId="259"/>
    <cellStyle name="Плохой 2" xfId="306"/>
    <cellStyle name="Пояснение" xfId="260"/>
    <cellStyle name="Пояснение 2" xfId="307"/>
    <cellStyle name="Примечание" xfId="261"/>
    <cellStyle name="Примечание 2" xfId="262"/>
    <cellStyle name="Примечание 3" xfId="308"/>
    <cellStyle name="Связанная ячейка" xfId="263"/>
    <cellStyle name="Связанная ячейка 2" xfId="309"/>
    <cellStyle name="Стиль 1" xfId="57"/>
    <cellStyle name="Стиль 1 2" xfId="310"/>
    <cellStyle name="Текст предупреждения" xfId="264"/>
    <cellStyle name="Текст предупреждения 2" xfId="311"/>
    <cellStyle name="Финансовый" xfId="19" builtinId="3"/>
    <cellStyle name="Финансовый 2" xfId="265"/>
    <cellStyle name="Финансовый 3" xfId="312"/>
    <cellStyle name="Финансовый 3 2" xfId="313"/>
    <cellStyle name="Финансовый 4" xfId="314"/>
    <cellStyle name="Финансовый 4 2" xfId="315"/>
    <cellStyle name="Финансовый 5" xfId="316"/>
    <cellStyle name="Финансовый 6" xfId="325"/>
    <cellStyle name="Финансовый 7" xfId="330"/>
    <cellStyle name="Хороший" xfId="266"/>
    <cellStyle name="Хороший 2" xfId="3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64" customWidth="1"/>
    <col min="2" max="2" width="8.140625" style="8" hidden="1" customWidth="1"/>
    <col min="3" max="3" width="60.42578125" style="6" customWidth="1"/>
    <col min="4" max="4" width="7.42578125" style="167" customWidth="1"/>
    <col min="5" max="5" width="9.28515625" style="65" customWidth="1"/>
    <col min="6" max="6" width="9.28515625" style="65" hidden="1" customWidth="1"/>
    <col min="7" max="7" width="9.28515625" style="65" customWidth="1"/>
    <col min="8" max="8" width="14.85546875" style="9" customWidth="1"/>
    <col min="9" max="9" width="3.85546875" style="64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93" customWidth="1"/>
    <col min="19" max="19" width="9.28515625" style="169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36" t="e">
        <f>+#REF!</f>
        <v>#REF!</v>
      </c>
      <c r="B1" s="936"/>
      <c r="C1" s="936"/>
      <c r="D1" s="936"/>
      <c r="E1" s="936"/>
      <c r="F1" s="936"/>
      <c r="G1" s="936"/>
      <c r="H1" s="936"/>
      <c r="J1" s="937" t="s">
        <v>56</v>
      </c>
      <c r="K1" s="937"/>
      <c r="L1" s="937"/>
      <c r="M1" s="937"/>
      <c r="N1" s="937"/>
      <c r="O1" s="937"/>
      <c r="P1" s="937"/>
      <c r="R1" s="7"/>
      <c r="S1" s="7"/>
    </row>
    <row r="2" spans="1:20" ht="12.75" customHeight="1">
      <c r="A2" s="938"/>
      <c r="B2" s="938"/>
      <c r="C2" s="938"/>
      <c r="D2" s="938"/>
      <c r="E2" s="938"/>
      <c r="F2" s="938"/>
      <c r="G2" s="938"/>
      <c r="H2" s="938"/>
      <c r="R2" s="7"/>
      <c r="S2" s="7"/>
    </row>
    <row r="3" spans="1:20" ht="12.75" customHeight="1">
      <c r="A3" s="939" t="s">
        <v>67</v>
      </c>
      <c r="B3" s="939"/>
      <c r="C3" s="939"/>
      <c r="D3" s="939"/>
      <c r="E3" s="939"/>
      <c r="F3" s="939"/>
      <c r="G3" s="939"/>
      <c r="H3" s="939"/>
      <c r="L3" s="36" t="e">
        <f>P6*P7*P8*P9*P10*P11*P12</f>
        <v>#REF!</v>
      </c>
      <c r="R3" s="7"/>
      <c r="S3" s="7"/>
    </row>
    <row r="4" spans="1:20" ht="7.5" customHeight="1">
      <c r="C4" s="65"/>
    </row>
    <row r="5" spans="1:20" ht="12.75">
      <c r="A5" s="940" t="s">
        <v>15</v>
      </c>
      <c r="B5" s="940" t="s">
        <v>15</v>
      </c>
      <c r="C5" s="794" t="s">
        <v>69</v>
      </c>
      <c r="D5" s="941" t="s">
        <v>70</v>
      </c>
      <c r="E5" s="943" t="s">
        <v>71</v>
      </c>
      <c r="F5" s="944">
        <v>55555555</v>
      </c>
      <c r="G5" s="947" t="s">
        <v>72</v>
      </c>
      <c r="H5" s="947" t="s">
        <v>73</v>
      </c>
      <c r="I5" s="950" t="s">
        <v>74</v>
      </c>
      <c r="J5" s="948" t="s">
        <v>57</v>
      </c>
      <c r="L5" s="949" t="s">
        <v>57</v>
      </c>
      <c r="R5" s="944"/>
      <c r="S5" s="952">
        <v>55555555</v>
      </c>
    </row>
    <row r="6" spans="1:20" ht="51" customHeight="1">
      <c r="A6" s="940"/>
      <c r="B6" s="940"/>
      <c r="C6" s="794"/>
      <c r="D6" s="942"/>
      <c r="E6" s="943"/>
      <c r="F6" s="945"/>
      <c r="G6" s="947"/>
      <c r="H6" s="947"/>
      <c r="I6" s="951"/>
      <c r="J6" s="948"/>
      <c r="L6" s="949"/>
      <c r="M6" s="946" t="s">
        <v>58</v>
      </c>
      <c r="N6" s="946"/>
      <c r="O6" s="946"/>
      <c r="P6" s="35">
        <v>1.133</v>
      </c>
      <c r="R6" s="945"/>
      <c r="S6" s="953"/>
      <c r="T6" s="94" t="e">
        <f>+O4668</f>
        <v>#REF!</v>
      </c>
    </row>
    <row r="7" spans="1:20" ht="12.75">
      <c r="A7" s="50">
        <v>1</v>
      </c>
      <c r="B7" s="50">
        <v>1</v>
      </c>
      <c r="C7" s="51">
        <v>2</v>
      </c>
      <c r="D7" s="51">
        <v>3</v>
      </c>
      <c r="E7" s="51">
        <v>4</v>
      </c>
      <c r="F7" s="51">
        <v>555555</v>
      </c>
      <c r="G7" s="51">
        <v>5</v>
      </c>
      <c r="H7" s="61">
        <v>6</v>
      </c>
      <c r="I7" s="67">
        <v>7</v>
      </c>
      <c r="J7" s="52">
        <v>5</v>
      </c>
      <c r="L7" s="10">
        <v>5</v>
      </c>
      <c r="M7" s="946" t="s">
        <v>1956</v>
      </c>
      <c r="N7" s="946"/>
      <c r="O7" s="946"/>
      <c r="P7" s="89" t="e">
        <f>+#REF!+1</f>
        <v>#REF!</v>
      </c>
      <c r="Q7" s="11"/>
      <c r="R7" s="51"/>
      <c r="S7" s="170">
        <v>555555</v>
      </c>
    </row>
    <row r="8" spans="1:20" ht="9.75" customHeight="1">
      <c r="A8" s="811"/>
      <c r="B8" s="815"/>
      <c r="C8" s="917" t="s">
        <v>2280</v>
      </c>
      <c r="D8" s="752"/>
      <c r="E8" s="744"/>
      <c r="F8" s="744"/>
      <c r="G8" s="736"/>
      <c r="H8" s="736">
        <f>E8*G8</f>
        <v>0</v>
      </c>
      <c r="I8" s="65"/>
      <c r="J8" s="737">
        <f>+F8</f>
        <v>0</v>
      </c>
      <c r="L8" s="739" t="e">
        <f>J8*$L$3</f>
        <v>#REF!</v>
      </c>
      <c r="M8" s="946" t="s">
        <v>59</v>
      </c>
      <c r="N8" s="946"/>
      <c r="O8" s="946"/>
      <c r="P8" s="35" t="e">
        <f>+#REF!+1</f>
        <v>#REF!</v>
      </c>
      <c r="Q8" s="11"/>
      <c r="R8" s="744"/>
      <c r="S8" s="954"/>
    </row>
    <row r="9" spans="1:20" ht="9.75" customHeight="1">
      <c r="A9" s="811"/>
      <c r="B9" s="815"/>
      <c r="C9" s="918"/>
      <c r="D9" s="753"/>
      <c r="E9" s="745"/>
      <c r="F9" s="745"/>
      <c r="G9" s="736"/>
      <c r="H9" s="736"/>
      <c r="I9" s="65"/>
      <c r="J9" s="738"/>
      <c r="L9" s="739"/>
      <c r="M9" s="946" t="s">
        <v>60</v>
      </c>
      <c r="N9" s="946"/>
      <c r="O9" s="946"/>
      <c r="P9" s="35" t="e">
        <f>+#REF!+1</f>
        <v>#REF!</v>
      </c>
      <c r="Q9" s="11"/>
      <c r="R9" s="745"/>
      <c r="S9" s="955"/>
    </row>
    <row r="10" spans="1:20" ht="9.75" customHeight="1">
      <c r="A10" s="811"/>
      <c r="B10" s="815"/>
      <c r="C10" s="918"/>
      <c r="D10" s="753"/>
      <c r="E10" s="745"/>
      <c r="F10" s="745"/>
      <c r="G10" s="736"/>
      <c r="H10" s="736"/>
      <c r="I10" s="65"/>
      <c r="J10" s="738"/>
      <c r="L10" s="739"/>
      <c r="M10" s="946" t="s">
        <v>68</v>
      </c>
      <c r="N10" s="946"/>
      <c r="O10" s="946"/>
      <c r="P10" s="35">
        <v>1.0149999999999999</v>
      </c>
      <c r="Q10" s="11"/>
      <c r="R10" s="745"/>
      <c r="S10" s="955"/>
    </row>
    <row r="11" spans="1:20" ht="9.75" customHeight="1">
      <c r="A11" s="811"/>
      <c r="B11" s="815"/>
      <c r="C11" s="918"/>
      <c r="D11" s="753"/>
      <c r="E11" s="745"/>
      <c r="F11" s="745"/>
      <c r="G11" s="736"/>
      <c r="H11" s="736"/>
      <c r="I11" s="65"/>
      <c r="J11" s="738"/>
      <c r="L11" s="739"/>
      <c r="M11" s="12"/>
      <c r="N11" s="12" t="s">
        <v>2662</v>
      </c>
      <c r="O11" s="12"/>
      <c r="P11" s="7">
        <v>1.1100000000000001</v>
      </c>
      <c r="R11" s="745"/>
      <c r="S11" s="955"/>
    </row>
    <row r="12" spans="1:20" ht="9.75" customHeight="1">
      <c r="A12" s="811"/>
      <c r="B12" s="815"/>
      <c r="C12" s="919"/>
      <c r="D12" s="754"/>
      <c r="E12" s="746"/>
      <c r="F12" s="746"/>
      <c r="G12" s="736"/>
      <c r="H12" s="736"/>
      <c r="I12" s="65"/>
      <c r="J12" s="738"/>
      <c r="L12" s="739"/>
      <c r="N12" s="7" t="s">
        <v>2664</v>
      </c>
      <c r="P12" s="7">
        <v>1.0015000000000001</v>
      </c>
      <c r="R12" s="746"/>
      <c r="S12" s="956"/>
    </row>
    <row r="13" spans="1:20" ht="9" customHeight="1">
      <c r="A13" s="766">
        <v>1</v>
      </c>
      <c r="B13" s="816" t="s">
        <v>2918</v>
      </c>
      <c r="C13" s="758" t="s">
        <v>2919</v>
      </c>
      <c r="D13" s="752" t="s">
        <v>7</v>
      </c>
      <c r="E13" s="890">
        <v>646.20000000000005</v>
      </c>
      <c r="F13" s="744">
        <v>0.70688536000000002</v>
      </c>
      <c r="G13" s="735" t="e">
        <f>+L13</f>
        <v>#REF!</v>
      </c>
      <c r="H13" s="735" t="e">
        <f>E13*G13</f>
        <v>#REF!</v>
      </c>
      <c r="I13" s="65"/>
      <c r="J13" s="737">
        <f>+F13</f>
        <v>0.70688536000000002</v>
      </c>
      <c r="L13" s="739" t="e">
        <f>J13*$L$3</f>
        <v>#REF!</v>
      </c>
      <c r="M13" s="88"/>
      <c r="R13" s="744">
        <f>+F13</f>
        <v>0.70688536000000002</v>
      </c>
      <c r="S13" s="954">
        <f>+F13</f>
        <v>0.70688536000000002</v>
      </c>
    </row>
    <row r="14" spans="1:20" ht="9" customHeight="1">
      <c r="A14" s="767"/>
      <c r="B14" s="817"/>
      <c r="C14" s="759"/>
      <c r="D14" s="753"/>
      <c r="E14" s="890"/>
      <c r="F14" s="745"/>
      <c r="G14" s="735"/>
      <c r="H14" s="735"/>
      <c r="I14" s="65"/>
      <c r="J14" s="738"/>
      <c r="L14" s="739"/>
      <c r="M14" s="88"/>
      <c r="R14" s="745"/>
      <c r="S14" s="955"/>
    </row>
    <row r="15" spans="1:20" ht="9" customHeight="1">
      <c r="A15" s="767"/>
      <c r="B15" s="817"/>
      <c r="C15" s="759"/>
      <c r="D15" s="753"/>
      <c r="E15" s="890"/>
      <c r="F15" s="745"/>
      <c r="G15" s="735"/>
      <c r="H15" s="735"/>
      <c r="I15" s="65"/>
      <c r="J15" s="738"/>
      <c r="L15" s="739"/>
      <c r="M15" s="88"/>
      <c r="R15" s="745"/>
      <c r="S15" s="955"/>
    </row>
    <row r="16" spans="1:20" ht="9" customHeight="1">
      <c r="A16" s="767"/>
      <c r="B16" s="817"/>
      <c r="C16" s="759"/>
      <c r="D16" s="753"/>
      <c r="E16" s="890"/>
      <c r="F16" s="745"/>
      <c r="G16" s="735"/>
      <c r="H16" s="735"/>
      <c r="I16" s="65"/>
      <c r="J16" s="738"/>
      <c r="L16" s="739"/>
      <c r="M16" s="88"/>
      <c r="R16" s="745"/>
      <c r="S16" s="955"/>
    </row>
    <row r="17" spans="1:19" ht="9" customHeight="1">
      <c r="A17" s="768"/>
      <c r="B17" s="818"/>
      <c r="C17" s="760"/>
      <c r="D17" s="754"/>
      <c r="E17" s="890"/>
      <c r="F17" s="746"/>
      <c r="G17" s="735"/>
      <c r="H17" s="735"/>
      <c r="I17" s="65"/>
      <c r="J17" s="738"/>
      <c r="L17" s="739"/>
      <c r="M17" s="88"/>
      <c r="R17" s="746"/>
      <c r="S17" s="956"/>
    </row>
    <row r="18" spans="1:19" ht="9" customHeight="1">
      <c r="A18" s="766">
        <f>+A13+1</f>
        <v>2</v>
      </c>
      <c r="B18" s="828" t="s">
        <v>2282</v>
      </c>
      <c r="C18" s="758" t="s">
        <v>2283</v>
      </c>
      <c r="D18" s="752" t="s">
        <v>7</v>
      </c>
      <c r="E18" s="890">
        <v>170.7</v>
      </c>
      <c r="F18" s="744">
        <v>0.39128686899999993</v>
      </c>
      <c r="G18" s="735" t="e">
        <f t="shared" ref="G18" si="0">+L18</f>
        <v>#REF!</v>
      </c>
      <c r="H18" s="735" t="e">
        <f t="shared" ref="H18" si="1">E18*G18</f>
        <v>#REF!</v>
      </c>
      <c r="I18" s="65"/>
      <c r="J18" s="737">
        <f>+F18</f>
        <v>0.39128686899999993</v>
      </c>
      <c r="L18" s="739" t="e">
        <f>J18*$L$3</f>
        <v>#REF!</v>
      </c>
      <c r="M18" s="88"/>
      <c r="R18" s="744">
        <f t="shared" ref="R18" si="2">+F18</f>
        <v>0.39128686899999993</v>
      </c>
      <c r="S18" s="954">
        <f t="shared" ref="S18" si="3">+F18</f>
        <v>0.39128686899999993</v>
      </c>
    </row>
    <row r="19" spans="1:19" ht="9" customHeight="1">
      <c r="A19" s="767"/>
      <c r="B19" s="829"/>
      <c r="C19" s="759"/>
      <c r="D19" s="753"/>
      <c r="E19" s="890"/>
      <c r="F19" s="745"/>
      <c r="G19" s="735"/>
      <c r="H19" s="735"/>
      <c r="I19" s="65"/>
      <c r="J19" s="738"/>
      <c r="L19" s="739"/>
      <c r="M19" s="88"/>
      <c r="R19" s="745"/>
      <c r="S19" s="955"/>
    </row>
    <row r="20" spans="1:19" ht="9" customHeight="1">
      <c r="A20" s="767"/>
      <c r="B20" s="829"/>
      <c r="C20" s="759"/>
      <c r="D20" s="753"/>
      <c r="E20" s="890"/>
      <c r="F20" s="745"/>
      <c r="G20" s="735"/>
      <c r="H20" s="735"/>
      <c r="I20" s="65"/>
      <c r="J20" s="738"/>
      <c r="L20" s="739"/>
      <c r="M20" s="88"/>
      <c r="R20" s="745"/>
      <c r="S20" s="955"/>
    </row>
    <row r="21" spans="1:19" ht="9" customHeight="1">
      <c r="A21" s="767"/>
      <c r="B21" s="829"/>
      <c r="C21" s="759"/>
      <c r="D21" s="753"/>
      <c r="E21" s="890"/>
      <c r="F21" s="745"/>
      <c r="G21" s="735"/>
      <c r="H21" s="735"/>
      <c r="I21" s="65"/>
      <c r="J21" s="738"/>
      <c r="L21" s="739"/>
      <c r="M21" s="88"/>
      <c r="R21" s="745"/>
      <c r="S21" s="955"/>
    </row>
    <row r="22" spans="1:19" ht="9" customHeight="1">
      <c r="A22" s="768"/>
      <c r="B22" s="830"/>
      <c r="C22" s="760"/>
      <c r="D22" s="754"/>
      <c r="E22" s="890"/>
      <c r="F22" s="746"/>
      <c r="G22" s="735"/>
      <c r="H22" s="735"/>
      <c r="I22" s="65"/>
      <c r="J22" s="738"/>
      <c r="L22" s="739"/>
      <c r="M22" s="88"/>
      <c r="R22" s="746"/>
      <c r="S22" s="956"/>
    </row>
    <row r="23" spans="1:19" ht="9" customHeight="1">
      <c r="A23" s="766">
        <f>+A18+1</f>
        <v>3</v>
      </c>
      <c r="B23" s="816" t="s">
        <v>2276</v>
      </c>
      <c r="C23" s="758" t="s">
        <v>2920</v>
      </c>
      <c r="D23" s="752" t="s">
        <v>7</v>
      </c>
      <c r="E23" s="931">
        <v>96.6</v>
      </c>
      <c r="F23" s="744">
        <v>0.55567471999999996</v>
      </c>
      <c r="G23" s="735" t="e">
        <f t="shared" ref="G23" si="4">+L23</f>
        <v>#REF!</v>
      </c>
      <c r="H23" s="735" t="e">
        <f t="shared" ref="H23" si="5">E23*G23</f>
        <v>#REF!</v>
      </c>
      <c r="I23" s="65"/>
      <c r="J23" s="737">
        <f>+F23</f>
        <v>0.55567471999999996</v>
      </c>
      <c r="L23" s="739" t="e">
        <f>J23*$L$3</f>
        <v>#REF!</v>
      </c>
      <c r="M23" s="88"/>
      <c r="R23" s="744">
        <f t="shared" ref="R23" si="6">+F23</f>
        <v>0.55567471999999996</v>
      </c>
      <c r="S23" s="954">
        <f t="shared" ref="S23" si="7">+F23</f>
        <v>0.55567471999999996</v>
      </c>
    </row>
    <row r="24" spans="1:19" ht="9" customHeight="1">
      <c r="A24" s="767"/>
      <c r="B24" s="817"/>
      <c r="C24" s="759"/>
      <c r="D24" s="753"/>
      <c r="E24" s="932"/>
      <c r="F24" s="745"/>
      <c r="G24" s="735"/>
      <c r="H24" s="735"/>
      <c r="I24" s="65"/>
      <c r="J24" s="738"/>
      <c r="L24" s="739"/>
      <c r="M24" s="88"/>
      <c r="R24" s="745"/>
      <c r="S24" s="955"/>
    </row>
    <row r="25" spans="1:19" ht="9" customHeight="1">
      <c r="A25" s="767"/>
      <c r="B25" s="817"/>
      <c r="C25" s="759"/>
      <c r="D25" s="753"/>
      <c r="E25" s="932"/>
      <c r="F25" s="745"/>
      <c r="G25" s="735"/>
      <c r="H25" s="735"/>
      <c r="I25" s="65"/>
      <c r="J25" s="738"/>
      <c r="L25" s="739"/>
      <c r="M25" s="88"/>
      <c r="R25" s="745"/>
      <c r="S25" s="955"/>
    </row>
    <row r="26" spans="1:19" ht="9" customHeight="1">
      <c r="A26" s="767"/>
      <c r="B26" s="817"/>
      <c r="C26" s="759"/>
      <c r="D26" s="753"/>
      <c r="E26" s="932"/>
      <c r="F26" s="745"/>
      <c r="G26" s="735"/>
      <c r="H26" s="735"/>
      <c r="I26" s="65"/>
      <c r="J26" s="738"/>
      <c r="L26" s="739"/>
      <c r="M26" s="88"/>
      <c r="R26" s="745"/>
      <c r="S26" s="955"/>
    </row>
    <row r="27" spans="1:19" ht="9" customHeight="1">
      <c r="A27" s="768"/>
      <c r="B27" s="818"/>
      <c r="C27" s="760"/>
      <c r="D27" s="754"/>
      <c r="E27" s="933"/>
      <c r="F27" s="746"/>
      <c r="G27" s="735"/>
      <c r="H27" s="735"/>
      <c r="I27" s="65"/>
      <c r="J27" s="738"/>
      <c r="L27" s="739"/>
      <c r="M27" s="88"/>
      <c r="P27" s="11"/>
      <c r="R27" s="746"/>
      <c r="S27" s="956"/>
    </row>
    <row r="28" spans="1:19" ht="9" customHeight="1">
      <c r="A28" s="766">
        <f>+A23+1</f>
        <v>4</v>
      </c>
      <c r="B28" s="816" t="s">
        <v>2285</v>
      </c>
      <c r="C28" s="758" t="s">
        <v>2286</v>
      </c>
      <c r="D28" s="752" t="s">
        <v>7</v>
      </c>
      <c r="E28" s="890">
        <v>147.1</v>
      </c>
      <c r="F28" s="744">
        <v>0.78489299999999995</v>
      </c>
      <c r="G28" s="735" t="e">
        <f t="shared" ref="G28" si="8">+L28</f>
        <v>#REF!</v>
      </c>
      <c r="H28" s="735" t="e">
        <f t="shared" ref="H28" si="9">E28*G28</f>
        <v>#REF!</v>
      </c>
      <c r="I28" s="65"/>
      <c r="J28" s="737">
        <f>+F28</f>
        <v>0.78489299999999995</v>
      </c>
      <c r="L28" s="739" t="e">
        <f>J28*$L$3</f>
        <v>#REF!</v>
      </c>
      <c r="M28" s="88"/>
      <c r="R28" s="744">
        <f t="shared" ref="R28" si="10">+F28</f>
        <v>0.78489299999999995</v>
      </c>
      <c r="S28" s="954">
        <f t="shared" ref="S28" si="11">+F28</f>
        <v>0.78489299999999995</v>
      </c>
    </row>
    <row r="29" spans="1:19" ht="9" customHeight="1">
      <c r="A29" s="767"/>
      <c r="B29" s="817"/>
      <c r="C29" s="759"/>
      <c r="D29" s="753"/>
      <c r="E29" s="890"/>
      <c r="F29" s="745"/>
      <c r="G29" s="735"/>
      <c r="H29" s="735"/>
      <c r="I29" s="65"/>
      <c r="J29" s="738"/>
      <c r="L29" s="739"/>
      <c r="M29" s="88"/>
      <c r="R29" s="745"/>
      <c r="S29" s="955"/>
    </row>
    <row r="30" spans="1:19" ht="9" customHeight="1">
      <c r="A30" s="767"/>
      <c r="B30" s="817"/>
      <c r="C30" s="759"/>
      <c r="D30" s="753"/>
      <c r="E30" s="890"/>
      <c r="F30" s="745"/>
      <c r="G30" s="735"/>
      <c r="H30" s="735"/>
      <c r="I30" s="65"/>
      <c r="J30" s="738"/>
      <c r="L30" s="739"/>
      <c r="M30" s="88"/>
      <c r="P30" s="13"/>
      <c r="R30" s="745"/>
      <c r="S30" s="955"/>
    </row>
    <row r="31" spans="1:19" ht="9" customHeight="1">
      <c r="A31" s="767"/>
      <c r="B31" s="817"/>
      <c r="C31" s="759"/>
      <c r="D31" s="753"/>
      <c r="E31" s="890"/>
      <c r="F31" s="745"/>
      <c r="G31" s="735"/>
      <c r="H31" s="735"/>
      <c r="I31" s="65"/>
      <c r="J31" s="738"/>
      <c r="L31" s="739"/>
      <c r="M31" s="88"/>
      <c r="R31" s="745"/>
      <c r="S31" s="955"/>
    </row>
    <row r="32" spans="1:19" ht="9" customHeight="1">
      <c r="A32" s="768"/>
      <c r="B32" s="818"/>
      <c r="C32" s="760"/>
      <c r="D32" s="754"/>
      <c r="E32" s="890"/>
      <c r="F32" s="746"/>
      <c r="G32" s="735"/>
      <c r="H32" s="735"/>
      <c r="I32" s="65"/>
      <c r="J32" s="738"/>
      <c r="L32" s="739"/>
      <c r="M32" s="88"/>
      <c r="R32" s="746"/>
      <c r="S32" s="956"/>
    </row>
    <row r="33" spans="1:19" ht="9" customHeight="1">
      <c r="A33" s="766">
        <f>+A28+1</f>
        <v>5</v>
      </c>
      <c r="B33" s="816" t="s">
        <v>2457</v>
      </c>
      <c r="C33" s="758" t="s">
        <v>2458</v>
      </c>
      <c r="D33" s="752" t="s">
        <v>7</v>
      </c>
      <c r="E33" s="935">
        <v>324.39999999999998</v>
      </c>
      <c r="F33" s="749">
        <v>1.0203609</v>
      </c>
      <c r="G33" s="735" t="e">
        <f t="shared" ref="G33" si="12">+L33</f>
        <v>#REF!</v>
      </c>
      <c r="H33" s="735" t="e">
        <f t="shared" ref="H33" si="13">E33*G33</f>
        <v>#REF!</v>
      </c>
      <c r="I33" s="65"/>
      <c r="J33" s="737">
        <f>+F33</f>
        <v>1.0203609</v>
      </c>
      <c r="L33" s="739" t="e">
        <f>J33*$L$3</f>
        <v>#REF!</v>
      </c>
      <c r="M33" s="88"/>
      <c r="R33" s="744">
        <f t="shared" ref="R33" si="14">+F33</f>
        <v>1.0203609</v>
      </c>
      <c r="S33" s="954">
        <f t="shared" ref="S33" si="15">+F33</f>
        <v>1.0203609</v>
      </c>
    </row>
    <row r="34" spans="1:19" ht="9" customHeight="1">
      <c r="A34" s="767"/>
      <c r="B34" s="817"/>
      <c r="C34" s="759"/>
      <c r="D34" s="753"/>
      <c r="E34" s="935"/>
      <c r="F34" s="750"/>
      <c r="G34" s="735"/>
      <c r="H34" s="735"/>
      <c r="I34" s="65"/>
      <c r="J34" s="738"/>
      <c r="L34" s="739"/>
      <c r="M34" s="88"/>
      <c r="R34" s="745"/>
      <c r="S34" s="955"/>
    </row>
    <row r="35" spans="1:19" ht="9" customHeight="1">
      <c r="A35" s="767"/>
      <c r="B35" s="817"/>
      <c r="C35" s="759"/>
      <c r="D35" s="753"/>
      <c r="E35" s="935"/>
      <c r="F35" s="750"/>
      <c r="G35" s="735"/>
      <c r="H35" s="735"/>
      <c r="I35" s="65"/>
      <c r="J35" s="738"/>
      <c r="L35" s="739"/>
      <c r="M35" s="88"/>
      <c r="R35" s="745"/>
      <c r="S35" s="955"/>
    </row>
    <row r="36" spans="1:19" ht="9" customHeight="1">
      <c r="A36" s="767"/>
      <c r="B36" s="817"/>
      <c r="C36" s="759"/>
      <c r="D36" s="753"/>
      <c r="E36" s="935"/>
      <c r="F36" s="750"/>
      <c r="G36" s="735"/>
      <c r="H36" s="735"/>
      <c r="I36" s="65"/>
      <c r="J36" s="738"/>
      <c r="L36" s="739"/>
      <c r="M36" s="88"/>
      <c r="R36" s="745"/>
      <c r="S36" s="955"/>
    </row>
    <row r="37" spans="1:19" ht="9" customHeight="1">
      <c r="A37" s="768"/>
      <c r="B37" s="818"/>
      <c r="C37" s="760"/>
      <c r="D37" s="754"/>
      <c r="E37" s="935"/>
      <c r="F37" s="751"/>
      <c r="G37" s="735"/>
      <c r="H37" s="735"/>
      <c r="I37" s="65"/>
      <c r="J37" s="738"/>
      <c r="L37" s="739"/>
      <c r="M37" s="88"/>
      <c r="R37" s="746"/>
      <c r="S37" s="956"/>
    </row>
    <row r="38" spans="1:19" ht="9" customHeight="1">
      <c r="A38" s="766">
        <f>+A33+1</f>
        <v>6</v>
      </c>
      <c r="B38" s="816" t="s">
        <v>33</v>
      </c>
      <c r="C38" s="758" t="s">
        <v>2281</v>
      </c>
      <c r="D38" s="752" t="s">
        <v>7</v>
      </c>
      <c r="E38" s="935">
        <v>1078.25</v>
      </c>
      <c r="F38" s="744">
        <v>1.2296657</v>
      </c>
      <c r="G38" s="735" t="e">
        <f t="shared" ref="G38" si="16">+L38</f>
        <v>#REF!</v>
      </c>
      <c r="H38" s="735" t="e">
        <f t="shared" ref="H38" si="17">E38*G38</f>
        <v>#REF!</v>
      </c>
      <c r="I38" s="65"/>
      <c r="J38" s="737">
        <f>+F38</f>
        <v>1.2296657</v>
      </c>
      <c r="L38" s="739" t="e">
        <f>J38*$L$3</f>
        <v>#REF!</v>
      </c>
      <c r="M38" s="88"/>
      <c r="R38" s="744">
        <f t="shared" ref="R38" si="18">+F38</f>
        <v>1.2296657</v>
      </c>
      <c r="S38" s="954">
        <f t="shared" ref="S38" si="19">+F38</f>
        <v>1.2296657</v>
      </c>
    </row>
    <row r="39" spans="1:19" ht="9" customHeight="1">
      <c r="A39" s="767"/>
      <c r="B39" s="817"/>
      <c r="C39" s="759"/>
      <c r="D39" s="753"/>
      <c r="E39" s="935"/>
      <c r="F39" s="745"/>
      <c r="G39" s="735"/>
      <c r="H39" s="735"/>
      <c r="I39" s="65"/>
      <c r="J39" s="738"/>
      <c r="L39" s="739"/>
      <c r="M39" s="88"/>
      <c r="R39" s="745"/>
      <c r="S39" s="955"/>
    </row>
    <row r="40" spans="1:19" ht="9" customHeight="1">
      <c r="A40" s="767"/>
      <c r="B40" s="817"/>
      <c r="C40" s="759"/>
      <c r="D40" s="753"/>
      <c r="E40" s="935"/>
      <c r="F40" s="745"/>
      <c r="G40" s="735"/>
      <c r="H40" s="735"/>
      <c r="I40" s="65"/>
      <c r="J40" s="738"/>
      <c r="L40" s="739"/>
      <c r="M40" s="88"/>
      <c r="R40" s="745"/>
      <c r="S40" s="955"/>
    </row>
    <row r="41" spans="1:19" ht="9" customHeight="1">
      <c r="A41" s="767"/>
      <c r="B41" s="817"/>
      <c r="C41" s="759"/>
      <c r="D41" s="753"/>
      <c r="E41" s="935"/>
      <c r="F41" s="745"/>
      <c r="G41" s="735"/>
      <c r="H41" s="735"/>
      <c r="I41" s="65"/>
      <c r="J41" s="738"/>
      <c r="L41" s="739"/>
      <c r="M41" s="88"/>
      <c r="R41" s="745"/>
      <c r="S41" s="955"/>
    </row>
    <row r="42" spans="1:19" ht="9" customHeight="1">
      <c r="A42" s="768"/>
      <c r="B42" s="818"/>
      <c r="C42" s="760"/>
      <c r="D42" s="754"/>
      <c r="E42" s="935"/>
      <c r="F42" s="746"/>
      <c r="G42" s="735"/>
      <c r="H42" s="735"/>
      <c r="I42" s="65"/>
      <c r="J42" s="738"/>
      <c r="L42" s="739"/>
      <c r="M42" s="88"/>
      <c r="R42" s="746"/>
      <c r="S42" s="956"/>
    </row>
    <row r="43" spans="1:19" ht="9" customHeight="1">
      <c r="A43" s="766">
        <f>+A38+1</f>
        <v>7</v>
      </c>
      <c r="B43" s="816" t="s">
        <v>34</v>
      </c>
      <c r="C43" s="758" t="s">
        <v>35</v>
      </c>
      <c r="D43" s="752" t="s">
        <v>7</v>
      </c>
      <c r="E43" s="934">
        <v>438.25</v>
      </c>
      <c r="F43" s="744">
        <v>1.3343181</v>
      </c>
      <c r="G43" s="735" t="e">
        <f t="shared" ref="G43" si="20">+L43</f>
        <v>#REF!</v>
      </c>
      <c r="H43" s="735" t="e">
        <f t="shared" ref="H43" si="21">E43*G43</f>
        <v>#REF!</v>
      </c>
      <c r="I43" s="65"/>
      <c r="J43" s="737">
        <f>+F43</f>
        <v>1.3343181</v>
      </c>
      <c r="L43" s="739" t="e">
        <f>J43*$L$3</f>
        <v>#REF!</v>
      </c>
      <c r="M43" s="88"/>
      <c r="R43" s="744">
        <f t="shared" ref="R43" si="22">+F43</f>
        <v>1.3343181</v>
      </c>
      <c r="S43" s="954">
        <f t="shared" ref="S43" si="23">+F43</f>
        <v>1.3343181</v>
      </c>
    </row>
    <row r="44" spans="1:19" ht="9" customHeight="1">
      <c r="A44" s="767"/>
      <c r="B44" s="817"/>
      <c r="C44" s="759"/>
      <c r="D44" s="753"/>
      <c r="E44" s="934"/>
      <c r="F44" s="745"/>
      <c r="G44" s="735"/>
      <c r="H44" s="735"/>
      <c r="I44" s="65"/>
      <c r="J44" s="738"/>
      <c r="L44" s="739"/>
      <c r="M44" s="88"/>
      <c r="R44" s="745"/>
      <c r="S44" s="955"/>
    </row>
    <row r="45" spans="1:19" ht="9" customHeight="1">
      <c r="A45" s="767"/>
      <c r="B45" s="817"/>
      <c r="C45" s="759"/>
      <c r="D45" s="753"/>
      <c r="E45" s="934"/>
      <c r="F45" s="745"/>
      <c r="G45" s="735"/>
      <c r="H45" s="735"/>
      <c r="I45" s="65"/>
      <c r="J45" s="738"/>
      <c r="L45" s="739"/>
      <c r="M45" s="88"/>
      <c r="R45" s="745"/>
      <c r="S45" s="955"/>
    </row>
    <row r="46" spans="1:19" ht="9" customHeight="1">
      <c r="A46" s="767"/>
      <c r="B46" s="817"/>
      <c r="C46" s="759"/>
      <c r="D46" s="753"/>
      <c r="E46" s="934"/>
      <c r="F46" s="745"/>
      <c r="G46" s="735"/>
      <c r="H46" s="735"/>
      <c r="I46" s="65"/>
      <c r="J46" s="738"/>
      <c r="L46" s="739"/>
      <c r="M46" s="88"/>
      <c r="R46" s="745"/>
      <c r="S46" s="955"/>
    </row>
    <row r="47" spans="1:19" ht="9" customHeight="1">
      <c r="A47" s="768"/>
      <c r="B47" s="818"/>
      <c r="C47" s="760"/>
      <c r="D47" s="754"/>
      <c r="E47" s="934"/>
      <c r="F47" s="746"/>
      <c r="G47" s="735"/>
      <c r="H47" s="735"/>
      <c r="I47" s="65"/>
      <c r="J47" s="738"/>
      <c r="L47" s="739"/>
      <c r="M47" s="88"/>
      <c r="R47" s="746"/>
      <c r="S47" s="956"/>
    </row>
    <row r="48" spans="1:19" ht="9" customHeight="1">
      <c r="A48" s="766">
        <f>+A43+1</f>
        <v>8</v>
      </c>
      <c r="B48" s="770" t="s">
        <v>2459</v>
      </c>
      <c r="C48" s="758" t="s">
        <v>2460</v>
      </c>
      <c r="D48" s="752" t="s">
        <v>7</v>
      </c>
      <c r="E48" s="901">
        <v>7.3</v>
      </c>
      <c r="F48" s="744">
        <v>0.52686175999999996</v>
      </c>
      <c r="G48" s="735" t="e">
        <f t="shared" ref="G48" si="24">+L48</f>
        <v>#REF!</v>
      </c>
      <c r="H48" s="735" t="e">
        <f t="shared" ref="H48" si="25">E48*G48</f>
        <v>#REF!</v>
      </c>
      <c r="I48" s="65"/>
      <c r="J48" s="737">
        <f>+F48</f>
        <v>0.52686175999999996</v>
      </c>
      <c r="L48" s="739" t="e">
        <f>J48*$L$3</f>
        <v>#REF!</v>
      </c>
      <c r="M48" s="88"/>
      <c r="R48" s="744">
        <f t="shared" ref="R48" si="26">+F48</f>
        <v>0.52686175999999996</v>
      </c>
      <c r="S48" s="954">
        <f t="shared" ref="S48" si="27">+F48</f>
        <v>0.52686175999999996</v>
      </c>
    </row>
    <row r="49" spans="1:19" ht="9" customHeight="1">
      <c r="A49" s="767"/>
      <c r="B49" s="771"/>
      <c r="C49" s="759"/>
      <c r="D49" s="753"/>
      <c r="E49" s="901"/>
      <c r="F49" s="745"/>
      <c r="G49" s="735"/>
      <c r="H49" s="735"/>
      <c r="I49" s="65"/>
      <c r="J49" s="738"/>
      <c r="L49" s="739"/>
      <c r="M49" s="88"/>
      <c r="R49" s="745"/>
      <c r="S49" s="955"/>
    </row>
    <row r="50" spans="1:19" ht="9" customHeight="1">
      <c r="A50" s="767"/>
      <c r="B50" s="771"/>
      <c r="C50" s="759"/>
      <c r="D50" s="753"/>
      <c r="E50" s="901"/>
      <c r="F50" s="745"/>
      <c r="G50" s="735"/>
      <c r="H50" s="735"/>
      <c r="I50" s="65"/>
      <c r="J50" s="738"/>
      <c r="L50" s="739"/>
      <c r="M50" s="88"/>
      <c r="R50" s="745"/>
      <c r="S50" s="955"/>
    </row>
    <row r="51" spans="1:19" ht="9" customHeight="1">
      <c r="A51" s="767"/>
      <c r="B51" s="771"/>
      <c r="C51" s="759"/>
      <c r="D51" s="753"/>
      <c r="E51" s="901"/>
      <c r="F51" s="745"/>
      <c r="G51" s="735"/>
      <c r="H51" s="735"/>
      <c r="I51" s="65"/>
      <c r="J51" s="738"/>
      <c r="L51" s="739"/>
      <c r="M51" s="88"/>
      <c r="R51" s="745"/>
      <c r="S51" s="955"/>
    </row>
    <row r="52" spans="1:19" ht="9" customHeight="1">
      <c r="A52" s="768"/>
      <c r="B52" s="772"/>
      <c r="C52" s="760"/>
      <c r="D52" s="754"/>
      <c r="E52" s="901"/>
      <c r="F52" s="746"/>
      <c r="G52" s="735"/>
      <c r="H52" s="735"/>
      <c r="I52" s="65"/>
      <c r="J52" s="738"/>
      <c r="L52" s="739"/>
      <c r="M52" s="88"/>
      <c r="R52" s="746"/>
      <c r="S52" s="956"/>
    </row>
    <row r="53" spans="1:19" ht="9" customHeight="1">
      <c r="A53" s="766">
        <f>+A48+1</f>
        <v>9</v>
      </c>
      <c r="B53" s="816" t="s">
        <v>2461</v>
      </c>
      <c r="C53" s="758" t="s">
        <v>2462</v>
      </c>
      <c r="D53" s="752" t="s">
        <v>16</v>
      </c>
      <c r="E53" s="890">
        <v>813.8</v>
      </c>
      <c r="F53" s="744">
        <v>1.5750052E-2</v>
      </c>
      <c r="G53" s="735" t="e">
        <f t="shared" ref="G53" si="28">+L53</f>
        <v>#REF!</v>
      </c>
      <c r="H53" s="735" t="e">
        <f t="shared" ref="H53" si="29">E53*G53</f>
        <v>#REF!</v>
      </c>
      <c r="I53" s="65"/>
      <c r="J53" s="737">
        <f>+F53</f>
        <v>1.5750052E-2</v>
      </c>
      <c r="L53" s="739" t="e">
        <f>J53*$L$3</f>
        <v>#REF!</v>
      </c>
      <c r="M53" s="88"/>
      <c r="R53" s="744">
        <f t="shared" ref="R53" si="30">+F53</f>
        <v>1.5750052E-2</v>
      </c>
      <c r="S53" s="954">
        <f t="shared" ref="S53" si="31">+F53</f>
        <v>1.5750052E-2</v>
      </c>
    </row>
    <row r="54" spans="1:19" ht="9" customHeight="1">
      <c r="A54" s="767"/>
      <c r="B54" s="817"/>
      <c r="C54" s="759"/>
      <c r="D54" s="753"/>
      <c r="E54" s="890"/>
      <c r="F54" s="745"/>
      <c r="G54" s="735"/>
      <c r="H54" s="735"/>
      <c r="I54" s="65"/>
      <c r="J54" s="738"/>
      <c r="L54" s="739"/>
      <c r="M54" s="88"/>
      <c r="R54" s="745"/>
      <c r="S54" s="955"/>
    </row>
    <row r="55" spans="1:19" ht="9" customHeight="1">
      <c r="A55" s="767"/>
      <c r="B55" s="817"/>
      <c r="C55" s="759"/>
      <c r="D55" s="753"/>
      <c r="E55" s="890"/>
      <c r="F55" s="745"/>
      <c r="G55" s="735"/>
      <c r="H55" s="735"/>
      <c r="I55" s="65"/>
      <c r="J55" s="738"/>
      <c r="L55" s="739"/>
      <c r="M55" s="88"/>
      <c r="R55" s="745"/>
      <c r="S55" s="955"/>
    </row>
    <row r="56" spans="1:19" ht="9" customHeight="1">
      <c r="A56" s="767"/>
      <c r="B56" s="817"/>
      <c r="C56" s="759"/>
      <c r="D56" s="753"/>
      <c r="E56" s="890"/>
      <c r="F56" s="745"/>
      <c r="G56" s="735"/>
      <c r="H56" s="735"/>
      <c r="I56" s="65"/>
      <c r="J56" s="738"/>
      <c r="L56" s="739"/>
      <c r="M56" s="88"/>
      <c r="R56" s="745"/>
      <c r="S56" s="955"/>
    </row>
    <row r="57" spans="1:19" ht="9" customHeight="1">
      <c r="A57" s="768"/>
      <c r="B57" s="818"/>
      <c r="C57" s="760"/>
      <c r="D57" s="754"/>
      <c r="E57" s="890"/>
      <c r="F57" s="746"/>
      <c r="G57" s="735"/>
      <c r="H57" s="735"/>
      <c r="I57" s="65"/>
      <c r="J57" s="738"/>
      <c r="L57" s="739"/>
      <c r="M57" s="88"/>
      <c r="R57" s="746"/>
      <c r="S57" s="956"/>
    </row>
    <row r="58" spans="1:19" ht="10.5" customHeight="1">
      <c r="A58" s="766">
        <f>+A53+1</f>
        <v>10</v>
      </c>
      <c r="B58" s="816" t="s">
        <v>2284</v>
      </c>
      <c r="C58" s="758" t="s">
        <v>2463</v>
      </c>
      <c r="D58" s="752" t="s">
        <v>7</v>
      </c>
      <c r="E58" s="890">
        <v>2546.3999999999996</v>
      </c>
      <c r="F58" s="744">
        <v>0.20668849</v>
      </c>
      <c r="G58" s="735" t="e">
        <f t="shared" ref="G58" si="32">+L58</f>
        <v>#REF!</v>
      </c>
      <c r="H58" s="735" t="e">
        <f t="shared" ref="H58" si="33">E58*G58</f>
        <v>#REF!</v>
      </c>
      <c r="I58" s="65"/>
      <c r="J58" s="737">
        <f>+F58</f>
        <v>0.20668849</v>
      </c>
      <c r="L58" s="739" t="e">
        <f>J58*$L$3</f>
        <v>#REF!</v>
      </c>
      <c r="M58" s="88"/>
      <c r="R58" s="744">
        <f t="shared" ref="R58" si="34">+F58</f>
        <v>0.20668849</v>
      </c>
      <c r="S58" s="954">
        <f t="shared" ref="S58" si="35">+F58</f>
        <v>0.20668849</v>
      </c>
    </row>
    <row r="59" spans="1:19" ht="10.5" customHeight="1">
      <c r="A59" s="767"/>
      <c r="B59" s="817"/>
      <c r="C59" s="759"/>
      <c r="D59" s="753"/>
      <c r="E59" s="890"/>
      <c r="F59" s="745"/>
      <c r="G59" s="735"/>
      <c r="H59" s="735"/>
      <c r="I59" s="65"/>
      <c r="J59" s="738"/>
      <c r="L59" s="739"/>
      <c r="M59" s="88"/>
      <c r="R59" s="745"/>
      <c r="S59" s="955"/>
    </row>
    <row r="60" spans="1:19" ht="10.5" customHeight="1">
      <c r="A60" s="767"/>
      <c r="B60" s="817"/>
      <c r="C60" s="759"/>
      <c r="D60" s="753"/>
      <c r="E60" s="890"/>
      <c r="F60" s="745"/>
      <c r="G60" s="735"/>
      <c r="H60" s="735"/>
      <c r="I60" s="65"/>
      <c r="J60" s="738"/>
      <c r="L60" s="739"/>
      <c r="M60" s="88"/>
      <c r="R60" s="745"/>
      <c r="S60" s="955"/>
    </row>
    <row r="61" spans="1:19" ht="10.5" customHeight="1">
      <c r="A61" s="767"/>
      <c r="B61" s="817"/>
      <c r="C61" s="759"/>
      <c r="D61" s="753"/>
      <c r="E61" s="890"/>
      <c r="F61" s="745"/>
      <c r="G61" s="735"/>
      <c r="H61" s="735"/>
      <c r="I61" s="65"/>
      <c r="J61" s="738"/>
      <c r="L61" s="739"/>
      <c r="M61" s="88"/>
      <c r="R61" s="745"/>
      <c r="S61" s="955"/>
    </row>
    <row r="62" spans="1:19" ht="10.5" customHeight="1">
      <c r="A62" s="768"/>
      <c r="B62" s="818"/>
      <c r="C62" s="760"/>
      <c r="D62" s="754"/>
      <c r="E62" s="890"/>
      <c r="F62" s="746"/>
      <c r="G62" s="735"/>
      <c r="H62" s="735"/>
      <c r="I62" s="65"/>
      <c r="J62" s="738"/>
      <c r="L62" s="739"/>
      <c r="M62" s="88"/>
      <c r="R62" s="746"/>
      <c r="S62" s="956"/>
    </row>
    <row r="63" spans="1:19" ht="10.5" customHeight="1">
      <c r="A63" s="766">
        <f>+A58+1</f>
        <v>11</v>
      </c>
      <c r="B63" s="828" t="s">
        <v>2464</v>
      </c>
      <c r="C63" s="758" t="s">
        <v>2465</v>
      </c>
      <c r="D63" s="752" t="s">
        <v>66</v>
      </c>
      <c r="E63" s="902">
        <v>37</v>
      </c>
      <c r="F63" s="744">
        <v>1.2309696829999999</v>
      </c>
      <c r="G63" s="735" t="e">
        <f t="shared" ref="G63" si="36">+L63</f>
        <v>#REF!</v>
      </c>
      <c r="H63" s="735" t="e">
        <f t="shared" ref="H63" si="37">E63*G63</f>
        <v>#REF!</v>
      </c>
      <c r="I63" s="65"/>
      <c r="J63" s="737">
        <f>+F63</f>
        <v>1.2309696829999999</v>
      </c>
      <c r="L63" s="739" t="e">
        <f>J63*$L$3</f>
        <v>#REF!</v>
      </c>
      <c r="M63" s="88"/>
      <c r="R63" s="744">
        <f t="shared" ref="R63" si="38">+F63</f>
        <v>1.2309696829999999</v>
      </c>
      <c r="S63" s="954">
        <f t="shared" ref="S63" si="39">+F63</f>
        <v>1.2309696829999999</v>
      </c>
    </row>
    <row r="64" spans="1:19" ht="10.5" customHeight="1">
      <c r="A64" s="767"/>
      <c r="B64" s="829"/>
      <c r="C64" s="759"/>
      <c r="D64" s="753"/>
      <c r="E64" s="902"/>
      <c r="F64" s="745"/>
      <c r="G64" s="735"/>
      <c r="H64" s="735"/>
      <c r="I64" s="65"/>
      <c r="J64" s="738"/>
      <c r="L64" s="739"/>
      <c r="M64" s="88"/>
      <c r="R64" s="745"/>
      <c r="S64" s="955"/>
    </row>
    <row r="65" spans="1:19" ht="10.5" customHeight="1">
      <c r="A65" s="767"/>
      <c r="B65" s="829"/>
      <c r="C65" s="759"/>
      <c r="D65" s="753"/>
      <c r="E65" s="902"/>
      <c r="F65" s="745"/>
      <c r="G65" s="735"/>
      <c r="H65" s="735"/>
      <c r="I65" s="65"/>
      <c r="J65" s="738"/>
      <c r="L65" s="739"/>
      <c r="M65" s="88"/>
      <c r="R65" s="745"/>
      <c r="S65" s="955"/>
    </row>
    <row r="66" spans="1:19" ht="10.5" customHeight="1">
      <c r="A66" s="767"/>
      <c r="B66" s="829"/>
      <c r="C66" s="759"/>
      <c r="D66" s="753"/>
      <c r="E66" s="902"/>
      <c r="F66" s="745"/>
      <c r="G66" s="735"/>
      <c r="H66" s="735"/>
      <c r="I66" s="65"/>
      <c r="J66" s="738"/>
      <c r="L66" s="739"/>
      <c r="M66" s="88"/>
      <c r="R66" s="745"/>
      <c r="S66" s="955"/>
    </row>
    <row r="67" spans="1:19" ht="10.5" customHeight="1">
      <c r="A67" s="768"/>
      <c r="B67" s="830"/>
      <c r="C67" s="760"/>
      <c r="D67" s="754"/>
      <c r="E67" s="902"/>
      <c r="F67" s="746"/>
      <c r="G67" s="735"/>
      <c r="H67" s="735"/>
      <c r="I67" s="65"/>
      <c r="J67" s="738"/>
      <c r="L67" s="739"/>
      <c r="M67" s="88"/>
      <c r="R67" s="746"/>
      <c r="S67" s="956"/>
    </row>
    <row r="68" spans="1:19" ht="10.5" customHeight="1">
      <c r="A68" s="766">
        <f>+A63+1</f>
        <v>12</v>
      </c>
      <c r="B68" s="816" t="s">
        <v>2278</v>
      </c>
      <c r="C68" s="807" t="s">
        <v>2466</v>
      </c>
      <c r="D68" s="752" t="s">
        <v>7</v>
      </c>
      <c r="E68" s="890">
        <v>86.93</v>
      </c>
      <c r="F68" s="744">
        <v>1.5032002099999999</v>
      </c>
      <c r="G68" s="735" t="e">
        <f t="shared" ref="G68" si="40">+L68</f>
        <v>#REF!</v>
      </c>
      <c r="H68" s="735" t="e">
        <f t="shared" ref="H68" si="41">E68*G68</f>
        <v>#REF!</v>
      </c>
      <c r="I68" s="65"/>
      <c r="J68" s="737">
        <f>+F68</f>
        <v>1.5032002099999999</v>
      </c>
      <c r="L68" s="739" t="e">
        <f>J68*$L$3</f>
        <v>#REF!</v>
      </c>
      <c r="M68" s="88"/>
      <c r="R68" s="744">
        <f t="shared" ref="R68" si="42">+F68</f>
        <v>1.5032002099999999</v>
      </c>
      <c r="S68" s="954">
        <f t="shared" ref="S68" si="43">+F68</f>
        <v>1.5032002099999999</v>
      </c>
    </row>
    <row r="69" spans="1:19" ht="10.5" customHeight="1">
      <c r="A69" s="767"/>
      <c r="B69" s="817"/>
      <c r="C69" s="808"/>
      <c r="D69" s="753"/>
      <c r="E69" s="890"/>
      <c r="F69" s="745"/>
      <c r="G69" s="735"/>
      <c r="H69" s="735"/>
      <c r="I69" s="65"/>
      <c r="J69" s="738"/>
      <c r="L69" s="739"/>
      <c r="M69" s="88"/>
      <c r="R69" s="745"/>
      <c r="S69" s="955"/>
    </row>
    <row r="70" spans="1:19" ht="10.5" customHeight="1">
      <c r="A70" s="767"/>
      <c r="B70" s="817"/>
      <c r="C70" s="808"/>
      <c r="D70" s="753"/>
      <c r="E70" s="890"/>
      <c r="F70" s="745"/>
      <c r="G70" s="735"/>
      <c r="H70" s="735"/>
      <c r="I70" s="65"/>
      <c r="J70" s="738"/>
      <c r="L70" s="739"/>
      <c r="M70" s="88"/>
      <c r="R70" s="745"/>
      <c r="S70" s="955"/>
    </row>
    <row r="71" spans="1:19" ht="10.5" customHeight="1">
      <c r="A71" s="767"/>
      <c r="B71" s="817"/>
      <c r="C71" s="808"/>
      <c r="D71" s="753"/>
      <c r="E71" s="890"/>
      <c r="F71" s="745"/>
      <c r="G71" s="735"/>
      <c r="H71" s="735"/>
      <c r="I71" s="65"/>
      <c r="J71" s="738"/>
      <c r="L71" s="739"/>
      <c r="M71" s="88"/>
      <c r="R71" s="745"/>
      <c r="S71" s="955"/>
    </row>
    <row r="72" spans="1:19" ht="10.5" customHeight="1">
      <c r="A72" s="768"/>
      <c r="B72" s="818"/>
      <c r="C72" s="809"/>
      <c r="D72" s="754"/>
      <c r="E72" s="890"/>
      <c r="F72" s="746"/>
      <c r="G72" s="735"/>
      <c r="H72" s="735"/>
      <c r="I72" s="65"/>
      <c r="J72" s="738"/>
      <c r="L72" s="739"/>
      <c r="M72" s="88"/>
      <c r="R72" s="746"/>
      <c r="S72" s="956"/>
    </row>
    <row r="73" spans="1:19" ht="9.75" customHeight="1">
      <c r="A73" s="766">
        <f t="shared" ref="A73" si="44">+A68+1</f>
        <v>13</v>
      </c>
      <c r="B73" s="816" t="s">
        <v>2467</v>
      </c>
      <c r="C73" s="758" t="s">
        <v>2468</v>
      </c>
      <c r="D73" s="752" t="s">
        <v>17</v>
      </c>
      <c r="E73" s="890">
        <v>54</v>
      </c>
      <c r="F73" s="744">
        <v>0.44477270000000002</v>
      </c>
      <c r="G73" s="735" t="e">
        <f t="shared" ref="G73" si="45">+L73</f>
        <v>#REF!</v>
      </c>
      <c r="H73" s="735" t="e">
        <f t="shared" ref="H73" si="46">E73*G73</f>
        <v>#REF!</v>
      </c>
      <c r="I73" s="65"/>
      <c r="J73" s="737">
        <f>+F73</f>
        <v>0.44477270000000002</v>
      </c>
      <c r="L73" s="739" t="e">
        <f>J73*$L$3</f>
        <v>#REF!</v>
      </c>
      <c r="M73" s="88"/>
      <c r="R73" s="744">
        <f t="shared" ref="R73" si="47">+F73</f>
        <v>0.44477270000000002</v>
      </c>
      <c r="S73" s="954">
        <f t="shared" ref="S73" si="48">+F73</f>
        <v>0.44477270000000002</v>
      </c>
    </row>
    <row r="74" spans="1:19" ht="9.75" customHeight="1">
      <c r="A74" s="767"/>
      <c r="B74" s="817"/>
      <c r="C74" s="759"/>
      <c r="D74" s="753"/>
      <c r="E74" s="890"/>
      <c r="F74" s="745"/>
      <c r="G74" s="735"/>
      <c r="H74" s="735"/>
      <c r="I74" s="65"/>
      <c r="J74" s="738"/>
      <c r="L74" s="739"/>
      <c r="M74" s="88"/>
      <c r="R74" s="745"/>
      <c r="S74" s="955"/>
    </row>
    <row r="75" spans="1:19" ht="9.75" customHeight="1">
      <c r="A75" s="767"/>
      <c r="B75" s="817"/>
      <c r="C75" s="759"/>
      <c r="D75" s="753"/>
      <c r="E75" s="890"/>
      <c r="F75" s="745"/>
      <c r="G75" s="735"/>
      <c r="H75" s="735"/>
      <c r="I75" s="65"/>
      <c r="J75" s="738"/>
      <c r="L75" s="739"/>
      <c r="M75" s="88"/>
      <c r="R75" s="745"/>
      <c r="S75" s="955"/>
    </row>
    <row r="76" spans="1:19" ht="9.75" customHeight="1">
      <c r="A76" s="767"/>
      <c r="B76" s="817"/>
      <c r="C76" s="759"/>
      <c r="D76" s="753"/>
      <c r="E76" s="890"/>
      <c r="F76" s="745"/>
      <c r="G76" s="735"/>
      <c r="H76" s="735"/>
      <c r="I76" s="65"/>
      <c r="J76" s="738"/>
      <c r="L76" s="739"/>
      <c r="M76" s="88"/>
      <c r="R76" s="745"/>
      <c r="S76" s="955"/>
    </row>
    <row r="77" spans="1:19" ht="9.75" customHeight="1">
      <c r="A77" s="768"/>
      <c r="B77" s="818"/>
      <c r="C77" s="760"/>
      <c r="D77" s="754"/>
      <c r="E77" s="890"/>
      <c r="F77" s="746"/>
      <c r="G77" s="735"/>
      <c r="H77" s="735"/>
      <c r="I77" s="65"/>
      <c r="J77" s="738"/>
      <c r="L77" s="739"/>
      <c r="M77" s="88"/>
      <c r="R77" s="746"/>
      <c r="S77" s="956"/>
    </row>
    <row r="78" spans="1:19" ht="9.75" customHeight="1">
      <c r="A78" s="766">
        <f t="shared" ref="A78" si="49">+A73+1</f>
        <v>14</v>
      </c>
      <c r="B78" s="816" t="s">
        <v>2471</v>
      </c>
      <c r="C78" s="758" t="s">
        <v>2472</v>
      </c>
      <c r="D78" s="752" t="s">
        <v>17</v>
      </c>
      <c r="E78" s="930">
        <v>6</v>
      </c>
      <c r="F78" s="744">
        <v>0.79954030999999981</v>
      </c>
      <c r="G78" s="735" t="e">
        <f t="shared" ref="G78" si="50">+L78</f>
        <v>#REF!</v>
      </c>
      <c r="H78" s="735" t="e">
        <f t="shared" ref="H78" si="51">E78*G78</f>
        <v>#REF!</v>
      </c>
      <c r="I78" s="65"/>
      <c r="J78" s="737">
        <f>+F78</f>
        <v>0.79954030999999981</v>
      </c>
      <c r="L78" s="739" t="e">
        <f>J78*$L$3</f>
        <v>#REF!</v>
      </c>
      <c r="M78" s="88"/>
      <c r="R78" s="744">
        <f t="shared" ref="R78" si="52">+F78</f>
        <v>0.79954030999999981</v>
      </c>
      <c r="S78" s="954">
        <f t="shared" ref="S78" si="53">+F78</f>
        <v>0.79954030999999981</v>
      </c>
    </row>
    <row r="79" spans="1:19" ht="9.75" customHeight="1">
      <c r="A79" s="767"/>
      <c r="B79" s="817"/>
      <c r="C79" s="759"/>
      <c r="D79" s="753"/>
      <c r="E79" s="930"/>
      <c r="F79" s="745"/>
      <c r="G79" s="735"/>
      <c r="H79" s="735"/>
      <c r="I79" s="65"/>
      <c r="J79" s="738"/>
      <c r="L79" s="739"/>
      <c r="M79" s="88"/>
      <c r="R79" s="745"/>
      <c r="S79" s="955"/>
    </row>
    <row r="80" spans="1:19" ht="9.75" customHeight="1">
      <c r="A80" s="767"/>
      <c r="B80" s="817"/>
      <c r="C80" s="759"/>
      <c r="D80" s="753"/>
      <c r="E80" s="930"/>
      <c r="F80" s="745"/>
      <c r="G80" s="735"/>
      <c r="H80" s="735"/>
      <c r="I80" s="65"/>
      <c r="J80" s="738"/>
      <c r="L80" s="739"/>
      <c r="M80" s="88"/>
      <c r="R80" s="745"/>
      <c r="S80" s="955"/>
    </row>
    <row r="81" spans="1:19" ht="9.75" customHeight="1">
      <c r="A81" s="767"/>
      <c r="B81" s="817"/>
      <c r="C81" s="759"/>
      <c r="D81" s="753"/>
      <c r="E81" s="930"/>
      <c r="F81" s="745"/>
      <c r="G81" s="735"/>
      <c r="H81" s="735"/>
      <c r="I81" s="65"/>
      <c r="J81" s="738"/>
      <c r="L81" s="739"/>
      <c r="M81" s="88"/>
      <c r="R81" s="745"/>
      <c r="S81" s="955"/>
    </row>
    <row r="82" spans="1:19" ht="9.75" customHeight="1">
      <c r="A82" s="768"/>
      <c r="B82" s="818"/>
      <c r="C82" s="760"/>
      <c r="D82" s="754"/>
      <c r="E82" s="930"/>
      <c r="F82" s="746"/>
      <c r="G82" s="735"/>
      <c r="H82" s="735"/>
      <c r="I82" s="65"/>
      <c r="J82" s="738"/>
      <c r="L82" s="739"/>
      <c r="M82" s="88"/>
      <c r="R82" s="746"/>
      <c r="S82" s="956"/>
    </row>
    <row r="83" spans="1:19" ht="9.75" customHeight="1">
      <c r="A83" s="766">
        <f>+A78+1</f>
        <v>15</v>
      </c>
      <c r="B83" s="816" t="s">
        <v>2469</v>
      </c>
      <c r="C83" s="758" t="s">
        <v>2470</v>
      </c>
      <c r="D83" s="752" t="s">
        <v>17</v>
      </c>
      <c r="E83" s="930">
        <v>6</v>
      </c>
      <c r="F83" s="744">
        <v>0.64569993999999997</v>
      </c>
      <c r="G83" s="735" t="e">
        <f t="shared" ref="G83" si="54">+L83</f>
        <v>#REF!</v>
      </c>
      <c r="H83" s="735" t="e">
        <f t="shared" ref="H83" si="55">E83*G83</f>
        <v>#REF!</v>
      </c>
      <c r="I83" s="65"/>
      <c r="J83" s="737">
        <f>+F83</f>
        <v>0.64569993999999997</v>
      </c>
      <c r="L83" s="739" t="e">
        <f>J83*$L$3</f>
        <v>#REF!</v>
      </c>
      <c r="M83" s="88"/>
      <c r="R83" s="744">
        <f t="shared" ref="R83" si="56">+F83</f>
        <v>0.64569993999999997</v>
      </c>
      <c r="S83" s="954">
        <f t="shared" ref="S83" si="57">+F83</f>
        <v>0.64569993999999997</v>
      </c>
    </row>
    <row r="84" spans="1:19" ht="9.75" customHeight="1">
      <c r="A84" s="767"/>
      <c r="B84" s="817"/>
      <c r="C84" s="759"/>
      <c r="D84" s="753"/>
      <c r="E84" s="930"/>
      <c r="F84" s="745"/>
      <c r="G84" s="735"/>
      <c r="H84" s="735"/>
      <c r="I84" s="65"/>
      <c r="J84" s="738"/>
      <c r="L84" s="739"/>
      <c r="M84" s="88"/>
      <c r="R84" s="745"/>
      <c r="S84" s="955"/>
    </row>
    <row r="85" spans="1:19" ht="9.75" customHeight="1">
      <c r="A85" s="767"/>
      <c r="B85" s="817"/>
      <c r="C85" s="759"/>
      <c r="D85" s="753"/>
      <c r="E85" s="930"/>
      <c r="F85" s="745"/>
      <c r="G85" s="735"/>
      <c r="H85" s="735"/>
      <c r="I85" s="65"/>
      <c r="J85" s="738"/>
      <c r="L85" s="739"/>
      <c r="M85" s="88"/>
      <c r="R85" s="745"/>
      <c r="S85" s="955"/>
    </row>
    <row r="86" spans="1:19" ht="9.75" customHeight="1">
      <c r="A86" s="767"/>
      <c r="B86" s="817"/>
      <c r="C86" s="759"/>
      <c r="D86" s="753"/>
      <c r="E86" s="930"/>
      <c r="F86" s="745"/>
      <c r="G86" s="735"/>
      <c r="H86" s="735"/>
      <c r="I86" s="65"/>
      <c r="J86" s="738"/>
      <c r="L86" s="739"/>
      <c r="M86" s="88"/>
      <c r="R86" s="745"/>
      <c r="S86" s="955"/>
    </row>
    <row r="87" spans="1:19" ht="9.75" customHeight="1">
      <c r="A87" s="768"/>
      <c r="B87" s="818"/>
      <c r="C87" s="760"/>
      <c r="D87" s="754"/>
      <c r="E87" s="930"/>
      <c r="F87" s="746"/>
      <c r="G87" s="735"/>
      <c r="H87" s="735"/>
      <c r="I87" s="65"/>
      <c r="J87" s="738"/>
      <c r="L87" s="739"/>
      <c r="M87" s="88"/>
      <c r="R87" s="746"/>
      <c r="S87" s="956"/>
    </row>
    <row r="88" spans="1:19" ht="9.75" customHeight="1">
      <c r="A88" s="766">
        <f>+A83+1</f>
        <v>16</v>
      </c>
      <c r="B88" s="828" t="s">
        <v>2473</v>
      </c>
      <c r="C88" s="923" t="s">
        <v>2474</v>
      </c>
      <c r="D88" s="926" t="s">
        <v>18</v>
      </c>
      <c r="E88" s="929">
        <v>324</v>
      </c>
      <c r="F88" s="744">
        <v>1.2505424999999999</v>
      </c>
      <c r="G88" s="735" t="e">
        <f t="shared" ref="G88" si="58">+L88</f>
        <v>#REF!</v>
      </c>
      <c r="H88" s="735" t="e">
        <f t="shared" ref="H88" si="59">E88*G88</f>
        <v>#REF!</v>
      </c>
      <c r="I88" s="65"/>
      <c r="J88" s="737">
        <f>+F88</f>
        <v>1.2505424999999999</v>
      </c>
      <c r="L88" s="739" t="e">
        <f>J88*$L$3</f>
        <v>#REF!</v>
      </c>
      <c r="M88" s="88"/>
      <c r="R88" s="744">
        <f t="shared" ref="R88" si="60">+F88</f>
        <v>1.2505424999999999</v>
      </c>
      <c r="S88" s="954">
        <f t="shared" ref="S88" si="61">+F88</f>
        <v>1.2505424999999999</v>
      </c>
    </row>
    <row r="89" spans="1:19" ht="9.75" customHeight="1">
      <c r="A89" s="767"/>
      <c r="B89" s="829"/>
      <c r="C89" s="924"/>
      <c r="D89" s="927"/>
      <c r="E89" s="929"/>
      <c r="F89" s="745"/>
      <c r="G89" s="735"/>
      <c r="H89" s="735"/>
      <c r="I89" s="65"/>
      <c r="J89" s="738"/>
      <c r="L89" s="739"/>
      <c r="M89" s="88"/>
      <c r="R89" s="745"/>
      <c r="S89" s="955"/>
    </row>
    <row r="90" spans="1:19" ht="9.75" customHeight="1">
      <c r="A90" s="767"/>
      <c r="B90" s="829"/>
      <c r="C90" s="924"/>
      <c r="D90" s="927"/>
      <c r="E90" s="929"/>
      <c r="F90" s="745"/>
      <c r="G90" s="735"/>
      <c r="H90" s="735"/>
      <c r="I90" s="65"/>
      <c r="J90" s="738"/>
      <c r="L90" s="739"/>
      <c r="M90" s="88"/>
      <c r="R90" s="745"/>
      <c r="S90" s="955"/>
    </row>
    <row r="91" spans="1:19" ht="9.75" customHeight="1">
      <c r="A91" s="767"/>
      <c r="B91" s="829"/>
      <c r="C91" s="924"/>
      <c r="D91" s="927"/>
      <c r="E91" s="929"/>
      <c r="F91" s="745"/>
      <c r="G91" s="735"/>
      <c r="H91" s="735"/>
      <c r="I91" s="65"/>
      <c r="J91" s="738"/>
      <c r="L91" s="739"/>
      <c r="M91" s="88"/>
      <c r="R91" s="745"/>
      <c r="S91" s="955"/>
    </row>
    <row r="92" spans="1:19" ht="9.75" customHeight="1">
      <c r="A92" s="768"/>
      <c r="B92" s="830"/>
      <c r="C92" s="925"/>
      <c r="D92" s="928"/>
      <c r="E92" s="929"/>
      <c r="F92" s="746"/>
      <c r="G92" s="735"/>
      <c r="H92" s="735"/>
      <c r="I92" s="65"/>
      <c r="J92" s="738"/>
      <c r="L92" s="739"/>
      <c r="M92" s="88"/>
      <c r="R92" s="746"/>
      <c r="S92" s="956"/>
    </row>
    <row r="93" spans="1:19" ht="9.75" customHeight="1">
      <c r="A93" s="766">
        <f>+A88+1</f>
        <v>17</v>
      </c>
      <c r="B93" s="816" t="s">
        <v>2475</v>
      </c>
      <c r="C93" s="758" t="s">
        <v>2476</v>
      </c>
      <c r="D93" s="752" t="s">
        <v>16</v>
      </c>
      <c r="E93" s="890">
        <v>320</v>
      </c>
      <c r="F93" s="744">
        <v>0.44267831000000007</v>
      </c>
      <c r="G93" s="735" t="e">
        <f t="shared" ref="G93" si="62">+L93</f>
        <v>#REF!</v>
      </c>
      <c r="H93" s="735" t="e">
        <f t="shared" ref="H93" si="63">E93*G93</f>
        <v>#REF!</v>
      </c>
      <c r="I93" s="65"/>
      <c r="J93" s="737">
        <f>+F93</f>
        <v>0.44267831000000007</v>
      </c>
      <c r="L93" s="739" t="e">
        <f>J93*$L$3</f>
        <v>#REF!</v>
      </c>
      <c r="M93" s="88"/>
      <c r="R93" s="744">
        <f t="shared" ref="R93" si="64">+F93</f>
        <v>0.44267831000000007</v>
      </c>
      <c r="S93" s="954">
        <f t="shared" ref="S93" si="65">+F93</f>
        <v>0.44267831000000007</v>
      </c>
    </row>
    <row r="94" spans="1:19" ht="9.75" customHeight="1">
      <c r="A94" s="767"/>
      <c r="B94" s="817"/>
      <c r="C94" s="759"/>
      <c r="D94" s="753"/>
      <c r="E94" s="890"/>
      <c r="F94" s="745"/>
      <c r="G94" s="735"/>
      <c r="H94" s="735"/>
      <c r="I94" s="65"/>
      <c r="J94" s="738"/>
      <c r="L94" s="739"/>
      <c r="M94" s="88"/>
      <c r="R94" s="745"/>
      <c r="S94" s="955"/>
    </row>
    <row r="95" spans="1:19" ht="9.75" customHeight="1">
      <c r="A95" s="767"/>
      <c r="B95" s="817"/>
      <c r="C95" s="759"/>
      <c r="D95" s="753"/>
      <c r="E95" s="890"/>
      <c r="F95" s="745"/>
      <c r="G95" s="735"/>
      <c r="H95" s="735"/>
      <c r="I95" s="65"/>
      <c r="J95" s="738"/>
      <c r="L95" s="739"/>
      <c r="M95" s="88"/>
      <c r="R95" s="745"/>
      <c r="S95" s="955"/>
    </row>
    <row r="96" spans="1:19" ht="9.75" customHeight="1">
      <c r="A96" s="767"/>
      <c r="B96" s="817"/>
      <c r="C96" s="759"/>
      <c r="D96" s="753"/>
      <c r="E96" s="890"/>
      <c r="F96" s="745"/>
      <c r="G96" s="735"/>
      <c r="H96" s="735"/>
      <c r="I96" s="65"/>
      <c r="J96" s="738"/>
      <c r="L96" s="739"/>
      <c r="M96" s="88"/>
      <c r="R96" s="745"/>
      <c r="S96" s="955"/>
    </row>
    <row r="97" spans="1:19" ht="9.75" customHeight="1">
      <c r="A97" s="768"/>
      <c r="B97" s="818"/>
      <c r="C97" s="760"/>
      <c r="D97" s="754"/>
      <c r="E97" s="890"/>
      <c r="F97" s="746"/>
      <c r="G97" s="735"/>
      <c r="H97" s="735"/>
      <c r="I97" s="65"/>
      <c r="J97" s="738"/>
      <c r="L97" s="739"/>
      <c r="M97" s="88"/>
      <c r="R97" s="746"/>
      <c r="S97" s="956"/>
    </row>
    <row r="98" spans="1:19" ht="9.75" customHeight="1">
      <c r="A98" s="766">
        <f>+A93+1</f>
        <v>18</v>
      </c>
      <c r="B98" s="816" t="s">
        <v>2477</v>
      </c>
      <c r="C98" s="758" t="s">
        <v>2478</v>
      </c>
      <c r="D98" s="752" t="s">
        <v>16</v>
      </c>
      <c r="E98" s="890">
        <v>36</v>
      </c>
      <c r="F98" s="744">
        <v>1.1140194300000001</v>
      </c>
      <c r="G98" s="735" t="e">
        <f t="shared" ref="G98" si="66">+L98</f>
        <v>#REF!</v>
      </c>
      <c r="H98" s="735" t="e">
        <f t="shared" ref="H98" si="67">E98*G98</f>
        <v>#REF!</v>
      </c>
      <c r="I98" s="65"/>
      <c r="J98" s="737">
        <f>+F98</f>
        <v>1.1140194300000001</v>
      </c>
      <c r="L98" s="739" t="e">
        <f>J98*$L$3</f>
        <v>#REF!</v>
      </c>
      <c r="M98" s="88"/>
      <c r="R98" s="744">
        <f t="shared" ref="R98" si="68">+F98</f>
        <v>1.1140194300000001</v>
      </c>
      <c r="S98" s="954">
        <f t="shared" ref="S98" si="69">+F98</f>
        <v>1.1140194300000001</v>
      </c>
    </row>
    <row r="99" spans="1:19" ht="9.75" customHeight="1">
      <c r="A99" s="767"/>
      <c r="B99" s="817"/>
      <c r="C99" s="759"/>
      <c r="D99" s="753"/>
      <c r="E99" s="890"/>
      <c r="F99" s="745"/>
      <c r="G99" s="735"/>
      <c r="H99" s="735"/>
      <c r="I99" s="65"/>
      <c r="J99" s="738"/>
      <c r="L99" s="739"/>
      <c r="M99" s="88"/>
      <c r="R99" s="745"/>
      <c r="S99" s="955"/>
    </row>
    <row r="100" spans="1:19" ht="9.75" customHeight="1">
      <c r="A100" s="767"/>
      <c r="B100" s="817"/>
      <c r="C100" s="759"/>
      <c r="D100" s="753"/>
      <c r="E100" s="890"/>
      <c r="F100" s="745"/>
      <c r="G100" s="735"/>
      <c r="H100" s="735"/>
      <c r="I100" s="65"/>
      <c r="J100" s="738"/>
      <c r="L100" s="739"/>
      <c r="M100" s="88"/>
      <c r="R100" s="745"/>
      <c r="S100" s="955"/>
    </row>
    <row r="101" spans="1:19" ht="9.75" customHeight="1">
      <c r="A101" s="767"/>
      <c r="B101" s="817"/>
      <c r="C101" s="759"/>
      <c r="D101" s="753"/>
      <c r="E101" s="890"/>
      <c r="F101" s="745"/>
      <c r="G101" s="735"/>
      <c r="H101" s="735"/>
      <c r="I101" s="65"/>
      <c r="J101" s="738"/>
      <c r="L101" s="739"/>
      <c r="M101" s="88"/>
      <c r="R101" s="745"/>
      <c r="S101" s="955"/>
    </row>
    <row r="102" spans="1:19" ht="15.75" customHeight="1">
      <c r="A102" s="768"/>
      <c r="B102" s="818"/>
      <c r="C102" s="760"/>
      <c r="D102" s="754"/>
      <c r="E102" s="890"/>
      <c r="F102" s="746"/>
      <c r="G102" s="735"/>
      <c r="H102" s="735"/>
      <c r="J102" s="738"/>
      <c r="L102" s="739"/>
      <c r="M102" s="88"/>
      <c r="R102" s="746"/>
      <c r="S102" s="956"/>
    </row>
    <row r="103" spans="1:19" ht="9.75" customHeight="1">
      <c r="A103" s="766">
        <f>+A98+1</f>
        <v>19</v>
      </c>
      <c r="B103" s="816" t="s">
        <v>2475</v>
      </c>
      <c r="C103" s="758" t="s">
        <v>2479</v>
      </c>
      <c r="D103" s="752" t="s">
        <v>16</v>
      </c>
      <c r="E103" s="890">
        <v>30</v>
      </c>
      <c r="F103" s="744">
        <v>0.44267831000000007</v>
      </c>
      <c r="G103" s="735" t="e">
        <f t="shared" ref="G103" si="70">+L103</f>
        <v>#REF!</v>
      </c>
      <c r="H103" s="735" t="e">
        <f t="shared" ref="H103" si="71">E103*G103</f>
        <v>#REF!</v>
      </c>
      <c r="I103" s="65"/>
      <c r="J103" s="737">
        <f>+F103</f>
        <v>0.44267831000000007</v>
      </c>
      <c r="L103" s="739" t="e">
        <f>J103*$L$3</f>
        <v>#REF!</v>
      </c>
      <c r="M103" s="88"/>
      <c r="R103" s="744">
        <f t="shared" ref="R103" si="72">+F103</f>
        <v>0.44267831000000007</v>
      </c>
      <c r="S103" s="954">
        <f t="shared" ref="S103" si="73">+F103</f>
        <v>0.44267831000000007</v>
      </c>
    </row>
    <row r="104" spans="1:19" ht="9.75" customHeight="1">
      <c r="A104" s="767"/>
      <c r="B104" s="817"/>
      <c r="C104" s="759"/>
      <c r="D104" s="753"/>
      <c r="E104" s="890"/>
      <c r="F104" s="745"/>
      <c r="G104" s="735"/>
      <c r="H104" s="735"/>
      <c r="I104" s="65"/>
      <c r="J104" s="738"/>
      <c r="L104" s="739"/>
      <c r="M104" s="88"/>
      <c r="R104" s="745"/>
      <c r="S104" s="955"/>
    </row>
    <row r="105" spans="1:19" ht="9.75" customHeight="1">
      <c r="A105" s="767"/>
      <c r="B105" s="817"/>
      <c r="C105" s="759"/>
      <c r="D105" s="753"/>
      <c r="E105" s="890"/>
      <c r="F105" s="745"/>
      <c r="G105" s="735"/>
      <c r="H105" s="735"/>
      <c r="I105" s="65"/>
      <c r="J105" s="738"/>
      <c r="L105" s="739"/>
      <c r="M105" s="88"/>
      <c r="R105" s="745"/>
      <c r="S105" s="955"/>
    </row>
    <row r="106" spans="1:19" ht="9.75" customHeight="1">
      <c r="A106" s="767"/>
      <c r="B106" s="817"/>
      <c r="C106" s="759"/>
      <c r="D106" s="753"/>
      <c r="E106" s="890"/>
      <c r="F106" s="745"/>
      <c r="G106" s="735"/>
      <c r="H106" s="735"/>
      <c r="I106" s="65"/>
      <c r="J106" s="738"/>
      <c r="L106" s="739"/>
      <c r="M106" s="88"/>
      <c r="R106" s="745"/>
      <c r="S106" s="955"/>
    </row>
    <row r="107" spans="1:19" ht="9.75" customHeight="1">
      <c r="A107" s="768"/>
      <c r="B107" s="818"/>
      <c r="C107" s="760"/>
      <c r="D107" s="754"/>
      <c r="E107" s="890"/>
      <c r="F107" s="746"/>
      <c r="G107" s="735"/>
      <c r="H107" s="735"/>
      <c r="I107" s="68" t="e">
        <f>SUM(H13:H107)/$H$4663</f>
        <v>#REF!</v>
      </c>
      <c r="J107" s="738"/>
      <c r="L107" s="739"/>
      <c r="M107" s="88"/>
      <c r="R107" s="746"/>
      <c r="S107" s="956"/>
    </row>
    <row r="108" spans="1:19" ht="9.75" customHeight="1">
      <c r="A108" s="766">
        <f>+A98+1</f>
        <v>19</v>
      </c>
      <c r="B108" s="816" t="s">
        <v>2922</v>
      </c>
      <c r="C108" s="758" t="s">
        <v>2923</v>
      </c>
      <c r="D108" s="752" t="s">
        <v>19</v>
      </c>
      <c r="E108" s="890">
        <v>5.38</v>
      </c>
      <c r="F108" s="744">
        <v>9.7311969999999999</v>
      </c>
      <c r="G108" s="735" t="e">
        <f t="shared" ref="G108" si="74">+L108</f>
        <v>#REF!</v>
      </c>
      <c r="H108" s="735" t="e">
        <f t="shared" ref="H108" si="75">E108*G108</f>
        <v>#REF!</v>
      </c>
      <c r="I108" s="65"/>
      <c r="J108" s="737">
        <f>+F108</f>
        <v>9.7311969999999999</v>
      </c>
      <c r="L108" s="739" t="e">
        <f>J108*$L$3</f>
        <v>#REF!</v>
      </c>
      <c r="M108" s="88"/>
      <c r="R108" s="744">
        <f t="shared" ref="R108" si="76">+F108</f>
        <v>9.7311969999999999</v>
      </c>
      <c r="S108" s="954">
        <f t="shared" ref="S108" si="77">+F108</f>
        <v>9.7311969999999999</v>
      </c>
    </row>
    <row r="109" spans="1:19" ht="9.75" customHeight="1">
      <c r="A109" s="767"/>
      <c r="B109" s="817"/>
      <c r="C109" s="759"/>
      <c r="D109" s="753"/>
      <c r="E109" s="890"/>
      <c r="F109" s="745"/>
      <c r="G109" s="735"/>
      <c r="H109" s="735"/>
      <c r="I109" s="65"/>
      <c r="J109" s="738"/>
      <c r="L109" s="739"/>
      <c r="M109" s="88"/>
      <c r="R109" s="745"/>
      <c r="S109" s="955"/>
    </row>
    <row r="110" spans="1:19" ht="9.75" customHeight="1">
      <c r="A110" s="767"/>
      <c r="B110" s="817"/>
      <c r="C110" s="759"/>
      <c r="D110" s="753"/>
      <c r="E110" s="890"/>
      <c r="F110" s="745"/>
      <c r="G110" s="735"/>
      <c r="H110" s="735"/>
      <c r="I110" s="65"/>
      <c r="J110" s="738"/>
      <c r="L110" s="739"/>
      <c r="M110" s="88"/>
      <c r="R110" s="745"/>
      <c r="S110" s="955"/>
    </row>
    <row r="111" spans="1:19" ht="9.75" customHeight="1">
      <c r="A111" s="767"/>
      <c r="B111" s="817"/>
      <c r="C111" s="759"/>
      <c r="D111" s="753"/>
      <c r="E111" s="890"/>
      <c r="F111" s="745"/>
      <c r="G111" s="735"/>
      <c r="H111" s="735"/>
      <c r="I111" s="65"/>
      <c r="J111" s="738"/>
      <c r="L111" s="739"/>
      <c r="M111" s="88"/>
      <c r="R111" s="745"/>
      <c r="S111" s="955"/>
    </row>
    <row r="112" spans="1:19" ht="12" customHeight="1">
      <c r="A112" s="768"/>
      <c r="B112" s="818"/>
      <c r="C112" s="760"/>
      <c r="D112" s="754"/>
      <c r="E112" s="890"/>
      <c r="F112" s="746"/>
      <c r="G112" s="735"/>
      <c r="H112" s="735"/>
      <c r="I112" s="65"/>
      <c r="J112" s="738"/>
      <c r="L112" s="739"/>
      <c r="M112" s="88"/>
      <c r="R112" s="746"/>
      <c r="S112" s="956"/>
    </row>
    <row r="113" spans="1:19" ht="9.75" customHeight="1">
      <c r="A113" s="766">
        <f>+A103+1</f>
        <v>20</v>
      </c>
      <c r="B113" s="816" t="s">
        <v>2924</v>
      </c>
      <c r="C113" s="758" t="s">
        <v>2925</v>
      </c>
      <c r="D113" s="752" t="s">
        <v>7</v>
      </c>
      <c r="E113" s="890">
        <v>50</v>
      </c>
      <c r="F113" s="744">
        <v>1.05692214</v>
      </c>
      <c r="G113" s="735" t="e">
        <f t="shared" ref="G113" si="78">+L113</f>
        <v>#REF!</v>
      </c>
      <c r="H113" s="735" t="e">
        <f t="shared" ref="H113" si="79">E113*G113</f>
        <v>#REF!</v>
      </c>
      <c r="I113" s="65"/>
      <c r="J113" s="737">
        <f>+F113</f>
        <v>1.05692214</v>
      </c>
      <c r="L113" s="739" t="e">
        <f>J113*$L$3</f>
        <v>#REF!</v>
      </c>
      <c r="M113" s="88"/>
      <c r="R113" s="744">
        <f t="shared" ref="R113" si="80">+F113</f>
        <v>1.05692214</v>
      </c>
      <c r="S113" s="954">
        <f t="shared" ref="S113" si="81">+F113</f>
        <v>1.05692214</v>
      </c>
    </row>
    <row r="114" spans="1:19" ht="9.75" customHeight="1">
      <c r="A114" s="767"/>
      <c r="B114" s="817"/>
      <c r="C114" s="759"/>
      <c r="D114" s="753"/>
      <c r="E114" s="890"/>
      <c r="F114" s="745"/>
      <c r="G114" s="735"/>
      <c r="H114" s="735"/>
      <c r="I114" s="65"/>
      <c r="J114" s="738"/>
      <c r="L114" s="739"/>
      <c r="M114" s="88"/>
      <c r="R114" s="745"/>
      <c r="S114" s="955"/>
    </row>
    <row r="115" spans="1:19" ht="9.75" customHeight="1">
      <c r="A115" s="767"/>
      <c r="B115" s="817"/>
      <c r="C115" s="759"/>
      <c r="D115" s="753"/>
      <c r="E115" s="890"/>
      <c r="F115" s="745"/>
      <c r="G115" s="735"/>
      <c r="H115" s="735"/>
      <c r="I115" s="65"/>
      <c r="J115" s="738"/>
      <c r="L115" s="739"/>
      <c r="M115" s="88"/>
      <c r="R115" s="745"/>
      <c r="S115" s="955"/>
    </row>
    <row r="116" spans="1:19" ht="9.75" customHeight="1">
      <c r="A116" s="767"/>
      <c r="B116" s="817"/>
      <c r="C116" s="759"/>
      <c r="D116" s="753"/>
      <c r="E116" s="890"/>
      <c r="F116" s="745"/>
      <c r="G116" s="735"/>
      <c r="H116" s="735"/>
      <c r="I116" s="65"/>
      <c r="J116" s="738"/>
      <c r="L116" s="739"/>
      <c r="M116" s="88"/>
      <c r="R116" s="745"/>
      <c r="S116" s="955"/>
    </row>
    <row r="117" spans="1:19" ht="9.75" customHeight="1">
      <c r="A117" s="768"/>
      <c r="B117" s="818"/>
      <c r="C117" s="760"/>
      <c r="D117" s="754"/>
      <c r="E117" s="890"/>
      <c r="F117" s="746"/>
      <c r="G117" s="735"/>
      <c r="H117" s="735"/>
      <c r="I117" s="65"/>
      <c r="J117" s="738"/>
      <c r="L117" s="739"/>
      <c r="M117" s="88"/>
      <c r="R117" s="746"/>
      <c r="S117" s="956"/>
    </row>
    <row r="118" spans="1:19" ht="9.75" customHeight="1">
      <c r="A118" s="766">
        <f>+A113+1</f>
        <v>21</v>
      </c>
      <c r="B118" s="816" t="s">
        <v>2480</v>
      </c>
      <c r="C118" s="758" t="s">
        <v>2481</v>
      </c>
      <c r="D118" s="752" t="s">
        <v>16</v>
      </c>
      <c r="E118" s="890">
        <v>25</v>
      </c>
      <c r="F118" s="744">
        <v>0.61011208499999992</v>
      </c>
      <c r="G118" s="735" t="e">
        <f t="shared" ref="G118" si="82">+L118</f>
        <v>#REF!</v>
      </c>
      <c r="H118" s="735" t="e">
        <f t="shared" ref="H118" si="83">E118*G118</f>
        <v>#REF!</v>
      </c>
      <c r="I118" s="65"/>
      <c r="J118" s="737">
        <f>+F118</f>
        <v>0.61011208499999992</v>
      </c>
      <c r="L118" s="739" t="e">
        <f>J118*$L$3</f>
        <v>#REF!</v>
      </c>
      <c r="M118" s="88"/>
      <c r="R118" s="744">
        <f t="shared" ref="R118" si="84">+F118</f>
        <v>0.61011208499999992</v>
      </c>
      <c r="S118" s="954">
        <f t="shared" ref="S118" si="85">+F118</f>
        <v>0.61011208499999992</v>
      </c>
    </row>
    <row r="119" spans="1:19" ht="9.75" customHeight="1">
      <c r="A119" s="767"/>
      <c r="B119" s="817"/>
      <c r="C119" s="759"/>
      <c r="D119" s="753"/>
      <c r="E119" s="890"/>
      <c r="F119" s="745"/>
      <c r="G119" s="735"/>
      <c r="H119" s="735"/>
      <c r="I119" s="65"/>
      <c r="J119" s="738"/>
      <c r="L119" s="739"/>
      <c r="M119" s="88"/>
      <c r="R119" s="745"/>
      <c r="S119" s="955"/>
    </row>
    <row r="120" spans="1:19" ht="9.75" customHeight="1">
      <c r="A120" s="767"/>
      <c r="B120" s="817"/>
      <c r="C120" s="759"/>
      <c r="D120" s="753"/>
      <c r="E120" s="890"/>
      <c r="F120" s="745"/>
      <c r="G120" s="735"/>
      <c r="H120" s="735"/>
      <c r="I120" s="65"/>
      <c r="J120" s="738"/>
      <c r="L120" s="739"/>
      <c r="M120" s="88"/>
      <c r="R120" s="745"/>
      <c r="S120" s="955"/>
    </row>
    <row r="121" spans="1:19" ht="9.75" customHeight="1">
      <c r="A121" s="767"/>
      <c r="B121" s="817"/>
      <c r="C121" s="759"/>
      <c r="D121" s="753"/>
      <c r="E121" s="890"/>
      <c r="F121" s="745"/>
      <c r="G121" s="735"/>
      <c r="H121" s="735"/>
      <c r="I121" s="65"/>
      <c r="J121" s="738"/>
      <c r="L121" s="739"/>
      <c r="M121" s="88"/>
      <c r="R121" s="745"/>
      <c r="S121" s="955"/>
    </row>
    <row r="122" spans="1:19" ht="9.75" customHeight="1">
      <c r="A122" s="768"/>
      <c r="B122" s="818"/>
      <c r="C122" s="760"/>
      <c r="D122" s="754"/>
      <c r="E122" s="890"/>
      <c r="F122" s="746"/>
      <c r="G122" s="735"/>
      <c r="H122" s="735"/>
      <c r="I122" s="65"/>
      <c r="J122" s="738"/>
      <c r="L122" s="739"/>
      <c r="M122" s="88"/>
      <c r="R122" s="746"/>
      <c r="S122" s="956"/>
    </row>
    <row r="123" spans="1:19" ht="9.75" customHeight="1">
      <c r="A123" s="766">
        <f>+A118+1</f>
        <v>22</v>
      </c>
      <c r="B123" s="828" t="s">
        <v>2279</v>
      </c>
      <c r="C123" s="758" t="s">
        <v>2596</v>
      </c>
      <c r="D123" s="752" t="s">
        <v>20</v>
      </c>
      <c r="E123" s="920">
        <v>800</v>
      </c>
      <c r="F123" s="744">
        <v>2.2704336999999999</v>
      </c>
      <c r="G123" s="735" t="e">
        <f t="shared" ref="G123" si="86">+L123</f>
        <v>#REF!</v>
      </c>
      <c r="H123" s="735" t="e">
        <f t="shared" ref="H123" si="87">E123*G123</f>
        <v>#REF!</v>
      </c>
      <c r="I123" s="65"/>
      <c r="J123" s="737">
        <f>+F123</f>
        <v>2.2704336999999999</v>
      </c>
      <c r="L123" s="739" t="e">
        <f>J123*$L$3</f>
        <v>#REF!</v>
      </c>
      <c r="M123" s="88"/>
      <c r="R123" s="744">
        <f t="shared" ref="R123" si="88">+F123</f>
        <v>2.2704336999999999</v>
      </c>
      <c r="S123" s="954">
        <f t="shared" ref="S123" si="89">+F123</f>
        <v>2.2704336999999999</v>
      </c>
    </row>
    <row r="124" spans="1:19" ht="9.75" customHeight="1">
      <c r="A124" s="767"/>
      <c r="B124" s="829"/>
      <c r="C124" s="759"/>
      <c r="D124" s="753"/>
      <c r="E124" s="921"/>
      <c r="F124" s="745"/>
      <c r="G124" s="735"/>
      <c r="H124" s="735"/>
      <c r="I124" s="65"/>
      <c r="J124" s="738"/>
      <c r="L124" s="739"/>
      <c r="M124" s="88"/>
      <c r="R124" s="745"/>
      <c r="S124" s="955"/>
    </row>
    <row r="125" spans="1:19" ht="9.75" customHeight="1">
      <c r="A125" s="767"/>
      <c r="B125" s="829"/>
      <c r="C125" s="759"/>
      <c r="D125" s="753"/>
      <c r="E125" s="921"/>
      <c r="F125" s="745"/>
      <c r="G125" s="735"/>
      <c r="H125" s="735"/>
      <c r="I125" s="65"/>
      <c r="J125" s="738"/>
      <c r="L125" s="739"/>
      <c r="M125" s="88"/>
      <c r="R125" s="745"/>
      <c r="S125" s="955"/>
    </row>
    <row r="126" spans="1:19" ht="9.75" customHeight="1">
      <c r="A126" s="767"/>
      <c r="B126" s="829"/>
      <c r="C126" s="759"/>
      <c r="D126" s="753"/>
      <c r="E126" s="921"/>
      <c r="F126" s="745"/>
      <c r="G126" s="735"/>
      <c r="H126" s="735"/>
      <c r="I126" s="65"/>
      <c r="J126" s="738"/>
      <c r="L126" s="739"/>
      <c r="M126" s="88"/>
      <c r="R126" s="745"/>
      <c r="S126" s="955"/>
    </row>
    <row r="127" spans="1:19" ht="9.75" customHeight="1">
      <c r="A127" s="768"/>
      <c r="B127" s="830"/>
      <c r="C127" s="760"/>
      <c r="D127" s="754"/>
      <c r="E127" s="922"/>
      <c r="F127" s="746"/>
      <c r="G127" s="735"/>
      <c r="H127" s="735"/>
      <c r="I127" s="65"/>
      <c r="J127" s="738"/>
      <c r="L127" s="739"/>
      <c r="M127" s="88"/>
      <c r="R127" s="746"/>
      <c r="S127" s="956"/>
    </row>
    <row r="128" spans="1:19" ht="9.75" customHeight="1">
      <c r="A128" s="766"/>
      <c r="B128" s="828"/>
      <c r="C128" s="917" t="s">
        <v>2275</v>
      </c>
      <c r="D128" s="752"/>
      <c r="E128" s="850"/>
      <c r="F128" s="744">
        <v>0</v>
      </c>
      <c r="G128" s="735" t="e">
        <f t="shared" ref="G128" si="90">+L128</f>
        <v>#REF!</v>
      </c>
      <c r="H128" s="735" t="e">
        <f t="shared" ref="H128" si="91">E128*G128</f>
        <v>#REF!</v>
      </c>
      <c r="I128" s="65"/>
      <c r="J128" s="737">
        <f>+F128</f>
        <v>0</v>
      </c>
      <c r="L128" s="739" t="e">
        <f>J128*$L$3</f>
        <v>#REF!</v>
      </c>
      <c r="M128" s="88"/>
      <c r="R128" s="744">
        <f t="shared" ref="R128" si="92">+F128</f>
        <v>0</v>
      </c>
      <c r="S128" s="954">
        <f t="shared" ref="S128" si="93">+F128</f>
        <v>0</v>
      </c>
    </row>
    <row r="129" spans="1:19" ht="9.75" customHeight="1">
      <c r="A129" s="767"/>
      <c r="B129" s="829"/>
      <c r="C129" s="918"/>
      <c r="D129" s="753"/>
      <c r="E129" s="850"/>
      <c r="F129" s="745"/>
      <c r="G129" s="735"/>
      <c r="H129" s="735"/>
      <c r="I129" s="65"/>
      <c r="J129" s="738"/>
      <c r="L129" s="739"/>
      <c r="M129" s="88"/>
      <c r="R129" s="745"/>
      <c r="S129" s="955"/>
    </row>
    <row r="130" spans="1:19" ht="9.75" customHeight="1">
      <c r="A130" s="767"/>
      <c r="B130" s="829"/>
      <c r="C130" s="918"/>
      <c r="D130" s="753"/>
      <c r="E130" s="850"/>
      <c r="F130" s="745"/>
      <c r="G130" s="735"/>
      <c r="H130" s="735"/>
      <c r="I130" s="65"/>
      <c r="J130" s="738"/>
      <c r="L130" s="739"/>
      <c r="M130" s="88"/>
      <c r="R130" s="745"/>
      <c r="S130" s="955"/>
    </row>
    <row r="131" spans="1:19" ht="9.75" customHeight="1">
      <c r="A131" s="767"/>
      <c r="B131" s="829"/>
      <c r="C131" s="918"/>
      <c r="D131" s="753"/>
      <c r="E131" s="850"/>
      <c r="F131" s="745"/>
      <c r="G131" s="735"/>
      <c r="H131" s="735"/>
      <c r="I131" s="65"/>
      <c r="J131" s="738"/>
      <c r="L131" s="739"/>
      <c r="M131" s="88"/>
      <c r="R131" s="745"/>
      <c r="S131" s="955"/>
    </row>
    <row r="132" spans="1:19" ht="9.75" customHeight="1">
      <c r="A132" s="768"/>
      <c r="B132" s="830"/>
      <c r="C132" s="919"/>
      <c r="D132" s="754"/>
      <c r="E132" s="850"/>
      <c r="F132" s="746"/>
      <c r="G132" s="735"/>
      <c r="H132" s="735"/>
      <c r="I132" s="65"/>
      <c r="J132" s="738"/>
      <c r="L132" s="739"/>
      <c r="M132" s="88"/>
      <c r="R132" s="746"/>
      <c r="S132" s="956"/>
    </row>
    <row r="133" spans="1:19" ht="9.75" customHeight="1">
      <c r="A133" s="766">
        <f>+A123+1</f>
        <v>23</v>
      </c>
      <c r="B133" s="816" t="s">
        <v>42</v>
      </c>
      <c r="C133" s="758" t="s">
        <v>43</v>
      </c>
      <c r="D133" s="752" t="s">
        <v>7</v>
      </c>
      <c r="E133" s="913">
        <v>27.2</v>
      </c>
      <c r="F133" s="744">
        <v>1.8051868000000002</v>
      </c>
      <c r="G133" s="735" t="e">
        <f t="shared" ref="G133" si="94">+L133</f>
        <v>#REF!</v>
      </c>
      <c r="H133" s="735" t="e">
        <f t="shared" ref="H133" si="95">E133*G133</f>
        <v>#REF!</v>
      </c>
      <c r="I133" s="65"/>
      <c r="J133" s="737">
        <f>+F133</f>
        <v>1.8051868000000002</v>
      </c>
      <c r="L133" s="739" t="e">
        <f>J133*$L$3</f>
        <v>#REF!</v>
      </c>
      <c r="M133" s="88"/>
      <c r="R133" s="744">
        <f t="shared" ref="R133" si="96">+F133</f>
        <v>1.8051868000000002</v>
      </c>
      <c r="S133" s="954">
        <f t="shared" ref="S133" si="97">+F133</f>
        <v>1.8051868000000002</v>
      </c>
    </row>
    <row r="134" spans="1:19" ht="9.75" customHeight="1">
      <c r="A134" s="767"/>
      <c r="B134" s="817"/>
      <c r="C134" s="759"/>
      <c r="D134" s="753"/>
      <c r="E134" s="913"/>
      <c r="F134" s="745"/>
      <c r="G134" s="735"/>
      <c r="H134" s="735"/>
      <c r="I134" s="65"/>
      <c r="J134" s="738"/>
      <c r="L134" s="739"/>
      <c r="M134" s="88"/>
      <c r="R134" s="745"/>
      <c r="S134" s="955"/>
    </row>
    <row r="135" spans="1:19" ht="9.75" customHeight="1">
      <c r="A135" s="767"/>
      <c r="B135" s="817"/>
      <c r="C135" s="759"/>
      <c r="D135" s="753"/>
      <c r="E135" s="913"/>
      <c r="F135" s="745"/>
      <c r="G135" s="735"/>
      <c r="H135" s="735"/>
      <c r="I135" s="65"/>
      <c r="J135" s="738"/>
      <c r="L135" s="739"/>
      <c r="M135" s="88"/>
      <c r="R135" s="745"/>
      <c r="S135" s="955"/>
    </row>
    <row r="136" spans="1:19" ht="9.75" customHeight="1">
      <c r="A136" s="767"/>
      <c r="B136" s="817"/>
      <c r="C136" s="759"/>
      <c r="D136" s="753"/>
      <c r="E136" s="913"/>
      <c r="F136" s="745"/>
      <c r="G136" s="735"/>
      <c r="H136" s="735"/>
      <c r="I136" s="65"/>
      <c r="J136" s="738"/>
      <c r="L136" s="739"/>
      <c r="M136" s="88"/>
      <c r="R136" s="745"/>
      <c r="S136" s="955"/>
    </row>
    <row r="137" spans="1:19" ht="9.75" customHeight="1">
      <c r="A137" s="768"/>
      <c r="B137" s="818"/>
      <c r="C137" s="760"/>
      <c r="D137" s="754"/>
      <c r="E137" s="913"/>
      <c r="F137" s="746"/>
      <c r="G137" s="735"/>
      <c r="H137" s="735"/>
      <c r="I137" s="65"/>
      <c r="J137" s="738"/>
      <c r="L137" s="739"/>
      <c r="M137" s="88"/>
      <c r="R137" s="746"/>
      <c r="S137" s="956"/>
    </row>
    <row r="138" spans="1:19" ht="9.75" customHeight="1">
      <c r="A138" s="766">
        <f>+A133+1</f>
        <v>24</v>
      </c>
      <c r="B138" s="816" t="s">
        <v>24</v>
      </c>
      <c r="C138" s="758" t="s">
        <v>2484</v>
      </c>
      <c r="D138" s="752" t="s">
        <v>16</v>
      </c>
      <c r="E138" s="913">
        <v>108.8</v>
      </c>
      <c r="F138" s="744">
        <v>2.4183180000000002</v>
      </c>
      <c r="G138" s="735" t="e">
        <f t="shared" ref="G138" si="98">+L138</f>
        <v>#REF!</v>
      </c>
      <c r="H138" s="735" t="e">
        <f t="shared" ref="H138" si="99">E138*G138</f>
        <v>#REF!</v>
      </c>
      <c r="I138" s="65"/>
      <c r="J138" s="737">
        <f>+F138</f>
        <v>2.4183180000000002</v>
      </c>
      <c r="L138" s="739" t="e">
        <f>J138*$L$3</f>
        <v>#REF!</v>
      </c>
      <c r="M138" s="88"/>
      <c r="R138" s="744">
        <f t="shared" ref="R138" si="100">+F138</f>
        <v>2.4183180000000002</v>
      </c>
      <c r="S138" s="954">
        <f t="shared" ref="S138" si="101">+F138</f>
        <v>2.4183180000000002</v>
      </c>
    </row>
    <row r="139" spans="1:19" ht="9.75" customHeight="1">
      <c r="A139" s="767"/>
      <c r="B139" s="817"/>
      <c r="C139" s="759"/>
      <c r="D139" s="753"/>
      <c r="E139" s="913"/>
      <c r="F139" s="745"/>
      <c r="G139" s="735"/>
      <c r="H139" s="735"/>
      <c r="I139" s="65"/>
      <c r="J139" s="738"/>
      <c r="L139" s="739"/>
      <c r="M139" s="88"/>
      <c r="R139" s="745"/>
      <c r="S139" s="955"/>
    </row>
    <row r="140" spans="1:19" ht="9.75" customHeight="1">
      <c r="A140" s="767"/>
      <c r="B140" s="817"/>
      <c r="C140" s="759"/>
      <c r="D140" s="753"/>
      <c r="E140" s="913"/>
      <c r="F140" s="745"/>
      <c r="G140" s="735"/>
      <c r="H140" s="735"/>
      <c r="I140" s="65"/>
      <c r="J140" s="738"/>
      <c r="L140" s="739"/>
      <c r="M140" s="88"/>
      <c r="R140" s="745"/>
      <c r="S140" s="955"/>
    </row>
    <row r="141" spans="1:19" ht="9.75" customHeight="1">
      <c r="A141" s="767"/>
      <c r="B141" s="817"/>
      <c r="C141" s="759"/>
      <c r="D141" s="753"/>
      <c r="E141" s="913"/>
      <c r="F141" s="745"/>
      <c r="G141" s="735"/>
      <c r="H141" s="735"/>
      <c r="I141" s="65"/>
      <c r="J141" s="738"/>
      <c r="L141" s="739"/>
      <c r="M141" s="88"/>
      <c r="R141" s="745"/>
      <c r="S141" s="955"/>
    </row>
    <row r="142" spans="1:19" ht="9.75" customHeight="1">
      <c r="A142" s="768"/>
      <c r="B142" s="818"/>
      <c r="C142" s="760"/>
      <c r="D142" s="754"/>
      <c r="E142" s="913"/>
      <c r="F142" s="746"/>
      <c r="G142" s="735"/>
      <c r="H142" s="735"/>
      <c r="I142" s="65"/>
      <c r="J142" s="738"/>
      <c r="L142" s="739"/>
      <c r="M142" s="88"/>
      <c r="R142" s="746"/>
      <c r="S142" s="956"/>
    </row>
    <row r="143" spans="1:19" ht="9.75" customHeight="1">
      <c r="A143" s="766">
        <f>+A138+1</f>
        <v>25</v>
      </c>
      <c r="B143" s="828" t="s">
        <v>24</v>
      </c>
      <c r="C143" s="758" t="s">
        <v>2564</v>
      </c>
      <c r="D143" s="752" t="s">
        <v>7</v>
      </c>
      <c r="E143" s="915">
        <v>14</v>
      </c>
      <c r="F143" s="744">
        <v>33.915357</v>
      </c>
      <c r="G143" s="735" t="e">
        <f t="shared" ref="G143" si="102">+L143</f>
        <v>#REF!</v>
      </c>
      <c r="H143" s="735" t="e">
        <f t="shared" ref="H143" si="103">E143*G143</f>
        <v>#REF!</v>
      </c>
      <c r="I143" s="65"/>
      <c r="J143" s="737">
        <f>+F143</f>
        <v>33.915357</v>
      </c>
      <c r="L143" s="739" t="e">
        <f>J143*$L$3</f>
        <v>#REF!</v>
      </c>
      <c r="M143" s="88"/>
      <c r="R143" s="744">
        <f t="shared" ref="R143" si="104">+F143</f>
        <v>33.915357</v>
      </c>
      <c r="S143" s="954">
        <f t="shared" ref="S143" si="105">+F143</f>
        <v>33.915357</v>
      </c>
    </row>
    <row r="144" spans="1:19" ht="9.75" customHeight="1">
      <c r="A144" s="767"/>
      <c r="B144" s="829"/>
      <c r="C144" s="759"/>
      <c r="D144" s="753"/>
      <c r="E144" s="915"/>
      <c r="F144" s="745"/>
      <c r="G144" s="735"/>
      <c r="H144" s="735"/>
      <c r="I144" s="65"/>
      <c r="J144" s="738"/>
      <c r="L144" s="739"/>
      <c r="M144" s="88"/>
      <c r="R144" s="745"/>
      <c r="S144" s="955"/>
    </row>
    <row r="145" spans="1:19" ht="9.75" customHeight="1">
      <c r="A145" s="767"/>
      <c r="B145" s="829"/>
      <c r="C145" s="759"/>
      <c r="D145" s="753"/>
      <c r="E145" s="915"/>
      <c r="F145" s="745"/>
      <c r="G145" s="735"/>
      <c r="H145" s="735"/>
      <c r="I145" s="65"/>
      <c r="J145" s="738"/>
      <c r="L145" s="739"/>
      <c r="M145" s="88"/>
      <c r="R145" s="745"/>
      <c r="S145" s="955"/>
    </row>
    <row r="146" spans="1:19" ht="9.75" customHeight="1">
      <c r="A146" s="767"/>
      <c r="B146" s="829"/>
      <c r="C146" s="759"/>
      <c r="D146" s="753"/>
      <c r="E146" s="915"/>
      <c r="F146" s="745"/>
      <c r="G146" s="735"/>
      <c r="H146" s="735"/>
      <c r="I146" s="65"/>
      <c r="J146" s="738"/>
      <c r="L146" s="739"/>
      <c r="M146" s="88"/>
      <c r="R146" s="745"/>
      <c r="S146" s="955"/>
    </row>
    <row r="147" spans="1:19" ht="9.75" customHeight="1">
      <c r="A147" s="768"/>
      <c r="B147" s="830"/>
      <c r="C147" s="760"/>
      <c r="D147" s="754"/>
      <c r="E147" s="916"/>
      <c r="F147" s="746"/>
      <c r="G147" s="735"/>
      <c r="H147" s="735"/>
      <c r="I147" s="65"/>
      <c r="J147" s="738"/>
      <c r="L147" s="739"/>
      <c r="M147" s="88"/>
      <c r="R147" s="746"/>
      <c r="S147" s="956"/>
    </row>
    <row r="148" spans="1:19" ht="9.75" customHeight="1">
      <c r="A148" s="766">
        <f>+A143+1</f>
        <v>26</v>
      </c>
      <c r="B148" s="816" t="s">
        <v>1973</v>
      </c>
      <c r="C148" s="758" t="s">
        <v>2486</v>
      </c>
      <c r="D148" s="752" t="s">
        <v>7</v>
      </c>
      <c r="E148" s="902">
        <v>69.67</v>
      </c>
      <c r="F148" s="744">
        <v>44.85791600000001</v>
      </c>
      <c r="G148" s="735" t="e">
        <f t="shared" ref="G148" si="106">+L148</f>
        <v>#REF!</v>
      </c>
      <c r="H148" s="735" t="e">
        <f t="shared" ref="H148" si="107">E148*G148</f>
        <v>#REF!</v>
      </c>
      <c r="I148" s="65"/>
      <c r="J148" s="737">
        <f>+F148</f>
        <v>44.85791600000001</v>
      </c>
      <c r="L148" s="739" t="e">
        <f>J148*$L$3</f>
        <v>#REF!</v>
      </c>
      <c r="M148" s="88"/>
      <c r="R148" s="744">
        <f t="shared" ref="R148" si="108">+F148</f>
        <v>44.85791600000001</v>
      </c>
      <c r="S148" s="954">
        <f t="shared" ref="S148" si="109">+F148</f>
        <v>44.85791600000001</v>
      </c>
    </row>
    <row r="149" spans="1:19" ht="9.75" customHeight="1">
      <c r="A149" s="767"/>
      <c r="B149" s="817"/>
      <c r="C149" s="759"/>
      <c r="D149" s="753"/>
      <c r="E149" s="902"/>
      <c r="F149" s="745"/>
      <c r="G149" s="735"/>
      <c r="H149" s="735"/>
      <c r="I149" s="65"/>
      <c r="J149" s="738"/>
      <c r="L149" s="739"/>
      <c r="M149" s="88"/>
      <c r="R149" s="745"/>
      <c r="S149" s="955"/>
    </row>
    <row r="150" spans="1:19" ht="9.75" customHeight="1">
      <c r="A150" s="767"/>
      <c r="B150" s="817"/>
      <c r="C150" s="759"/>
      <c r="D150" s="753"/>
      <c r="E150" s="902"/>
      <c r="F150" s="745"/>
      <c r="G150" s="735"/>
      <c r="H150" s="735"/>
      <c r="I150" s="65"/>
      <c r="J150" s="738"/>
      <c r="L150" s="739"/>
      <c r="M150" s="88"/>
      <c r="R150" s="745"/>
      <c r="S150" s="955"/>
    </row>
    <row r="151" spans="1:19" ht="9.75" customHeight="1">
      <c r="A151" s="767"/>
      <c r="B151" s="817"/>
      <c r="C151" s="759"/>
      <c r="D151" s="753"/>
      <c r="E151" s="902"/>
      <c r="F151" s="745"/>
      <c r="G151" s="735"/>
      <c r="H151" s="735"/>
      <c r="I151" s="65"/>
      <c r="J151" s="738"/>
      <c r="L151" s="739"/>
      <c r="M151" s="88"/>
      <c r="R151" s="745"/>
      <c r="S151" s="955"/>
    </row>
    <row r="152" spans="1:19" ht="12.75">
      <c r="A152" s="768"/>
      <c r="B152" s="818"/>
      <c r="C152" s="760"/>
      <c r="D152" s="754"/>
      <c r="E152" s="902"/>
      <c r="F152" s="746"/>
      <c r="G152" s="735"/>
      <c r="H152" s="735"/>
      <c r="I152" s="68"/>
      <c r="J152" s="738"/>
      <c r="L152" s="739"/>
      <c r="M152" s="88"/>
      <c r="R152" s="746"/>
      <c r="S152" s="956"/>
    </row>
    <row r="153" spans="1:19" ht="9.75" customHeight="1">
      <c r="A153" s="766">
        <f>+A148+1</f>
        <v>27</v>
      </c>
      <c r="B153" s="828" t="s">
        <v>24</v>
      </c>
      <c r="C153" s="758" t="s">
        <v>2488</v>
      </c>
      <c r="D153" s="752" t="s">
        <v>7</v>
      </c>
      <c r="E153" s="913">
        <v>18.899999999999999</v>
      </c>
      <c r="F153" s="744">
        <v>97.746600000000001</v>
      </c>
      <c r="G153" s="735" t="e">
        <f t="shared" ref="G153" si="110">+L153</f>
        <v>#REF!</v>
      </c>
      <c r="H153" s="735" t="e">
        <f t="shared" ref="H153" si="111">E153*G153</f>
        <v>#REF!</v>
      </c>
      <c r="I153" s="65"/>
      <c r="J153" s="737">
        <f>+F153</f>
        <v>97.746600000000001</v>
      </c>
      <c r="L153" s="739" t="e">
        <f>J153*$L$3</f>
        <v>#REF!</v>
      </c>
      <c r="M153" s="88"/>
      <c r="R153" s="744">
        <f t="shared" ref="R153" si="112">+F153</f>
        <v>97.746600000000001</v>
      </c>
      <c r="S153" s="954">
        <f t="shared" ref="S153" si="113">+F153</f>
        <v>97.746600000000001</v>
      </c>
    </row>
    <row r="154" spans="1:19" ht="9.75" customHeight="1">
      <c r="A154" s="767"/>
      <c r="B154" s="829"/>
      <c r="C154" s="759"/>
      <c r="D154" s="753"/>
      <c r="E154" s="913"/>
      <c r="F154" s="745"/>
      <c r="G154" s="735"/>
      <c r="H154" s="735"/>
      <c r="I154" s="65"/>
      <c r="J154" s="738"/>
      <c r="L154" s="739"/>
      <c r="M154" s="88"/>
      <c r="R154" s="745"/>
      <c r="S154" s="955"/>
    </row>
    <row r="155" spans="1:19" ht="9.75" customHeight="1">
      <c r="A155" s="767"/>
      <c r="B155" s="829"/>
      <c r="C155" s="759"/>
      <c r="D155" s="753"/>
      <c r="E155" s="913"/>
      <c r="F155" s="745"/>
      <c r="G155" s="735"/>
      <c r="H155" s="735"/>
      <c r="I155" s="65"/>
      <c r="J155" s="738"/>
      <c r="L155" s="739"/>
      <c r="M155" s="88"/>
      <c r="R155" s="745"/>
      <c r="S155" s="955"/>
    </row>
    <row r="156" spans="1:19" ht="9.75" customHeight="1">
      <c r="A156" s="767"/>
      <c r="B156" s="829"/>
      <c r="C156" s="759"/>
      <c r="D156" s="753"/>
      <c r="E156" s="913"/>
      <c r="F156" s="745"/>
      <c r="G156" s="735"/>
      <c r="H156" s="735"/>
      <c r="I156" s="65"/>
      <c r="J156" s="738"/>
      <c r="L156" s="739"/>
      <c r="M156" s="88"/>
      <c r="R156" s="745"/>
      <c r="S156" s="955"/>
    </row>
    <row r="157" spans="1:19" ht="9.75" customHeight="1">
      <c r="A157" s="768"/>
      <c r="B157" s="830"/>
      <c r="C157" s="760"/>
      <c r="D157" s="754"/>
      <c r="E157" s="914"/>
      <c r="F157" s="746"/>
      <c r="G157" s="735"/>
      <c r="H157" s="735"/>
      <c r="I157" s="65"/>
      <c r="J157" s="738"/>
      <c r="L157" s="739"/>
      <c r="M157" s="88"/>
      <c r="R157" s="746"/>
      <c r="S157" s="956"/>
    </row>
    <row r="158" spans="1:19" ht="9.75" customHeight="1">
      <c r="A158" s="766">
        <f t="shared" ref="A158" si="114">+A153+1</f>
        <v>28</v>
      </c>
      <c r="B158" s="816" t="s">
        <v>2489</v>
      </c>
      <c r="C158" s="758" t="s">
        <v>2490</v>
      </c>
      <c r="D158" s="752" t="s">
        <v>17</v>
      </c>
      <c r="E158" s="910">
        <v>54</v>
      </c>
      <c r="F158" s="744">
        <v>4.1318593699999999</v>
      </c>
      <c r="G158" s="735" t="e">
        <f t="shared" ref="G158" si="115">+L158</f>
        <v>#REF!</v>
      </c>
      <c r="H158" s="735" t="e">
        <f t="shared" ref="H158" si="116">E158*G158</f>
        <v>#REF!</v>
      </c>
      <c r="I158" s="65"/>
      <c r="J158" s="737">
        <f>+F158</f>
        <v>4.1318593699999999</v>
      </c>
      <c r="L158" s="739" t="e">
        <f>J158*$L$3</f>
        <v>#REF!</v>
      </c>
      <c r="M158" s="88"/>
      <c r="R158" s="744">
        <f t="shared" ref="R158" si="117">+F158</f>
        <v>4.1318593699999999</v>
      </c>
      <c r="S158" s="954">
        <f t="shared" ref="S158" si="118">+F158</f>
        <v>4.1318593699999999</v>
      </c>
    </row>
    <row r="159" spans="1:19" ht="9.75" customHeight="1">
      <c r="A159" s="767"/>
      <c r="B159" s="817"/>
      <c r="C159" s="759"/>
      <c r="D159" s="753"/>
      <c r="E159" s="911"/>
      <c r="F159" s="745"/>
      <c r="G159" s="735"/>
      <c r="H159" s="735"/>
      <c r="I159" s="65"/>
      <c r="J159" s="738"/>
      <c r="L159" s="739"/>
      <c r="M159" s="88"/>
      <c r="R159" s="745"/>
      <c r="S159" s="955"/>
    </row>
    <row r="160" spans="1:19" ht="9.75" customHeight="1">
      <c r="A160" s="767"/>
      <c r="B160" s="817"/>
      <c r="C160" s="759"/>
      <c r="D160" s="753"/>
      <c r="E160" s="911"/>
      <c r="F160" s="745"/>
      <c r="G160" s="735"/>
      <c r="H160" s="735"/>
      <c r="I160" s="65"/>
      <c r="J160" s="738"/>
      <c r="L160" s="739"/>
      <c r="M160" s="88"/>
      <c r="R160" s="745"/>
      <c r="S160" s="955"/>
    </row>
    <row r="161" spans="1:19" ht="9.75" customHeight="1">
      <c r="A161" s="767"/>
      <c r="B161" s="817"/>
      <c r="C161" s="759"/>
      <c r="D161" s="753"/>
      <c r="E161" s="911"/>
      <c r="F161" s="745"/>
      <c r="G161" s="735"/>
      <c r="H161" s="735"/>
      <c r="I161" s="65"/>
      <c r="J161" s="738"/>
      <c r="L161" s="739"/>
      <c r="M161" s="88"/>
      <c r="R161" s="745"/>
      <c r="S161" s="955"/>
    </row>
    <row r="162" spans="1:19" ht="15.75" customHeight="1">
      <c r="A162" s="768"/>
      <c r="B162" s="818"/>
      <c r="C162" s="760"/>
      <c r="D162" s="754"/>
      <c r="E162" s="912"/>
      <c r="F162" s="746"/>
      <c r="G162" s="735"/>
      <c r="H162" s="735"/>
      <c r="I162" s="68"/>
      <c r="J162" s="738"/>
      <c r="L162" s="739"/>
      <c r="M162" s="88"/>
      <c r="R162" s="746"/>
      <c r="S162" s="956"/>
    </row>
    <row r="163" spans="1:19" ht="9.75" customHeight="1">
      <c r="A163" s="766">
        <f t="shared" ref="A163" si="119">+A158+1</f>
        <v>29</v>
      </c>
      <c r="B163" s="828" t="s">
        <v>1965</v>
      </c>
      <c r="C163" s="758" t="s">
        <v>1966</v>
      </c>
      <c r="D163" s="752" t="s">
        <v>7</v>
      </c>
      <c r="E163" s="902">
        <v>2661.8</v>
      </c>
      <c r="F163" s="744">
        <v>0.79706309997699998</v>
      </c>
      <c r="G163" s="735" t="e">
        <f t="shared" ref="G163" si="120">+L163</f>
        <v>#REF!</v>
      </c>
      <c r="H163" s="735" t="e">
        <f t="shared" ref="H163" si="121">E163*G163</f>
        <v>#REF!</v>
      </c>
      <c r="I163" s="65"/>
      <c r="J163" s="737">
        <f>+F163</f>
        <v>0.79706309997699998</v>
      </c>
      <c r="L163" s="739" t="e">
        <f>J163*$L$3</f>
        <v>#REF!</v>
      </c>
      <c r="R163" s="744">
        <f t="shared" ref="R163" si="122">+F163</f>
        <v>0.79706309997699998</v>
      </c>
      <c r="S163" s="954">
        <f t="shared" ref="S163" si="123">+F163</f>
        <v>0.79706309997699998</v>
      </c>
    </row>
    <row r="164" spans="1:19" ht="9.75" customHeight="1">
      <c r="A164" s="767"/>
      <c r="B164" s="829"/>
      <c r="C164" s="759"/>
      <c r="D164" s="753"/>
      <c r="E164" s="902"/>
      <c r="F164" s="745"/>
      <c r="G164" s="735"/>
      <c r="H164" s="735"/>
      <c r="I164" s="65"/>
      <c r="J164" s="738"/>
      <c r="L164" s="739"/>
      <c r="R164" s="745"/>
      <c r="S164" s="955"/>
    </row>
    <row r="165" spans="1:19" ht="9.75" customHeight="1">
      <c r="A165" s="767"/>
      <c r="B165" s="829"/>
      <c r="C165" s="759"/>
      <c r="D165" s="753"/>
      <c r="E165" s="902"/>
      <c r="F165" s="745"/>
      <c r="G165" s="735"/>
      <c r="H165" s="735"/>
      <c r="I165" s="65"/>
      <c r="J165" s="738"/>
      <c r="L165" s="739"/>
      <c r="R165" s="745"/>
      <c r="S165" s="955"/>
    </row>
    <row r="166" spans="1:19" ht="9.75" customHeight="1">
      <c r="A166" s="767"/>
      <c r="B166" s="829"/>
      <c r="C166" s="759"/>
      <c r="D166" s="753"/>
      <c r="E166" s="902"/>
      <c r="F166" s="745"/>
      <c r="G166" s="735"/>
      <c r="H166" s="735"/>
      <c r="I166" s="65"/>
      <c r="J166" s="738"/>
      <c r="L166" s="739"/>
      <c r="R166" s="745"/>
      <c r="S166" s="955"/>
    </row>
    <row r="167" spans="1:19" ht="7.5" customHeight="1">
      <c r="A167" s="768"/>
      <c r="B167" s="830"/>
      <c r="C167" s="760"/>
      <c r="D167" s="754"/>
      <c r="E167" s="902"/>
      <c r="F167" s="746"/>
      <c r="G167" s="735"/>
      <c r="H167" s="735"/>
      <c r="I167" s="65"/>
      <c r="J167" s="738"/>
      <c r="L167" s="739"/>
      <c r="R167" s="746"/>
      <c r="S167" s="956"/>
    </row>
    <row r="168" spans="1:19" ht="9.75" customHeight="1">
      <c r="A168" s="766">
        <f t="shared" ref="A168" si="124">+A163+1</f>
        <v>30</v>
      </c>
      <c r="B168" s="828" t="s">
        <v>40</v>
      </c>
      <c r="C168" s="758" t="s">
        <v>2289</v>
      </c>
      <c r="D168" s="752" t="s">
        <v>7</v>
      </c>
      <c r="E168" s="902">
        <v>1077.4000000000001</v>
      </c>
      <c r="F168" s="744">
        <v>2.5051862248273</v>
      </c>
      <c r="G168" s="735" t="e">
        <f t="shared" ref="G168" si="125">+L168</f>
        <v>#REF!</v>
      </c>
      <c r="H168" s="735" t="e">
        <f t="shared" ref="H168" si="126">E168*G168</f>
        <v>#REF!</v>
      </c>
      <c r="I168" s="65"/>
      <c r="J168" s="737">
        <f>+F168</f>
        <v>2.5051862248273</v>
      </c>
      <c r="L168" s="739" t="e">
        <f>J168*$L$3</f>
        <v>#REF!</v>
      </c>
      <c r="R168" s="744">
        <f t="shared" ref="R168" si="127">+F168</f>
        <v>2.5051862248273</v>
      </c>
      <c r="S168" s="954">
        <f t="shared" ref="S168" si="128">+F168</f>
        <v>2.5051862248273</v>
      </c>
    </row>
    <row r="169" spans="1:19" ht="9.75" customHeight="1">
      <c r="A169" s="767"/>
      <c r="B169" s="829"/>
      <c r="C169" s="759"/>
      <c r="D169" s="753"/>
      <c r="E169" s="902"/>
      <c r="F169" s="745"/>
      <c r="G169" s="735"/>
      <c r="H169" s="735"/>
      <c r="I169" s="65"/>
      <c r="J169" s="738"/>
      <c r="L169" s="739"/>
      <c r="R169" s="745"/>
      <c r="S169" s="955"/>
    </row>
    <row r="170" spans="1:19" ht="9.75" customHeight="1">
      <c r="A170" s="767"/>
      <c r="B170" s="829"/>
      <c r="C170" s="759"/>
      <c r="D170" s="753"/>
      <c r="E170" s="902"/>
      <c r="F170" s="745"/>
      <c r="G170" s="735"/>
      <c r="H170" s="735"/>
      <c r="I170" s="65"/>
      <c r="J170" s="738"/>
      <c r="L170" s="739"/>
      <c r="R170" s="745"/>
      <c r="S170" s="955"/>
    </row>
    <row r="171" spans="1:19" ht="9.75" customHeight="1">
      <c r="A171" s="767"/>
      <c r="B171" s="829"/>
      <c r="C171" s="759"/>
      <c r="D171" s="753"/>
      <c r="E171" s="902"/>
      <c r="F171" s="745"/>
      <c r="G171" s="735"/>
      <c r="H171" s="735"/>
      <c r="I171" s="65"/>
      <c r="J171" s="738"/>
      <c r="L171" s="739"/>
      <c r="R171" s="745"/>
      <c r="S171" s="955"/>
    </row>
    <row r="172" spans="1:19" ht="9.75" customHeight="1">
      <c r="A172" s="768"/>
      <c r="B172" s="830"/>
      <c r="C172" s="760"/>
      <c r="D172" s="754"/>
      <c r="E172" s="902"/>
      <c r="F172" s="746"/>
      <c r="G172" s="735"/>
      <c r="H172" s="735"/>
      <c r="I172" s="65"/>
      <c r="J172" s="738"/>
      <c r="L172" s="739"/>
      <c r="R172" s="746"/>
      <c r="S172" s="956"/>
    </row>
    <row r="173" spans="1:19" ht="9.75" customHeight="1">
      <c r="A173" s="766">
        <f t="shared" ref="A173" si="129">+A168+1</f>
        <v>31</v>
      </c>
      <c r="B173" s="828" t="s">
        <v>2290</v>
      </c>
      <c r="C173" s="758" t="s">
        <v>1954</v>
      </c>
      <c r="D173" s="752" t="s">
        <v>7</v>
      </c>
      <c r="E173" s="902">
        <v>135.69999999999999</v>
      </c>
      <c r="F173" s="744">
        <v>5.5517922632770995</v>
      </c>
      <c r="G173" s="735" t="e">
        <f t="shared" ref="G173" si="130">+L173</f>
        <v>#REF!</v>
      </c>
      <c r="H173" s="735" t="e">
        <f t="shared" ref="H173" si="131">E173*G173</f>
        <v>#REF!</v>
      </c>
      <c r="I173" s="65"/>
      <c r="J173" s="737">
        <f>+F173</f>
        <v>5.5517922632770995</v>
      </c>
      <c r="L173" s="739" t="e">
        <f>J173*$L$3</f>
        <v>#REF!</v>
      </c>
      <c r="R173" s="744">
        <f t="shared" ref="R173" si="132">+F173</f>
        <v>5.5517922632770995</v>
      </c>
      <c r="S173" s="954">
        <f t="shared" ref="S173" si="133">+F173</f>
        <v>5.5517922632770995</v>
      </c>
    </row>
    <row r="174" spans="1:19" ht="9.75" customHeight="1">
      <c r="A174" s="767"/>
      <c r="B174" s="829"/>
      <c r="C174" s="759"/>
      <c r="D174" s="753"/>
      <c r="E174" s="902"/>
      <c r="F174" s="745"/>
      <c r="G174" s="735"/>
      <c r="H174" s="735"/>
      <c r="I174" s="65"/>
      <c r="J174" s="738"/>
      <c r="L174" s="739"/>
      <c r="R174" s="745"/>
      <c r="S174" s="955"/>
    </row>
    <row r="175" spans="1:19" ht="9.75" customHeight="1">
      <c r="A175" s="767"/>
      <c r="B175" s="829"/>
      <c r="C175" s="759"/>
      <c r="D175" s="753"/>
      <c r="E175" s="902"/>
      <c r="F175" s="745"/>
      <c r="G175" s="735"/>
      <c r="H175" s="735"/>
      <c r="I175" s="65"/>
      <c r="J175" s="738"/>
      <c r="L175" s="739"/>
      <c r="R175" s="745"/>
      <c r="S175" s="955"/>
    </row>
    <row r="176" spans="1:19" ht="9.75" customHeight="1">
      <c r="A176" s="767"/>
      <c r="B176" s="829"/>
      <c r="C176" s="759"/>
      <c r="D176" s="753"/>
      <c r="E176" s="902"/>
      <c r="F176" s="745"/>
      <c r="G176" s="735"/>
      <c r="H176" s="735"/>
      <c r="I176" s="65"/>
      <c r="J176" s="738"/>
      <c r="L176" s="739"/>
      <c r="R176" s="745"/>
      <c r="S176" s="955"/>
    </row>
    <row r="177" spans="1:19" ht="9.75" customHeight="1">
      <c r="A177" s="768"/>
      <c r="B177" s="830"/>
      <c r="C177" s="760"/>
      <c r="D177" s="754"/>
      <c r="E177" s="902"/>
      <c r="F177" s="746"/>
      <c r="G177" s="735"/>
      <c r="H177" s="735"/>
      <c r="I177" s="65"/>
      <c r="J177" s="738"/>
      <c r="L177" s="739"/>
      <c r="R177" s="746"/>
      <c r="S177" s="956"/>
    </row>
    <row r="178" spans="1:19" ht="9.75" customHeight="1">
      <c r="A178" s="766">
        <f>+A173+1</f>
        <v>32</v>
      </c>
      <c r="B178" s="828" t="s">
        <v>2491</v>
      </c>
      <c r="C178" s="758" t="s">
        <v>2492</v>
      </c>
      <c r="D178" s="752" t="s">
        <v>7</v>
      </c>
      <c r="E178" s="902">
        <v>456.8</v>
      </c>
      <c r="F178" s="744">
        <v>2.9857940732445001</v>
      </c>
      <c r="G178" s="735" t="e">
        <f t="shared" ref="G178" si="134">+L178</f>
        <v>#REF!</v>
      </c>
      <c r="H178" s="735" t="e">
        <f t="shared" ref="H178" si="135">E178*G178</f>
        <v>#REF!</v>
      </c>
      <c r="I178" s="65"/>
      <c r="J178" s="737">
        <f>+F178</f>
        <v>2.9857940732445001</v>
      </c>
      <c r="L178" s="739" t="e">
        <f>J178*$L$3</f>
        <v>#REF!</v>
      </c>
      <c r="R178" s="744">
        <f t="shared" ref="R178" si="136">+F178</f>
        <v>2.9857940732445001</v>
      </c>
      <c r="S178" s="954">
        <f t="shared" ref="S178" si="137">+F178</f>
        <v>2.9857940732445001</v>
      </c>
    </row>
    <row r="179" spans="1:19" ht="9.75" customHeight="1">
      <c r="A179" s="767"/>
      <c r="B179" s="829"/>
      <c r="C179" s="759"/>
      <c r="D179" s="753"/>
      <c r="E179" s="902"/>
      <c r="F179" s="745"/>
      <c r="G179" s="735"/>
      <c r="H179" s="735"/>
      <c r="I179" s="65"/>
      <c r="J179" s="738"/>
      <c r="L179" s="739"/>
      <c r="R179" s="745"/>
      <c r="S179" s="955"/>
    </row>
    <row r="180" spans="1:19" ht="9.75" customHeight="1">
      <c r="A180" s="767"/>
      <c r="B180" s="829"/>
      <c r="C180" s="759"/>
      <c r="D180" s="753"/>
      <c r="E180" s="902"/>
      <c r="F180" s="745"/>
      <c r="G180" s="735"/>
      <c r="H180" s="735"/>
      <c r="I180" s="65"/>
      <c r="J180" s="738"/>
      <c r="L180" s="739"/>
      <c r="R180" s="745"/>
      <c r="S180" s="955"/>
    </row>
    <row r="181" spans="1:19" ht="9.75" customHeight="1">
      <c r="A181" s="767"/>
      <c r="B181" s="829"/>
      <c r="C181" s="759"/>
      <c r="D181" s="753"/>
      <c r="E181" s="902"/>
      <c r="F181" s="745"/>
      <c r="G181" s="735"/>
      <c r="H181" s="735"/>
      <c r="I181" s="65"/>
      <c r="J181" s="738"/>
      <c r="L181" s="739"/>
      <c r="R181" s="745"/>
      <c r="S181" s="955"/>
    </row>
    <row r="182" spans="1:19" ht="9.75" customHeight="1">
      <c r="A182" s="768"/>
      <c r="B182" s="830"/>
      <c r="C182" s="760"/>
      <c r="D182" s="754"/>
      <c r="E182" s="902"/>
      <c r="F182" s="746"/>
      <c r="G182" s="735"/>
      <c r="H182" s="735"/>
      <c r="I182" s="65"/>
      <c r="J182" s="738"/>
      <c r="L182" s="739"/>
      <c r="R182" s="746"/>
      <c r="S182" s="956"/>
    </row>
    <row r="183" spans="1:19" ht="9.75" customHeight="1">
      <c r="A183" s="766">
        <f>+A178+1</f>
        <v>33</v>
      </c>
      <c r="B183" s="828" t="s">
        <v>2493</v>
      </c>
      <c r="C183" s="758" t="s">
        <v>2494</v>
      </c>
      <c r="D183" s="752" t="s">
        <v>7</v>
      </c>
      <c r="E183" s="902">
        <v>324.89999999999998</v>
      </c>
      <c r="F183" s="744">
        <v>1.8315377665000001</v>
      </c>
      <c r="G183" s="735" t="e">
        <f t="shared" ref="G183" si="138">+L183</f>
        <v>#REF!</v>
      </c>
      <c r="H183" s="735" t="e">
        <f t="shared" ref="H183" si="139">E183*G183</f>
        <v>#REF!</v>
      </c>
      <c r="I183" s="65"/>
      <c r="J183" s="737">
        <f>+F183</f>
        <v>1.8315377665000001</v>
      </c>
      <c r="L183" s="739" t="e">
        <f>J183*$L$3</f>
        <v>#REF!</v>
      </c>
      <c r="R183" s="744">
        <f>+F183-S183</f>
        <v>0</v>
      </c>
      <c r="S183" s="954">
        <f t="shared" ref="S183" si="140">+F183</f>
        <v>1.8315377665000001</v>
      </c>
    </row>
    <row r="184" spans="1:19" ht="9.75" customHeight="1">
      <c r="A184" s="767"/>
      <c r="B184" s="829"/>
      <c r="C184" s="759"/>
      <c r="D184" s="753"/>
      <c r="E184" s="902"/>
      <c r="F184" s="745"/>
      <c r="G184" s="735"/>
      <c r="H184" s="735"/>
      <c r="I184" s="65"/>
      <c r="J184" s="738"/>
      <c r="L184" s="739"/>
      <c r="R184" s="745"/>
      <c r="S184" s="955"/>
    </row>
    <row r="185" spans="1:19" ht="9.75" customHeight="1">
      <c r="A185" s="767"/>
      <c r="B185" s="829"/>
      <c r="C185" s="759"/>
      <c r="D185" s="753"/>
      <c r="E185" s="902"/>
      <c r="F185" s="745"/>
      <c r="G185" s="735"/>
      <c r="H185" s="735"/>
      <c r="I185" s="65"/>
      <c r="J185" s="738"/>
      <c r="L185" s="739"/>
      <c r="R185" s="745"/>
      <c r="S185" s="955"/>
    </row>
    <row r="186" spans="1:19" ht="9.75" customHeight="1">
      <c r="A186" s="767"/>
      <c r="B186" s="829"/>
      <c r="C186" s="759"/>
      <c r="D186" s="753"/>
      <c r="E186" s="902"/>
      <c r="F186" s="745"/>
      <c r="G186" s="735"/>
      <c r="H186" s="735"/>
      <c r="I186" s="65"/>
      <c r="J186" s="738"/>
      <c r="L186" s="739"/>
      <c r="R186" s="745"/>
      <c r="S186" s="955"/>
    </row>
    <row r="187" spans="1:19" ht="9.75" customHeight="1">
      <c r="A187" s="768"/>
      <c r="B187" s="830"/>
      <c r="C187" s="760"/>
      <c r="D187" s="754"/>
      <c r="E187" s="902"/>
      <c r="F187" s="746"/>
      <c r="G187" s="735"/>
      <c r="H187" s="735"/>
      <c r="I187" s="65"/>
      <c r="J187" s="738"/>
      <c r="L187" s="739"/>
      <c r="R187" s="746"/>
      <c r="S187" s="956"/>
    </row>
    <row r="188" spans="1:19" ht="9.75" customHeight="1">
      <c r="A188" s="752">
        <f>+A183+1</f>
        <v>34</v>
      </c>
      <c r="B188" s="828" t="s">
        <v>2926</v>
      </c>
      <c r="C188" s="758" t="s">
        <v>2927</v>
      </c>
      <c r="D188" s="752" t="s">
        <v>7</v>
      </c>
      <c r="E188" s="902">
        <v>50</v>
      </c>
      <c r="F188" s="744">
        <v>3.8548764595000002</v>
      </c>
      <c r="G188" s="735" t="e">
        <f t="shared" ref="G188" si="141">+L188</f>
        <v>#REF!</v>
      </c>
      <c r="H188" s="735" t="e">
        <f t="shared" ref="H188" si="142">E188*G188</f>
        <v>#REF!</v>
      </c>
      <c r="I188" s="65"/>
      <c r="J188" s="737">
        <f>+F188</f>
        <v>3.8548764595000002</v>
      </c>
      <c r="L188" s="739" t="e">
        <f>J188*$L$3</f>
        <v>#REF!</v>
      </c>
      <c r="R188" s="744">
        <f t="shared" ref="R188" si="143">+F188</f>
        <v>3.8548764595000002</v>
      </c>
      <c r="S188" s="954">
        <f t="shared" ref="S188" si="144">+F188</f>
        <v>3.8548764595000002</v>
      </c>
    </row>
    <row r="189" spans="1:19" ht="9.75" customHeight="1">
      <c r="A189" s="753"/>
      <c r="B189" s="829"/>
      <c r="C189" s="759"/>
      <c r="D189" s="753"/>
      <c r="E189" s="902"/>
      <c r="F189" s="745"/>
      <c r="G189" s="735"/>
      <c r="H189" s="735"/>
      <c r="I189" s="65"/>
      <c r="J189" s="738"/>
      <c r="L189" s="739"/>
      <c r="R189" s="745"/>
      <c r="S189" s="955"/>
    </row>
    <row r="190" spans="1:19" ht="9.75" customHeight="1">
      <c r="A190" s="753"/>
      <c r="B190" s="829"/>
      <c r="C190" s="759"/>
      <c r="D190" s="753"/>
      <c r="E190" s="902"/>
      <c r="F190" s="745"/>
      <c r="G190" s="735"/>
      <c r="H190" s="735"/>
      <c r="I190" s="65"/>
      <c r="J190" s="738"/>
      <c r="L190" s="739"/>
      <c r="R190" s="745"/>
      <c r="S190" s="955"/>
    </row>
    <row r="191" spans="1:19" ht="9.75" customHeight="1">
      <c r="A191" s="753"/>
      <c r="B191" s="829"/>
      <c r="C191" s="759"/>
      <c r="D191" s="753"/>
      <c r="E191" s="902"/>
      <c r="F191" s="745"/>
      <c r="G191" s="735"/>
      <c r="H191" s="735"/>
      <c r="I191" s="65"/>
      <c r="J191" s="738"/>
      <c r="L191" s="739"/>
      <c r="R191" s="745"/>
      <c r="S191" s="955"/>
    </row>
    <row r="192" spans="1:19" ht="9.75" customHeight="1">
      <c r="A192" s="754"/>
      <c r="B192" s="830"/>
      <c r="C192" s="760"/>
      <c r="D192" s="754"/>
      <c r="E192" s="902"/>
      <c r="F192" s="746"/>
      <c r="G192" s="735"/>
      <c r="H192" s="735"/>
      <c r="I192" s="65"/>
      <c r="J192" s="738"/>
      <c r="L192" s="739"/>
      <c r="R192" s="746"/>
      <c r="S192" s="956"/>
    </row>
    <row r="193" spans="1:19" ht="9.75" customHeight="1">
      <c r="A193" s="752">
        <f>+A188+1</f>
        <v>35</v>
      </c>
      <c r="B193" s="828" t="s">
        <v>2929</v>
      </c>
      <c r="C193" s="758" t="s">
        <v>2930</v>
      </c>
      <c r="D193" s="752" t="s">
        <v>19</v>
      </c>
      <c r="E193" s="902">
        <v>10.8</v>
      </c>
      <c r="F193" s="744">
        <v>24.659530940000003</v>
      </c>
      <c r="G193" s="735" t="e">
        <f t="shared" ref="G193" si="145">+L193</f>
        <v>#REF!</v>
      </c>
      <c r="H193" s="735" t="e">
        <f t="shared" ref="H193" si="146">E193*G193</f>
        <v>#REF!</v>
      </c>
      <c r="I193" s="65"/>
      <c r="J193" s="737">
        <f>+F193</f>
        <v>24.659530940000003</v>
      </c>
      <c r="L193" s="739" t="e">
        <f>J193*$L$3</f>
        <v>#REF!</v>
      </c>
      <c r="R193" s="744">
        <f>+F193-S193</f>
        <v>0</v>
      </c>
      <c r="S193" s="954">
        <f t="shared" ref="S193" si="147">+F193</f>
        <v>24.659530940000003</v>
      </c>
    </row>
    <row r="194" spans="1:19" ht="9.75" customHeight="1">
      <c r="A194" s="753"/>
      <c r="B194" s="829"/>
      <c r="C194" s="759"/>
      <c r="D194" s="753"/>
      <c r="E194" s="902"/>
      <c r="F194" s="745"/>
      <c r="G194" s="735"/>
      <c r="H194" s="735"/>
      <c r="I194" s="65"/>
      <c r="J194" s="738"/>
      <c r="L194" s="739"/>
      <c r="R194" s="745"/>
      <c r="S194" s="955"/>
    </row>
    <row r="195" spans="1:19" ht="9.75" customHeight="1">
      <c r="A195" s="753"/>
      <c r="B195" s="829"/>
      <c r="C195" s="759"/>
      <c r="D195" s="753"/>
      <c r="E195" s="902"/>
      <c r="F195" s="745"/>
      <c r="G195" s="735"/>
      <c r="H195" s="735"/>
      <c r="I195" s="65"/>
      <c r="J195" s="738"/>
      <c r="L195" s="739"/>
      <c r="R195" s="745"/>
      <c r="S195" s="955"/>
    </row>
    <row r="196" spans="1:19" ht="9.75" customHeight="1">
      <c r="A196" s="753"/>
      <c r="B196" s="829"/>
      <c r="C196" s="759"/>
      <c r="D196" s="753"/>
      <c r="E196" s="902"/>
      <c r="F196" s="745"/>
      <c r="G196" s="735"/>
      <c r="H196" s="735"/>
      <c r="I196" s="65"/>
      <c r="J196" s="738"/>
      <c r="L196" s="739"/>
      <c r="R196" s="745"/>
      <c r="S196" s="955"/>
    </row>
    <row r="197" spans="1:19" ht="9.75" customHeight="1">
      <c r="A197" s="754"/>
      <c r="B197" s="830"/>
      <c r="C197" s="760"/>
      <c r="D197" s="754"/>
      <c r="E197" s="902"/>
      <c r="F197" s="746"/>
      <c r="G197" s="735"/>
      <c r="H197" s="735"/>
      <c r="I197" s="65"/>
      <c r="J197" s="738"/>
      <c r="L197" s="739"/>
      <c r="R197" s="746"/>
      <c r="S197" s="956"/>
    </row>
    <row r="198" spans="1:19" ht="9.75" customHeight="1">
      <c r="A198" s="766">
        <f>+A193+1</f>
        <v>36</v>
      </c>
      <c r="B198" s="828" t="s">
        <v>2495</v>
      </c>
      <c r="C198" s="758" t="s">
        <v>2496</v>
      </c>
      <c r="D198" s="752" t="s">
        <v>81</v>
      </c>
      <c r="E198" s="902">
        <v>1263.5</v>
      </c>
      <c r="F198" s="744">
        <v>1.9696117042800001</v>
      </c>
      <c r="G198" s="735" t="e">
        <f t="shared" ref="G198" si="148">+L198</f>
        <v>#REF!</v>
      </c>
      <c r="H198" s="735" t="e">
        <f t="shared" ref="H198" si="149">E198*G198</f>
        <v>#REF!</v>
      </c>
      <c r="I198" s="65"/>
      <c r="J198" s="737">
        <f>+F198</f>
        <v>1.9696117042800001</v>
      </c>
      <c r="L198" s="739" t="e">
        <f>J198*$L$3</f>
        <v>#REF!</v>
      </c>
      <c r="R198" s="744">
        <f t="shared" ref="R198" si="150">+F198</f>
        <v>1.9696117042800001</v>
      </c>
      <c r="S198" s="954">
        <f t="shared" ref="S198" si="151">+F198</f>
        <v>1.9696117042800001</v>
      </c>
    </row>
    <row r="199" spans="1:19" ht="9.75" customHeight="1">
      <c r="A199" s="767"/>
      <c r="B199" s="829"/>
      <c r="C199" s="759"/>
      <c r="D199" s="753"/>
      <c r="E199" s="902"/>
      <c r="F199" s="745"/>
      <c r="G199" s="735"/>
      <c r="H199" s="735"/>
      <c r="I199" s="65"/>
      <c r="J199" s="738"/>
      <c r="L199" s="739"/>
      <c r="R199" s="745"/>
      <c r="S199" s="955"/>
    </row>
    <row r="200" spans="1:19" ht="9.75" customHeight="1">
      <c r="A200" s="767"/>
      <c r="B200" s="829"/>
      <c r="C200" s="759"/>
      <c r="D200" s="753"/>
      <c r="E200" s="902"/>
      <c r="F200" s="745"/>
      <c r="G200" s="735"/>
      <c r="H200" s="735"/>
      <c r="I200" s="65"/>
      <c r="J200" s="738"/>
      <c r="L200" s="739"/>
      <c r="R200" s="745"/>
      <c r="S200" s="955"/>
    </row>
    <row r="201" spans="1:19" ht="9.75" customHeight="1">
      <c r="A201" s="767"/>
      <c r="B201" s="829"/>
      <c r="C201" s="759"/>
      <c r="D201" s="753"/>
      <c r="E201" s="902"/>
      <c r="F201" s="745"/>
      <c r="G201" s="735"/>
      <c r="H201" s="735"/>
      <c r="I201" s="65"/>
      <c r="J201" s="738"/>
      <c r="L201" s="739"/>
      <c r="R201" s="745"/>
      <c r="S201" s="955"/>
    </row>
    <row r="202" spans="1:19" ht="9.75" customHeight="1">
      <c r="A202" s="768"/>
      <c r="B202" s="830"/>
      <c r="C202" s="760"/>
      <c r="D202" s="754"/>
      <c r="E202" s="902"/>
      <c r="F202" s="746"/>
      <c r="G202" s="735"/>
      <c r="H202" s="735"/>
      <c r="I202" s="65"/>
      <c r="J202" s="738"/>
      <c r="L202" s="739"/>
      <c r="R202" s="746"/>
      <c r="S202" s="956"/>
    </row>
    <row r="203" spans="1:19" ht="9.75" customHeight="1">
      <c r="A203" s="766">
        <f>+A198+1</f>
        <v>37</v>
      </c>
      <c r="B203" s="828" t="s">
        <v>1951</v>
      </c>
      <c r="C203" s="758" t="s">
        <v>2582</v>
      </c>
      <c r="D203" s="752" t="s">
        <v>81</v>
      </c>
      <c r="E203" s="902">
        <v>2499.1999999999998</v>
      </c>
      <c r="F203" s="744">
        <v>1.9752134672400006</v>
      </c>
      <c r="G203" s="735" t="e">
        <f t="shared" ref="G203" si="152">+L203</f>
        <v>#REF!</v>
      </c>
      <c r="H203" s="735" t="e">
        <f t="shared" ref="H203" si="153">E203*G203</f>
        <v>#REF!</v>
      </c>
      <c r="I203" s="65"/>
      <c r="J203" s="737">
        <f>+F203</f>
        <v>1.9752134672400006</v>
      </c>
      <c r="L203" s="739" t="e">
        <f>J203*$L$3</f>
        <v>#REF!</v>
      </c>
      <c r="R203" s="744">
        <f t="shared" ref="R203" si="154">+F203</f>
        <v>1.9752134672400006</v>
      </c>
      <c r="S203" s="954">
        <f t="shared" ref="S203" si="155">+F203</f>
        <v>1.9752134672400006</v>
      </c>
    </row>
    <row r="204" spans="1:19" ht="9.75" customHeight="1">
      <c r="A204" s="767"/>
      <c r="B204" s="829"/>
      <c r="C204" s="759"/>
      <c r="D204" s="753"/>
      <c r="E204" s="902"/>
      <c r="F204" s="745"/>
      <c r="G204" s="735"/>
      <c r="H204" s="735"/>
      <c r="I204" s="65"/>
      <c r="J204" s="738"/>
      <c r="L204" s="739"/>
      <c r="R204" s="745"/>
      <c r="S204" s="955"/>
    </row>
    <row r="205" spans="1:19" ht="9.75" customHeight="1">
      <c r="A205" s="767"/>
      <c r="B205" s="829"/>
      <c r="C205" s="759"/>
      <c r="D205" s="753"/>
      <c r="E205" s="902"/>
      <c r="F205" s="745"/>
      <c r="G205" s="735"/>
      <c r="H205" s="735"/>
      <c r="I205" s="65"/>
      <c r="J205" s="738"/>
      <c r="L205" s="739"/>
      <c r="R205" s="745"/>
      <c r="S205" s="955"/>
    </row>
    <row r="206" spans="1:19" ht="9.75" customHeight="1">
      <c r="A206" s="767"/>
      <c r="B206" s="829"/>
      <c r="C206" s="759"/>
      <c r="D206" s="753"/>
      <c r="E206" s="902"/>
      <c r="F206" s="745"/>
      <c r="G206" s="735"/>
      <c r="H206" s="735"/>
      <c r="I206" s="65"/>
      <c r="J206" s="738"/>
      <c r="L206" s="739"/>
      <c r="R206" s="745"/>
      <c r="S206" s="955"/>
    </row>
    <row r="207" spans="1:19" ht="9.75" customHeight="1">
      <c r="A207" s="768"/>
      <c r="B207" s="830"/>
      <c r="C207" s="760"/>
      <c r="D207" s="754"/>
      <c r="E207" s="902"/>
      <c r="F207" s="746"/>
      <c r="G207" s="735"/>
      <c r="H207" s="735"/>
      <c r="I207" s="65"/>
      <c r="J207" s="738"/>
      <c r="L207" s="739"/>
      <c r="R207" s="746"/>
      <c r="S207" s="956"/>
    </row>
    <row r="208" spans="1:19" ht="9.75" customHeight="1">
      <c r="A208" s="766">
        <f>+A203+1</f>
        <v>38</v>
      </c>
      <c r="B208" s="828" t="s">
        <v>39</v>
      </c>
      <c r="C208" s="758" t="s">
        <v>41</v>
      </c>
      <c r="D208" s="752" t="s">
        <v>81</v>
      </c>
      <c r="E208" s="902">
        <v>876.5</v>
      </c>
      <c r="F208" s="744">
        <v>1.566194286</v>
      </c>
      <c r="G208" s="735" t="e">
        <f t="shared" ref="G208" si="156">+L208</f>
        <v>#REF!</v>
      </c>
      <c r="H208" s="735" t="e">
        <f t="shared" ref="H208" si="157">E208*G208</f>
        <v>#REF!</v>
      </c>
      <c r="I208" s="65"/>
      <c r="J208" s="737">
        <f>+F208</f>
        <v>1.566194286</v>
      </c>
      <c r="L208" s="739" t="e">
        <f>J208*$L$3</f>
        <v>#REF!</v>
      </c>
      <c r="R208" s="744">
        <f t="shared" ref="R208" si="158">+F208</f>
        <v>1.566194286</v>
      </c>
      <c r="S208" s="954">
        <f t="shared" ref="S208" si="159">+F208</f>
        <v>1.566194286</v>
      </c>
    </row>
    <row r="209" spans="1:19" ht="9.75" customHeight="1">
      <c r="A209" s="767"/>
      <c r="B209" s="829"/>
      <c r="C209" s="759"/>
      <c r="D209" s="753"/>
      <c r="E209" s="902"/>
      <c r="F209" s="745"/>
      <c r="G209" s="735"/>
      <c r="H209" s="735"/>
      <c r="I209" s="65"/>
      <c r="J209" s="738"/>
      <c r="L209" s="739"/>
      <c r="R209" s="745"/>
      <c r="S209" s="955"/>
    </row>
    <row r="210" spans="1:19" ht="9.75" customHeight="1">
      <c r="A210" s="767"/>
      <c r="B210" s="829"/>
      <c r="C210" s="759"/>
      <c r="D210" s="753"/>
      <c r="E210" s="902"/>
      <c r="F210" s="745"/>
      <c r="G210" s="735"/>
      <c r="H210" s="735"/>
      <c r="I210" s="65"/>
      <c r="J210" s="738"/>
      <c r="L210" s="739"/>
      <c r="R210" s="745"/>
      <c r="S210" s="955"/>
    </row>
    <row r="211" spans="1:19" ht="9.75" customHeight="1">
      <c r="A211" s="767"/>
      <c r="B211" s="829"/>
      <c r="C211" s="759"/>
      <c r="D211" s="753"/>
      <c r="E211" s="902"/>
      <c r="F211" s="745"/>
      <c r="G211" s="735"/>
      <c r="H211" s="735"/>
      <c r="I211" s="65"/>
      <c r="J211" s="738"/>
      <c r="L211" s="739"/>
      <c r="R211" s="745"/>
      <c r="S211" s="955"/>
    </row>
    <row r="212" spans="1:19" ht="9.75" customHeight="1">
      <c r="A212" s="768"/>
      <c r="B212" s="830"/>
      <c r="C212" s="760"/>
      <c r="D212" s="754"/>
      <c r="E212" s="902"/>
      <c r="F212" s="746"/>
      <c r="G212" s="735"/>
      <c r="H212" s="735"/>
      <c r="I212" s="65"/>
      <c r="J212" s="738"/>
      <c r="L212" s="739"/>
      <c r="R212" s="746"/>
      <c r="S212" s="956"/>
    </row>
    <row r="213" spans="1:19" ht="9.75" customHeight="1">
      <c r="A213" s="766">
        <f>+A208+1</f>
        <v>39</v>
      </c>
      <c r="B213" s="828" t="s">
        <v>38</v>
      </c>
      <c r="C213" s="758" t="s">
        <v>1963</v>
      </c>
      <c r="D213" s="752" t="s">
        <v>81</v>
      </c>
      <c r="E213" s="902">
        <v>147.1</v>
      </c>
      <c r="F213" s="744">
        <v>8.4187260449999997</v>
      </c>
      <c r="G213" s="735" t="e">
        <f t="shared" ref="G213" si="160">+L213</f>
        <v>#REF!</v>
      </c>
      <c r="H213" s="735" t="e">
        <f t="shared" ref="H213" si="161">E213*G213</f>
        <v>#REF!</v>
      </c>
      <c r="I213" s="65"/>
      <c r="J213" s="737">
        <f>+F213</f>
        <v>8.4187260449999997</v>
      </c>
      <c r="L213" s="739" t="e">
        <f>J213*$L$3</f>
        <v>#REF!</v>
      </c>
      <c r="R213" s="744">
        <f t="shared" ref="R213" si="162">+F213</f>
        <v>8.4187260449999997</v>
      </c>
      <c r="S213" s="954">
        <f t="shared" ref="S213" si="163">+F213</f>
        <v>8.4187260449999997</v>
      </c>
    </row>
    <row r="214" spans="1:19" ht="9.75" customHeight="1">
      <c r="A214" s="767"/>
      <c r="B214" s="829"/>
      <c r="C214" s="759"/>
      <c r="D214" s="753"/>
      <c r="E214" s="902"/>
      <c r="F214" s="745"/>
      <c r="G214" s="735"/>
      <c r="H214" s="735"/>
      <c r="I214" s="65"/>
      <c r="J214" s="738"/>
      <c r="L214" s="739"/>
      <c r="R214" s="745"/>
      <c r="S214" s="955"/>
    </row>
    <row r="215" spans="1:19" ht="9.75" customHeight="1">
      <c r="A215" s="767"/>
      <c r="B215" s="829"/>
      <c r="C215" s="759"/>
      <c r="D215" s="753"/>
      <c r="E215" s="902"/>
      <c r="F215" s="745"/>
      <c r="G215" s="735"/>
      <c r="H215" s="735"/>
      <c r="I215" s="65"/>
      <c r="J215" s="738"/>
      <c r="L215" s="739"/>
      <c r="R215" s="745"/>
      <c r="S215" s="955"/>
    </row>
    <row r="216" spans="1:19" ht="9.75" customHeight="1">
      <c r="A216" s="767"/>
      <c r="B216" s="829"/>
      <c r="C216" s="759"/>
      <c r="D216" s="753"/>
      <c r="E216" s="902"/>
      <c r="F216" s="745"/>
      <c r="G216" s="735"/>
      <c r="H216" s="735"/>
      <c r="I216" s="65"/>
      <c r="J216" s="738"/>
      <c r="L216" s="739"/>
      <c r="R216" s="745"/>
      <c r="S216" s="955"/>
    </row>
    <row r="217" spans="1:19" ht="9.75" customHeight="1">
      <c r="A217" s="768"/>
      <c r="B217" s="830"/>
      <c r="C217" s="760"/>
      <c r="D217" s="754"/>
      <c r="E217" s="902"/>
      <c r="F217" s="746"/>
      <c r="G217" s="735"/>
      <c r="H217" s="735"/>
      <c r="I217" s="65"/>
      <c r="J217" s="738"/>
      <c r="L217" s="739"/>
      <c r="R217" s="746"/>
      <c r="S217" s="956"/>
    </row>
    <row r="218" spans="1:19" ht="9.75" customHeight="1">
      <c r="A218" s="766">
        <f>+A213+1</f>
        <v>40</v>
      </c>
      <c r="B218" s="828" t="s">
        <v>4</v>
      </c>
      <c r="C218" s="907" t="s">
        <v>1972</v>
      </c>
      <c r="D218" s="752" t="s">
        <v>81</v>
      </c>
      <c r="E218" s="900">
        <v>37</v>
      </c>
      <c r="F218" s="744">
        <v>12.751120155150002</v>
      </c>
      <c r="G218" s="735" t="e">
        <f t="shared" ref="G218" si="164">+L218</f>
        <v>#REF!</v>
      </c>
      <c r="H218" s="735" t="e">
        <f t="shared" ref="H218" si="165">E218*G218</f>
        <v>#REF!</v>
      </c>
      <c r="I218" s="65"/>
      <c r="J218" s="737">
        <f>+F218</f>
        <v>12.751120155150002</v>
      </c>
      <c r="L218" s="739" t="e">
        <f>J218*$L$3</f>
        <v>#REF!</v>
      </c>
      <c r="R218" s="744">
        <f t="shared" ref="R218" si="166">+F218</f>
        <v>12.751120155150002</v>
      </c>
      <c r="S218" s="954">
        <f t="shared" ref="S218" si="167">+F218</f>
        <v>12.751120155150002</v>
      </c>
    </row>
    <row r="219" spans="1:19" ht="9.75" customHeight="1">
      <c r="A219" s="767"/>
      <c r="B219" s="829"/>
      <c r="C219" s="908"/>
      <c r="D219" s="753"/>
      <c r="E219" s="900"/>
      <c r="F219" s="745"/>
      <c r="G219" s="735"/>
      <c r="H219" s="735"/>
      <c r="I219" s="65"/>
      <c r="J219" s="738"/>
      <c r="L219" s="739"/>
      <c r="R219" s="745"/>
      <c r="S219" s="955"/>
    </row>
    <row r="220" spans="1:19" ht="9.75" customHeight="1">
      <c r="A220" s="767"/>
      <c r="B220" s="829"/>
      <c r="C220" s="908"/>
      <c r="D220" s="753"/>
      <c r="E220" s="900"/>
      <c r="F220" s="745"/>
      <c r="G220" s="735"/>
      <c r="H220" s="735"/>
      <c r="I220" s="65"/>
      <c r="J220" s="738"/>
      <c r="L220" s="739"/>
      <c r="R220" s="745"/>
      <c r="S220" s="955"/>
    </row>
    <row r="221" spans="1:19" ht="9.75" customHeight="1">
      <c r="A221" s="767"/>
      <c r="B221" s="829"/>
      <c r="C221" s="908"/>
      <c r="D221" s="753"/>
      <c r="E221" s="900"/>
      <c r="F221" s="745"/>
      <c r="G221" s="735"/>
      <c r="H221" s="735"/>
      <c r="I221" s="65"/>
      <c r="J221" s="738"/>
      <c r="L221" s="739"/>
      <c r="R221" s="745"/>
      <c r="S221" s="955"/>
    </row>
    <row r="222" spans="1:19" ht="9.75" customHeight="1">
      <c r="A222" s="768"/>
      <c r="B222" s="830"/>
      <c r="C222" s="909"/>
      <c r="D222" s="754"/>
      <c r="E222" s="900"/>
      <c r="F222" s="746"/>
      <c r="G222" s="735"/>
      <c r="H222" s="735"/>
      <c r="I222" s="65"/>
      <c r="J222" s="738"/>
      <c r="L222" s="739"/>
      <c r="R222" s="746"/>
      <c r="S222" s="956"/>
    </row>
    <row r="223" spans="1:19" ht="9.75" customHeight="1">
      <c r="A223" s="766">
        <f>+A218+1</f>
        <v>41</v>
      </c>
      <c r="B223" s="828" t="s">
        <v>83</v>
      </c>
      <c r="C223" s="758" t="s">
        <v>84</v>
      </c>
      <c r="D223" s="752" t="s">
        <v>81</v>
      </c>
      <c r="E223" s="902">
        <v>1059.7</v>
      </c>
      <c r="F223" s="744">
        <v>1.2543056077000001</v>
      </c>
      <c r="G223" s="735" t="e">
        <f t="shared" ref="G223" si="168">+L223</f>
        <v>#REF!</v>
      </c>
      <c r="H223" s="735" t="e">
        <f t="shared" ref="H223" si="169">E223*G223</f>
        <v>#REF!</v>
      </c>
      <c r="I223" s="65"/>
      <c r="J223" s="737">
        <f>+F223</f>
        <v>1.2543056077000001</v>
      </c>
      <c r="L223" s="739" t="e">
        <f>J223*$L$3</f>
        <v>#REF!</v>
      </c>
      <c r="R223" s="744">
        <f t="shared" ref="R223" si="170">+F223</f>
        <v>1.2543056077000001</v>
      </c>
      <c r="S223" s="954">
        <f t="shared" ref="S223" si="171">+F223</f>
        <v>1.2543056077000001</v>
      </c>
    </row>
    <row r="224" spans="1:19" ht="9.75" customHeight="1">
      <c r="A224" s="767"/>
      <c r="B224" s="829"/>
      <c r="C224" s="759"/>
      <c r="D224" s="753"/>
      <c r="E224" s="902"/>
      <c r="F224" s="745"/>
      <c r="G224" s="735"/>
      <c r="H224" s="735"/>
      <c r="I224" s="65"/>
      <c r="J224" s="738"/>
      <c r="L224" s="739"/>
      <c r="R224" s="745"/>
      <c r="S224" s="955"/>
    </row>
    <row r="225" spans="1:19" ht="9.75" customHeight="1">
      <c r="A225" s="767"/>
      <c r="B225" s="829"/>
      <c r="C225" s="759"/>
      <c r="D225" s="753"/>
      <c r="E225" s="902"/>
      <c r="F225" s="745"/>
      <c r="G225" s="735"/>
      <c r="H225" s="735"/>
      <c r="I225" s="65"/>
      <c r="J225" s="738"/>
      <c r="L225" s="739"/>
      <c r="R225" s="745"/>
      <c r="S225" s="955"/>
    </row>
    <row r="226" spans="1:19" ht="9.75" customHeight="1">
      <c r="A226" s="767"/>
      <c r="B226" s="829"/>
      <c r="C226" s="759"/>
      <c r="D226" s="753"/>
      <c r="E226" s="902"/>
      <c r="F226" s="745"/>
      <c r="G226" s="735"/>
      <c r="H226" s="735"/>
      <c r="I226" s="65"/>
      <c r="J226" s="738"/>
      <c r="L226" s="739"/>
      <c r="R226" s="745"/>
      <c r="S226" s="955"/>
    </row>
    <row r="227" spans="1:19" ht="9.75" customHeight="1">
      <c r="A227" s="768"/>
      <c r="B227" s="830"/>
      <c r="C227" s="760"/>
      <c r="D227" s="754"/>
      <c r="E227" s="902"/>
      <c r="F227" s="746"/>
      <c r="G227" s="735"/>
      <c r="H227" s="735"/>
      <c r="I227" s="65"/>
      <c r="J227" s="738"/>
      <c r="L227" s="739"/>
      <c r="R227" s="746"/>
      <c r="S227" s="956"/>
    </row>
    <row r="228" spans="1:19" ht="9.75" customHeight="1">
      <c r="A228" s="766">
        <f>+A223+1</f>
        <v>42</v>
      </c>
      <c r="B228" s="828" t="s">
        <v>2499</v>
      </c>
      <c r="C228" s="758" t="s">
        <v>2498</v>
      </c>
      <c r="D228" s="752" t="s">
        <v>81</v>
      </c>
      <c r="E228" s="902">
        <v>816.6</v>
      </c>
      <c r="F228" s="744">
        <v>5.0947116380000006</v>
      </c>
      <c r="G228" s="735" t="e">
        <f t="shared" ref="G228" si="172">+L228</f>
        <v>#REF!</v>
      </c>
      <c r="H228" s="735" t="e">
        <f t="shared" ref="H228" si="173">E228*G228</f>
        <v>#REF!</v>
      </c>
      <c r="I228" s="65"/>
      <c r="J228" s="737">
        <f>+F228</f>
        <v>5.0947116380000006</v>
      </c>
      <c r="L228" s="739" t="e">
        <f>J228*$L$3</f>
        <v>#REF!</v>
      </c>
      <c r="R228" s="744">
        <f>+F228-S228</f>
        <v>0</v>
      </c>
      <c r="S228" s="954">
        <f t="shared" ref="S228" si="174">+F228</f>
        <v>5.0947116380000006</v>
      </c>
    </row>
    <row r="229" spans="1:19" ht="9.75" customHeight="1">
      <c r="A229" s="767"/>
      <c r="B229" s="829"/>
      <c r="C229" s="759"/>
      <c r="D229" s="753"/>
      <c r="E229" s="902"/>
      <c r="F229" s="745"/>
      <c r="G229" s="735"/>
      <c r="H229" s="735"/>
      <c r="I229" s="65"/>
      <c r="J229" s="738"/>
      <c r="L229" s="739"/>
      <c r="R229" s="745"/>
      <c r="S229" s="955"/>
    </row>
    <row r="230" spans="1:19" ht="9.75" customHeight="1">
      <c r="A230" s="767"/>
      <c r="B230" s="829"/>
      <c r="C230" s="759"/>
      <c r="D230" s="753"/>
      <c r="E230" s="902"/>
      <c r="F230" s="745"/>
      <c r="G230" s="735"/>
      <c r="H230" s="735"/>
      <c r="I230" s="65"/>
      <c r="J230" s="738"/>
      <c r="L230" s="739"/>
      <c r="R230" s="745"/>
      <c r="S230" s="955"/>
    </row>
    <row r="231" spans="1:19" ht="9.75" customHeight="1">
      <c r="A231" s="767"/>
      <c r="B231" s="829"/>
      <c r="C231" s="759"/>
      <c r="D231" s="753"/>
      <c r="E231" s="902"/>
      <c r="F231" s="745"/>
      <c r="G231" s="735"/>
      <c r="H231" s="735"/>
      <c r="I231" s="65"/>
      <c r="J231" s="738"/>
      <c r="L231" s="739"/>
      <c r="R231" s="745"/>
      <c r="S231" s="955"/>
    </row>
    <row r="232" spans="1:19" ht="9.75" customHeight="1">
      <c r="A232" s="768"/>
      <c r="B232" s="830"/>
      <c r="C232" s="760"/>
      <c r="D232" s="754"/>
      <c r="E232" s="902"/>
      <c r="F232" s="746"/>
      <c r="G232" s="735"/>
      <c r="H232" s="735"/>
      <c r="I232" s="65"/>
      <c r="J232" s="738"/>
      <c r="L232" s="739"/>
      <c r="R232" s="746"/>
      <c r="S232" s="956"/>
    </row>
    <row r="233" spans="1:19" ht="9.75" customHeight="1">
      <c r="A233" s="766">
        <f>+A228+1</f>
        <v>43</v>
      </c>
      <c r="B233" s="828" t="s">
        <v>45</v>
      </c>
      <c r="C233" s="758" t="s">
        <v>2931</v>
      </c>
      <c r="D233" s="752" t="s">
        <v>81</v>
      </c>
      <c r="E233" s="902">
        <v>345.1</v>
      </c>
      <c r="F233" s="744">
        <v>8.3321330910000011</v>
      </c>
      <c r="G233" s="735" t="e">
        <f t="shared" ref="G233" si="175">+L233</f>
        <v>#REF!</v>
      </c>
      <c r="H233" s="735" t="e">
        <f t="shared" ref="H233" si="176">E233*G233</f>
        <v>#REF!</v>
      </c>
      <c r="I233" s="65"/>
      <c r="J233" s="737">
        <f>+F233</f>
        <v>8.3321330910000011</v>
      </c>
      <c r="L233" s="739" t="e">
        <f>J233*$L$3</f>
        <v>#REF!</v>
      </c>
      <c r="R233" s="744">
        <f t="shared" ref="R233" si="177">+F233</f>
        <v>8.3321330910000011</v>
      </c>
      <c r="S233" s="954">
        <f t="shared" ref="S233" si="178">+F233</f>
        <v>8.3321330910000011</v>
      </c>
    </row>
    <row r="234" spans="1:19" ht="9.75" customHeight="1">
      <c r="A234" s="767"/>
      <c r="B234" s="829"/>
      <c r="C234" s="759"/>
      <c r="D234" s="753"/>
      <c r="E234" s="902"/>
      <c r="F234" s="745"/>
      <c r="G234" s="735"/>
      <c r="H234" s="735"/>
      <c r="I234" s="65"/>
      <c r="J234" s="738"/>
      <c r="L234" s="739"/>
      <c r="R234" s="745"/>
      <c r="S234" s="955"/>
    </row>
    <row r="235" spans="1:19" ht="9.75" customHeight="1">
      <c r="A235" s="767"/>
      <c r="B235" s="829"/>
      <c r="C235" s="759"/>
      <c r="D235" s="753"/>
      <c r="E235" s="902"/>
      <c r="F235" s="745"/>
      <c r="G235" s="735"/>
      <c r="H235" s="735"/>
      <c r="I235" s="65"/>
      <c r="J235" s="738"/>
      <c r="L235" s="739"/>
      <c r="R235" s="745"/>
      <c r="S235" s="955"/>
    </row>
    <row r="236" spans="1:19" ht="9.75" customHeight="1">
      <c r="A236" s="767"/>
      <c r="B236" s="829"/>
      <c r="C236" s="759"/>
      <c r="D236" s="753"/>
      <c r="E236" s="902"/>
      <c r="F236" s="745"/>
      <c r="G236" s="735"/>
      <c r="H236" s="735"/>
      <c r="I236" s="65"/>
      <c r="J236" s="738"/>
      <c r="L236" s="739"/>
      <c r="R236" s="745"/>
      <c r="S236" s="955"/>
    </row>
    <row r="237" spans="1:19" ht="9.75" customHeight="1">
      <c r="A237" s="768"/>
      <c r="B237" s="830"/>
      <c r="C237" s="760"/>
      <c r="D237" s="754"/>
      <c r="E237" s="902"/>
      <c r="F237" s="746"/>
      <c r="G237" s="735"/>
      <c r="H237" s="735"/>
      <c r="I237" s="65"/>
      <c r="J237" s="738"/>
      <c r="L237" s="739"/>
      <c r="R237" s="746"/>
      <c r="S237" s="956"/>
    </row>
    <row r="238" spans="1:19" ht="9.75" customHeight="1">
      <c r="A238" s="766">
        <f t="shared" ref="A238" si="179">+A233+1</f>
        <v>44</v>
      </c>
      <c r="B238" s="883" t="s">
        <v>47</v>
      </c>
      <c r="C238" s="886" t="s">
        <v>2506</v>
      </c>
      <c r="D238" s="903" t="s">
        <v>81</v>
      </c>
      <c r="E238" s="906">
        <v>295</v>
      </c>
      <c r="F238" s="744">
        <v>9.8051756475000005</v>
      </c>
      <c r="G238" s="735" t="e">
        <f t="shared" ref="G238" si="180">+L238</f>
        <v>#REF!</v>
      </c>
      <c r="H238" s="735" t="e">
        <f t="shared" ref="H238" si="181">E238*G238</f>
        <v>#REF!</v>
      </c>
      <c r="I238" s="65"/>
      <c r="J238" s="737">
        <f>+F238</f>
        <v>9.8051756475000005</v>
      </c>
      <c r="L238" s="739" t="e">
        <f>J238*$L$3</f>
        <v>#REF!</v>
      </c>
      <c r="R238" s="744">
        <f t="shared" ref="R238" si="182">+F238</f>
        <v>9.8051756475000005</v>
      </c>
      <c r="S238" s="954">
        <f t="shared" ref="S238" si="183">+F238</f>
        <v>9.8051756475000005</v>
      </c>
    </row>
    <row r="239" spans="1:19" ht="9.75" customHeight="1">
      <c r="A239" s="767"/>
      <c r="B239" s="884"/>
      <c r="C239" s="887"/>
      <c r="D239" s="904"/>
      <c r="E239" s="906"/>
      <c r="F239" s="745"/>
      <c r="G239" s="735"/>
      <c r="H239" s="735"/>
      <c r="I239" s="65"/>
      <c r="J239" s="738"/>
      <c r="L239" s="739"/>
      <c r="R239" s="745"/>
      <c r="S239" s="955"/>
    </row>
    <row r="240" spans="1:19" ht="9.75" customHeight="1">
      <c r="A240" s="767"/>
      <c r="B240" s="884"/>
      <c r="C240" s="887"/>
      <c r="D240" s="904"/>
      <c r="E240" s="906"/>
      <c r="F240" s="745"/>
      <c r="G240" s="735"/>
      <c r="H240" s="735"/>
      <c r="I240" s="65"/>
      <c r="J240" s="738"/>
      <c r="L240" s="739"/>
      <c r="R240" s="745"/>
      <c r="S240" s="955"/>
    </row>
    <row r="241" spans="1:19" ht="9.75" customHeight="1">
      <c r="A241" s="767"/>
      <c r="B241" s="884"/>
      <c r="C241" s="887"/>
      <c r="D241" s="904"/>
      <c r="E241" s="906"/>
      <c r="F241" s="745"/>
      <c r="G241" s="735"/>
      <c r="H241" s="735"/>
      <c r="I241" s="65"/>
      <c r="J241" s="738"/>
      <c r="L241" s="739"/>
      <c r="R241" s="745"/>
      <c r="S241" s="955"/>
    </row>
    <row r="242" spans="1:19" ht="9.75" customHeight="1">
      <c r="A242" s="768"/>
      <c r="B242" s="885"/>
      <c r="C242" s="888"/>
      <c r="D242" s="905"/>
      <c r="E242" s="906"/>
      <c r="F242" s="746"/>
      <c r="G242" s="735"/>
      <c r="H242" s="735"/>
      <c r="I242" s="65"/>
      <c r="J242" s="738"/>
      <c r="L242" s="739"/>
      <c r="R242" s="746"/>
      <c r="S242" s="956"/>
    </row>
    <row r="243" spans="1:19" ht="9.75" customHeight="1">
      <c r="A243" s="766">
        <f t="shared" ref="A243" si="184">+A238+1</f>
        <v>45</v>
      </c>
      <c r="B243" s="883" t="s">
        <v>2293</v>
      </c>
      <c r="C243" s="886" t="s">
        <v>2500</v>
      </c>
      <c r="D243" s="903" t="s">
        <v>81</v>
      </c>
      <c r="E243" s="906">
        <v>646.20000000000005</v>
      </c>
      <c r="F243" s="744">
        <v>12.47459383</v>
      </c>
      <c r="G243" s="735" t="e">
        <f t="shared" ref="G243" si="185">+L243</f>
        <v>#REF!</v>
      </c>
      <c r="H243" s="735" t="e">
        <f t="shared" ref="H243" si="186">E243*G243</f>
        <v>#REF!</v>
      </c>
      <c r="I243" s="65"/>
      <c r="J243" s="737">
        <f>+F243</f>
        <v>12.47459383</v>
      </c>
      <c r="L243" s="739" t="e">
        <f>J243*$L$3</f>
        <v>#REF!</v>
      </c>
      <c r="R243" s="744">
        <f t="shared" ref="R243" si="187">+F243</f>
        <v>12.47459383</v>
      </c>
      <c r="S243" s="954">
        <f t="shared" ref="S243" si="188">+F243</f>
        <v>12.47459383</v>
      </c>
    </row>
    <row r="244" spans="1:19" ht="9.75" customHeight="1">
      <c r="A244" s="767"/>
      <c r="B244" s="884"/>
      <c r="C244" s="887"/>
      <c r="D244" s="904"/>
      <c r="E244" s="906"/>
      <c r="F244" s="745"/>
      <c r="G244" s="735"/>
      <c r="H244" s="735"/>
      <c r="I244" s="65"/>
      <c r="J244" s="738"/>
      <c r="L244" s="739"/>
      <c r="R244" s="745"/>
      <c r="S244" s="955"/>
    </row>
    <row r="245" spans="1:19" ht="9.75" customHeight="1">
      <c r="A245" s="767"/>
      <c r="B245" s="884"/>
      <c r="C245" s="887"/>
      <c r="D245" s="904"/>
      <c r="E245" s="906"/>
      <c r="F245" s="745"/>
      <c r="G245" s="735"/>
      <c r="H245" s="735"/>
      <c r="I245" s="65"/>
      <c r="J245" s="738"/>
      <c r="L245" s="739"/>
      <c r="R245" s="745"/>
      <c r="S245" s="955"/>
    </row>
    <row r="246" spans="1:19" ht="9.75" customHeight="1">
      <c r="A246" s="767"/>
      <c r="B246" s="884"/>
      <c r="C246" s="887"/>
      <c r="D246" s="904"/>
      <c r="E246" s="906"/>
      <c r="F246" s="745"/>
      <c r="G246" s="735"/>
      <c r="H246" s="735"/>
      <c r="I246" s="65"/>
      <c r="J246" s="738"/>
      <c r="L246" s="739"/>
      <c r="R246" s="745"/>
      <c r="S246" s="955"/>
    </row>
    <row r="247" spans="1:19" ht="9.75" customHeight="1">
      <c r="A247" s="768"/>
      <c r="B247" s="885"/>
      <c r="C247" s="888"/>
      <c r="D247" s="905"/>
      <c r="E247" s="906"/>
      <c r="F247" s="746"/>
      <c r="G247" s="735"/>
      <c r="H247" s="735"/>
      <c r="I247" s="65"/>
      <c r="J247" s="738"/>
      <c r="L247" s="739"/>
      <c r="R247" s="746"/>
      <c r="S247" s="956"/>
    </row>
    <row r="248" spans="1:19" ht="9.75" customHeight="1">
      <c r="A248" s="766">
        <f t="shared" ref="A248" si="189">+A243+1</f>
        <v>46</v>
      </c>
      <c r="B248" s="883" t="s">
        <v>2293</v>
      </c>
      <c r="C248" s="886" t="s">
        <v>2502</v>
      </c>
      <c r="D248" s="903" t="s">
        <v>81</v>
      </c>
      <c r="E248" s="906">
        <v>170.7</v>
      </c>
      <c r="F248" s="744">
        <v>17.311229830000002</v>
      </c>
      <c r="G248" s="735" t="e">
        <f t="shared" ref="G248" si="190">+L248</f>
        <v>#REF!</v>
      </c>
      <c r="H248" s="735" t="e">
        <f t="shared" ref="H248" si="191">E248*G248</f>
        <v>#REF!</v>
      </c>
      <c r="I248" s="65"/>
      <c r="J248" s="737">
        <f>+F248</f>
        <v>17.311229830000002</v>
      </c>
      <c r="L248" s="739" t="e">
        <f>J248*$L$3</f>
        <v>#REF!</v>
      </c>
      <c r="R248" s="744">
        <f t="shared" ref="R248" si="192">+F248</f>
        <v>17.311229830000002</v>
      </c>
      <c r="S248" s="954">
        <f t="shared" ref="S248" si="193">+F248</f>
        <v>17.311229830000002</v>
      </c>
    </row>
    <row r="249" spans="1:19" ht="9.75" customHeight="1">
      <c r="A249" s="767"/>
      <c r="B249" s="884"/>
      <c r="C249" s="887"/>
      <c r="D249" s="904"/>
      <c r="E249" s="906"/>
      <c r="F249" s="745"/>
      <c r="G249" s="735"/>
      <c r="H249" s="735"/>
      <c r="I249" s="65"/>
      <c r="J249" s="738"/>
      <c r="L249" s="739"/>
      <c r="R249" s="745"/>
      <c r="S249" s="955"/>
    </row>
    <row r="250" spans="1:19" ht="9.75" customHeight="1">
      <c r="A250" s="767"/>
      <c r="B250" s="884"/>
      <c r="C250" s="887"/>
      <c r="D250" s="904"/>
      <c r="E250" s="906"/>
      <c r="F250" s="745"/>
      <c r="G250" s="735"/>
      <c r="H250" s="735"/>
      <c r="I250" s="65"/>
      <c r="J250" s="738"/>
      <c r="L250" s="739"/>
      <c r="R250" s="745"/>
      <c r="S250" s="955"/>
    </row>
    <row r="251" spans="1:19" ht="9.75" customHeight="1">
      <c r="A251" s="767"/>
      <c r="B251" s="884"/>
      <c r="C251" s="887"/>
      <c r="D251" s="904"/>
      <c r="E251" s="906"/>
      <c r="F251" s="745"/>
      <c r="G251" s="735"/>
      <c r="H251" s="735"/>
      <c r="I251" s="65"/>
      <c r="J251" s="738"/>
      <c r="L251" s="739"/>
      <c r="R251" s="745"/>
      <c r="S251" s="955"/>
    </row>
    <row r="252" spans="1:19" ht="9.75" customHeight="1">
      <c r="A252" s="768"/>
      <c r="B252" s="885"/>
      <c r="C252" s="888"/>
      <c r="D252" s="905"/>
      <c r="E252" s="906"/>
      <c r="F252" s="746"/>
      <c r="G252" s="735"/>
      <c r="H252" s="735"/>
      <c r="I252" s="65"/>
      <c r="J252" s="738"/>
      <c r="L252" s="739"/>
      <c r="R252" s="746"/>
      <c r="S252" s="956"/>
    </row>
    <row r="253" spans="1:19" ht="9.75" customHeight="1">
      <c r="A253" s="766">
        <f t="shared" ref="A253" si="194">+A248+1</f>
        <v>47</v>
      </c>
      <c r="B253" s="828" t="s">
        <v>2503</v>
      </c>
      <c r="C253" s="758" t="s">
        <v>2504</v>
      </c>
      <c r="D253" s="752" t="s">
        <v>16</v>
      </c>
      <c r="E253" s="902">
        <v>648.6</v>
      </c>
      <c r="F253" s="744">
        <v>1.4273565700000002</v>
      </c>
      <c r="G253" s="735" t="e">
        <f t="shared" ref="G253" si="195">+L253</f>
        <v>#REF!</v>
      </c>
      <c r="H253" s="735" t="e">
        <f t="shared" ref="H253" si="196">E253*G253</f>
        <v>#REF!</v>
      </c>
      <c r="I253" s="65"/>
      <c r="J253" s="737">
        <f>+F253</f>
        <v>1.4273565700000002</v>
      </c>
      <c r="L253" s="739" t="e">
        <f>J253*$L$3</f>
        <v>#REF!</v>
      </c>
      <c r="R253" s="744">
        <f t="shared" ref="R253" si="197">+F253</f>
        <v>1.4273565700000002</v>
      </c>
      <c r="S253" s="954">
        <f t="shared" ref="S253" si="198">+F253</f>
        <v>1.4273565700000002</v>
      </c>
    </row>
    <row r="254" spans="1:19" ht="9.75" customHeight="1">
      <c r="A254" s="767"/>
      <c r="B254" s="829"/>
      <c r="C254" s="759"/>
      <c r="D254" s="753"/>
      <c r="E254" s="902"/>
      <c r="F254" s="745"/>
      <c r="G254" s="735"/>
      <c r="H254" s="735"/>
      <c r="I254" s="65"/>
      <c r="J254" s="738"/>
      <c r="L254" s="739"/>
      <c r="R254" s="745"/>
      <c r="S254" s="955"/>
    </row>
    <row r="255" spans="1:19" ht="9.75" customHeight="1">
      <c r="A255" s="767"/>
      <c r="B255" s="829"/>
      <c r="C255" s="759"/>
      <c r="D255" s="753"/>
      <c r="E255" s="902"/>
      <c r="F255" s="745"/>
      <c r="G255" s="735"/>
      <c r="H255" s="735"/>
      <c r="I255" s="65"/>
      <c r="J255" s="738"/>
      <c r="L255" s="739"/>
      <c r="R255" s="745"/>
      <c r="S255" s="955"/>
    </row>
    <row r="256" spans="1:19" ht="9.75" customHeight="1">
      <c r="A256" s="767"/>
      <c r="B256" s="829"/>
      <c r="C256" s="759"/>
      <c r="D256" s="753"/>
      <c r="E256" s="902"/>
      <c r="F256" s="745"/>
      <c r="G256" s="735"/>
      <c r="H256" s="735"/>
      <c r="I256" s="65"/>
      <c r="J256" s="738"/>
      <c r="L256" s="739"/>
      <c r="R256" s="745"/>
      <c r="S256" s="955"/>
    </row>
    <row r="257" spans="1:19" ht="9.75" customHeight="1">
      <c r="A257" s="768"/>
      <c r="B257" s="830"/>
      <c r="C257" s="760"/>
      <c r="D257" s="754"/>
      <c r="E257" s="902"/>
      <c r="F257" s="746"/>
      <c r="G257" s="735"/>
      <c r="H257" s="735"/>
      <c r="I257" s="65"/>
      <c r="J257" s="738"/>
      <c r="L257" s="739"/>
      <c r="R257" s="746"/>
      <c r="S257" s="956"/>
    </row>
    <row r="258" spans="1:19" ht="9.75" customHeight="1">
      <c r="A258" s="766">
        <f>+A253+1</f>
        <v>48</v>
      </c>
      <c r="B258" s="816" t="s">
        <v>5</v>
      </c>
      <c r="C258" s="758" t="s">
        <v>2507</v>
      </c>
      <c r="D258" s="752" t="s">
        <v>1958</v>
      </c>
      <c r="E258" s="901">
        <v>25</v>
      </c>
      <c r="F258" s="744">
        <v>33.35070778</v>
      </c>
      <c r="G258" s="735" t="e">
        <f t="shared" ref="G258" si="199">+L258</f>
        <v>#REF!</v>
      </c>
      <c r="H258" s="735" t="e">
        <f t="shared" ref="H258" si="200">E258*G258</f>
        <v>#REF!</v>
      </c>
      <c r="I258" s="65"/>
      <c r="J258" s="737">
        <f>+F258</f>
        <v>33.35070778</v>
      </c>
      <c r="L258" s="739" t="e">
        <f>J258*$L$3</f>
        <v>#REF!</v>
      </c>
      <c r="R258" s="19">
        <v>529.16999999999996</v>
      </c>
      <c r="S258" s="954">
        <f t="shared" ref="S258" si="201">+F258</f>
        <v>33.35070778</v>
      </c>
    </row>
    <row r="259" spans="1:19" ht="9.75" customHeight="1">
      <c r="A259" s="767"/>
      <c r="B259" s="817"/>
      <c r="C259" s="759"/>
      <c r="D259" s="753"/>
      <c r="E259" s="901"/>
      <c r="F259" s="745"/>
      <c r="G259" s="735"/>
      <c r="H259" s="735"/>
      <c r="I259" s="65"/>
      <c r="J259" s="738"/>
      <c r="L259" s="739"/>
      <c r="R259" s="19"/>
      <c r="S259" s="955"/>
    </row>
    <row r="260" spans="1:19" ht="9.75" customHeight="1">
      <c r="A260" s="767"/>
      <c r="B260" s="817"/>
      <c r="C260" s="759"/>
      <c r="D260" s="753"/>
      <c r="E260" s="901"/>
      <c r="F260" s="745"/>
      <c r="G260" s="735"/>
      <c r="H260" s="735"/>
      <c r="I260" s="65"/>
      <c r="J260" s="738"/>
      <c r="L260" s="739"/>
      <c r="R260" s="19"/>
      <c r="S260" s="955"/>
    </row>
    <row r="261" spans="1:19" ht="9.75" customHeight="1">
      <c r="A261" s="767"/>
      <c r="B261" s="817"/>
      <c r="C261" s="759"/>
      <c r="D261" s="753"/>
      <c r="E261" s="901"/>
      <c r="F261" s="745"/>
      <c r="G261" s="735"/>
      <c r="H261" s="735"/>
      <c r="I261" s="65"/>
      <c r="J261" s="738"/>
      <c r="L261" s="739"/>
      <c r="R261" s="19"/>
      <c r="S261" s="955"/>
    </row>
    <row r="262" spans="1:19" ht="9.75" customHeight="1">
      <c r="A262" s="768"/>
      <c r="B262" s="818"/>
      <c r="C262" s="760"/>
      <c r="D262" s="754"/>
      <c r="E262" s="901"/>
      <c r="F262" s="746"/>
      <c r="G262" s="735"/>
      <c r="H262" s="735"/>
      <c r="I262" s="65"/>
      <c r="J262" s="738"/>
      <c r="L262" s="739"/>
      <c r="R262" s="19"/>
      <c r="S262" s="956"/>
    </row>
    <row r="263" spans="1:19" ht="9.75" customHeight="1">
      <c r="A263" s="766">
        <f>+A258+1</f>
        <v>49</v>
      </c>
      <c r="B263" s="891" t="s">
        <v>1967</v>
      </c>
      <c r="C263" s="894" t="s">
        <v>1968</v>
      </c>
      <c r="D263" s="897" t="s">
        <v>1969</v>
      </c>
      <c r="E263" s="900">
        <v>54.62</v>
      </c>
      <c r="F263" s="744">
        <v>14.085636640000001</v>
      </c>
      <c r="G263" s="735" t="e">
        <f t="shared" ref="G263" si="202">+L263</f>
        <v>#REF!</v>
      </c>
      <c r="H263" s="735" t="e">
        <f t="shared" ref="H263" si="203">E263*G263</f>
        <v>#REF!</v>
      </c>
      <c r="I263" s="65"/>
      <c r="J263" s="737">
        <f>+F263</f>
        <v>14.085636640000001</v>
      </c>
      <c r="L263" s="739" t="e">
        <f>J263*$L$3</f>
        <v>#REF!</v>
      </c>
      <c r="R263" s="166">
        <v>4.92</v>
      </c>
      <c r="S263" s="954">
        <f t="shared" ref="S263" si="204">+F263</f>
        <v>14.085636640000001</v>
      </c>
    </row>
    <row r="264" spans="1:19" ht="9.75" customHeight="1">
      <c r="A264" s="767"/>
      <c r="B264" s="892"/>
      <c r="C264" s="895"/>
      <c r="D264" s="898"/>
      <c r="E264" s="900"/>
      <c r="F264" s="745"/>
      <c r="G264" s="735"/>
      <c r="H264" s="735"/>
      <c r="I264" s="65"/>
      <c r="J264" s="738"/>
      <c r="L264" s="739"/>
      <c r="R264" s="166"/>
      <c r="S264" s="955"/>
    </row>
    <row r="265" spans="1:19" ht="9.75" customHeight="1">
      <c r="A265" s="767"/>
      <c r="B265" s="892"/>
      <c r="C265" s="895"/>
      <c r="D265" s="898"/>
      <c r="E265" s="900"/>
      <c r="F265" s="745"/>
      <c r="G265" s="735"/>
      <c r="H265" s="735"/>
      <c r="I265" s="65"/>
      <c r="J265" s="738"/>
      <c r="L265" s="739"/>
      <c r="R265" s="166"/>
      <c r="S265" s="955"/>
    </row>
    <row r="266" spans="1:19" ht="9.75" customHeight="1">
      <c r="A266" s="767"/>
      <c r="B266" s="892"/>
      <c r="C266" s="895"/>
      <c r="D266" s="898"/>
      <c r="E266" s="900"/>
      <c r="F266" s="745"/>
      <c r="G266" s="735"/>
      <c r="H266" s="735"/>
      <c r="I266" s="65"/>
      <c r="J266" s="738"/>
      <c r="L266" s="739"/>
      <c r="R266" s="166"/>
      <c r="S266" s="955"/>
    </row>
    <row r="267" spans="1:19" ht="9.75" customHeight="1">
      <c r="A267" s="768"/>
      <c r="B267" s="893"/>
      <c r="C267" s="896"/>
      <c r="D267" s="899"/>
      <c r="E267" s="900"/>
      <c r="F267" s="746"/>
      <c r="G267" s="735"/>
      <c r="H267" s="735"/>
      <c r="I267" s="65"/>
      <c r="J267" s="738"/>
      <c r="L267" s="739"/>
      <c r="R267" s="166"/>
      <c r="S267" s="956"/>
    </row>
    <row r="268" spans="1:19" ht="9.75" customHeight="1">
      <c r="A268" s="766">
        <f>+A263+1</f>
        <v>50</v>
      </c>
      <c r="B268" s="828" t="s">
        <v>3</v>
      </c>
      <c r="C268" s="758" t="s">
        <v>2563</v>
      </c>
      <c r="D268" s="766" t="s">
        <v>19</v>
      </c>
      <c r="E268" s="890">
        <v>8.5350000000000001</v>
      </c>
      <c r="F268" s="744">
        <v>41.668252759424</v>
      </c>
      <c r="G268" s="735" t="e">
        <f t="shared" ref="G268" si="205">+L268</f>
        <v>#REF!</v>
      </c>
      <c r="H268" s="735" t="e">
        <f t="shared" ref="H268" si="206">E268*G268</f>
        <v>#REF!</v>
      </c>
      <c r="I268" s="65"/>
      <c r="J268" s="737">
        <f>+F268</f>
        <v>41.668252759424</v>
      </c>
      <c r="L268" s="739" t="e">
        <f>J268*$L$3</f>
        <v>#REF!</v>
      </c>
      <c r="R268" s="32">
        <v>2.5</v>
      </c>
      <c r="S268" s="954">
        <f t="shared" ref="S268" si="207">+F268</f>
        <v>41.668252759424</v>
      </c>
    </row>
    <row r="269" spans="1:19" ht="9.75" customHeight="1">
      <c r="A269" s="767"/>
      <c r="B269" s="829"/>
      <c r="C269" s="759"/>
      <c r="D269" s="767"/>
      <c r="E269" s="890"/>
      <c r="F269" s="745"/>
      <c r="G269" s="735"/>
      <c r="H269" s="735"/>
      <c r="I269" s="65"/>
      <c r="J269" s="738"/>
      <c r="L269" s="739"/>
      <c r="R269" s="32"/>
      <c r="S269" s="955"/>
    </row>
    <row r="270" spans="1:19" ht="9.75" customHeight="1">
      <c r="A270" s="767"/>
      <c r="B270" s="829"/>
      <c r="C270" s="759"/>
      <c r="D270" s="767"/>
      <c r="E270" s="890"/>
      <c r="F270" s="745"/>
      <c r="G270" s="735"/>
      <c r="H270" s="735"/>
      <c r="I270" s="65"/>
      <c r="J270" s="738"/>
      <c r="L270" s="739"/>
      <c r="R270" s="32"/>
      <c r="S270" s="955"/>
    </row>
    <row r="271" spans="1:19" ht="9.75" customHeight="1">
      <c r="A271" s="767"/>
      <c r="B271" s="829"/>
      <c r="C271" s="759"/>
      <c r="D271" s="767"/>
      <c r="E271" s="890"/>
      <c r="F271" s="745"/>
      <c r="G271" s="735"/>
      <c r="H271" s="735"/>
      <c r="I271" s="65"/>
      <c r="J271" s="738"/>
      <c r="L271" s="739"/>
      <c r="R271" s="32"/>
      <c r="S271" s="955"/>
    </row>
    <row r="272" spans="1:19" ht="9.75" customHeight="1">
      <c r="A272" s="768"/>
      <c r="B272" s="830"/>
      <c r="C272" s="760"/>
      <c r="D272" s="768"/>
      <c r="E272" s="890"/>
      <c r="F272" s="746"/>
      <c r="G272" s="735"/>
      <c r="H272" s="735"/>
      <c r="I272" s="65"/>
      <c r="J272" s="738"/>
      <c r="L272" s="739"/>
      <c r="R272" s="32"/>
      <c r="S272" s="956"/>
    </row>
    <row r="273" spans="1:19" ht="9.75" customHeight="1">
      <c r="A273" s="766">
        <f>+A268+1</f>
        <v>51</v>
      </c>
      <c r="B273" s="883" t="s">
        <v>24</v>
      </c>
      <c r="C273" s="886" t="s">
        <v>2562</v>
      </c>
      <c r="D273" s="766" t="s">
        <v>7</v>
      </c>
      <c r="E273" s="889">
        <v>170.7</v>
      </c>
      <c r="F273" s="744">
        <v>0.90686925000000007</v>
      </c>
      <c r="G273" s="735" t="e">
        <f t="shared" ref="G273" si="208">+L273</f>
        <v>#REF!</v>
      </c>
      <c r="H273" s="735" t="e">
        <f t="shared" ref="H273" si="209">E273*G273</f>
        <v>#REF!</v>
      </c>
      <c r="I273" s="65"/>
      <c r="J273" s="737">
        <f>+F273</f>
        <v>0.90686925000000007</v>
      </c>
      <c r="L273" s="739" t="e">
        <f>J273*$L$3</f>
        <v>#REF!</v>
      </c>
      <c r="R273" s="148"/>
      <c r="S273" s="954">
        <f t="shared" ref="S273" si="210">+F273</f>
        <v>0.90686925000000007</v>
      </c>
    </row>
    <row r="274" spans="1:19" ht="9.75" customHeight="1">
      <c r="A274" s="767"/>
      <c r="B274" s="884"/>
      <c r="C274" s="887"/>
      <c r="D274" s="767"/>
      <c r="E274" s="889"/>
      <c r="F274" s="745"/>
      <c r="G274" s="735"/>
      <c r="H274" s="735"/>
      <c r="I274" s="65"/>
      <c r="J274" s="738"/>
      <c r="L274" s="739"/>
      <c r="R274" s="148"/>
      <c r="S274" s="955"/>
    </row>
    <row r="275" spans="1:19" ht="9.75" customHeight="1">
      <c r="A275" s="767"/>
      <c r="B275" s="884"/>
      <c r="C275" s="887"/>
      <c r="D275" s="767"/>
      <c r="E275" s="889"/>
      <c r="F275" s="745"/>
      <c r="G275" s="735"/>
      <c r="H275" s="735"/>
      <c r="I275" s="65"/>
      <c r="J275" s="738"/>
      <c r="L275" s="739"/>
      <c r="R275" s="148"/>
      <c r="S275" s="955"/>
    </row>
    <row r="276" spans="1:19" ht="9.75" customHeight="1">
      <c r="A276" s="767"/>
      <c r="B276" s="884"/>
      <c r="C276" s="887"/>
      <c r="D276" s="767"/>
      <c r="E276" s="889"/>
      <c r="F276" s="745"/>
      <c r="G276" s="735"/>
      <c r="H276" s="735"/>
      <c r="I276" s="65"/>
      <c r="J276" s="738"/>
      <c r="L276" s="739"/>
      <c r="R276" s="148"/>
      <c r="S276" s="955"/>
    </row>
    <row r="277" spans="1:19" ht="6" customHeight="1">
      <c r="A277" s="768"/>
      <c r="B277" s="885"/>
      <c r="C277" s="888"/>
      <c r="D277" s="768"/>
      <c r="E277" s="889"/>
      <c r="F277" s="746"/>
      <c r="G277" s="735"/>
      <c r="H277" s="735"/>
      <c r="I277" s="65"/>
      <c r="J277" s="738"/>
      <c r="L277" s="739"/>
      <c r="R277" s="148"/>
      <c r="S277" s="956"/>
    </row>
    <row r="278" spans="1:19" ht="9.75" customHeight="1">
      <c r="A278" s="741"/>
      <c r="B278" s="742"/>
      <c r="C278" s="827" t="s">
        <v>2412</v>
      </c>
      <c r="D278" s="741"/>
      <c r="E278" s="850"/>
      <c r="F278" s="744">
        <v>0</v>
      </c>
      <c r="G278" s="735" t="e">
        <f t="shared" ref="G278" si="211">+L278</f>
        <v>#REF!</v>
      </c>
      <c r="H278" s="735" t="e">
        <f t="shared" ref="H278" si="212">E278*G278</f>
        <v>#REF!</v>
      </c>
      <c r="I278" s="65"/>
      <c r="J278" s="737">
        <f>+F278</f>
        <v>0</v>
      </c>
      <c r="L278" s="739" t="e">
        <f>J278*$L$3</f>
        <v>#REF!</v>
      </c>
      <c r="R278" s="148">
        <v>4</v>
      </c>
      <c r="S278" s="954">
        <f t="shared" ref="S278" si="213">+F278</f>
        <v>0</v>
      </c>
    </row>
    <row r="279" spans="1:19" ht="9.75" customHeight="1">
      <c r="A279" s="741"/>
      <c r="B279" s="742"/>
      <c r="C279" s="827"/>
      <c r="D279" s="741"/>
      <c r="E279" s="850"/>
      <c r="F279" s="745"/>
      <c r="G279" s="735"/>
      <c r="H279" s="735"/>
      <c r="I279" s="65"/>
      <c r="J279" s="738"/>
      <c r="L279" s="739"/>
      <c r="R279" s="148"/>
      <c r="S279" s="955"/>
    </row>
    <row r="280" spans="1:19" ht="9.75" customHeight="1">
      <c r="A280" s="741"/>
      <c r="B280" s="742"/>
      <c r="C280" s="827"/>
      <c r="D280" s="741"/>
      <c r="E280" s="850"/>
      <c r="F280" s="745"/>
      <c r="G280" s="735"/>
      <c r="H280" s="735"/>
      <c r="I280" s="65"/>
      <c r="J280" s="738"/>
      <c r="L280" s="739"/>
      <c r="R280" s="148"/>
      <c r="S280" s="955"/>
    </row>
    <row r="281" spans="1:19" ht="9.75" customHeight="1">
      <c r="A281" s="741"/>
      <c r="B281" s="742"/>
      <c r="C281" s="827"/>
      <c r="D281" s="741"/>
      <c r="E281" s="850"/>
      <c r="F281" s="745"/>
      <c r="G281" s="735"/>
      <c r="H281" s="735"/>
      <c r="I281" s="65"/>
      <c r="J281" s="738"/>
      <c r="L281" s="739"/>
      <c r="R281" s="148"/>
      <c r="S281" s="955"/>
    </row>
    <row r="282" spans="1:19" ht="9.75" customHeight="1">
      <c r="A282" s="741"/>
      <c r="B282" s="742"/>
      <c r="C282" s="827"/>
      <c r="D282" s="741"/>
      <c r="E282" s="850"/>
      <c r="F282" s="746"/>
      <c r="G282" s="735"/>
      <c r="H282" s="735"/>
      <c r="I282" s="65"/>
      <c r="J282" s="738"/>
      <c r="L282" s="739"/>
      <c r="R282" s="148"/>
      <c r="S282" s="956"/>
    </row>
    <row r="283" spans="1:19" ht="9.75" customHeight="1">
      <c r="A283" s="792">
        <v>1</v>
      </c>
      <c r="B283" s="742" t="s">
        <v>2423</v>
      </c>
      <c r="C283" s="764" t="s">
        <v>2427</v>
      </c>
      <c r="D283" s="765" t="s">
        <v>17</v>
      </c>
      <c r="E283" s="881">
        <v>1</v>
      </c>
      <c r="F283" s="744">
        <v>91.369379062500002</v>
      </c>
      <c r="G283" s="735" t="e">
        <f t="shared" ref="G283" si="214">+L283</f>
        <v>#REF!</v>
      </c>
      <c r="H283" s="735" t="e">
        <f t="shared" ref="H283" si="215">E283*G283</f>
        <v>#REF!</v>
      </c>
      <c r="I283" s="65"/>
      <c r="J283" s="737">
        <f>+F283</f>
        <v>91.369379062500002</v>
      </c>
      <c r="L283" s="739" t="e">
        <f>J283*$L$3</f>
        <v>#REF!</v>
      </c>
      <c r="R283" s="164">
        <v>215.4375</v>
      </c>
      <c r="S283" s="954">
        <f>+F283-R283</f>
        <v>-124.0681209375</v>
      </c>
    </row>
    <row r="284" spans="1:19" ht="9.75" customHeight="1">
      <c r="A284" s="792"/>
      <c r="B284" s="742"/>
      <c r="C284" s="764"/>
      <c r="D284" s="765"/>
      <c r="E284" s="881"/>
      <c r="F284" s="745"/>
      <c r="G284" s="735"/>
      <c r="H284" s="735"/>
      <c r="I284" s="65"/>
      <c r="J284" s="738"/>
      <c r="L284" s="739"/>
      <c r="R284" s="164"/>
      <c r="S284" s="955"/>
    </row>
    <row r="285" spans="1:19" ht="9.75" customHeight="1">
      <c r="A285" s="792"/>
      <c r="B285" s="742"/>
      <c r="C285" s="764"/>
      <c r="D285" s="765"/>
      <c r="E285" s="881"/>
      <c r="F285" s="745"/>
      <c r="G285" s="735"/>
      <c r="H285" s="735"/>
      <c r="I285" s="65"/>
      <c r="J285" s="738"/>
      <c r="L285" s="739"/>
      <c r="R285" s="164"/>
      <c r="S285" s="955"/>
    </row>
    <row r="286" spans="1:19" ht="9.75" customHeight="1">
      <c r="A286" s="792"/>
      <c r="B286" s="742"/>
      <c r="C286" s="764"/>
      <c r="D286" s="765"/>
      <c r="E286" s="881"/>
      <c r="F286" s="745"/>
      <c r="G286" s="735"/>
      <c r="H286" s="735"/>
      <c r="I286" s="65"/>
      <c r="J286" s="738"/>
      <c r="L286" s="739"/>
      <c r="R286" s="164"/>
      <c r="S286" s="955"/>
    </row>
    <row r="287" spans="1:19" ht="9.75" customHeight="1">
      <c r="A287" s="792"/>
      <c r="B287" s="742"/>
      <c r="C287" s="764"/>
      <c r="D287" s="765"/>
      <c r="E287" s="881"/>
      <c r="F287" s="746"/>
      <c r="G287" s="735"/>
      <c r="H287" s="735"/>
      <c r="I287" s="65"/>
      <c r="J287" s="738"/>
      <c r="L287" s="739"/>
      <c r="R287" s="164"/>
      <c r="S287" s="956"/>
    </row>
    <row r="288" spans="1:19" ht="9.75" customHeight="1">
      <c r="A288" s="792">
        <f>+A283+1</f>
        <v>2</v>
      </c>
      <c r="B288" s="742" t="s">
        <v>2428</v>
      </c>
      <c r="C288" s="764" t="s">
        <v>2429</v>
      </c>
      <c r="D288" s="765" t="s">
        <v>17</v>
      </c>
      <c r="E288" s="881">
        <v>2</v>
      </c>
      <c r="F288" s="744">
        <v>21.080751800000002</v>
      </c>
      <c r="G288" s="735" t="e">
        <f t="shared" ref="G288" si="216">+L288</f>
        <v>#REF!</v>
      </c>
      <c r="H288" s="735" t="e">
        <f t="shared" ref="H288" si="217">E288*G288</f>
        <v>#REF!</v>
      </c>
      <c r="I288" s="65"/>
      <c r="J288" s="737">
        <f>+F288</f>
        <v>21.080751800000002</v>
      </c>
      <c r="L288" s="739" t="e">
        <f>J288*$L$3</f>
        <v>#REF!</v>
      </c>
      <c r="R288" s="164">
        <v>46</v>
      </c>
      <c r="S288" s="954">
        <f t="shared" ref="S288" si="218">+F288-R288</f>
        <v>-24.919248199999998</v>
      </c>
    </row>
    <row r="289" spans="1:19" ht="9.75" customHeight="1">
      <c r="A289" s="792"/>
      <c r="B289" s="742"/>
      <c r="C289" s="764"/>
      <c r="D289" s="765"/>
      <c r="E289" s="881"/>
      <c r="F289" s="745"/>
      <c r="G289" s="735"/>
      <c r="H289" s="735"/>
      <c r="I289" s="65"/>
      <c r="J289" s="738"/>
      <c r="L289" s="739"/>
      <c r="R289" s="164"/>
      <c r="S289" s="955"/>
    </row>
    <row r="290" spans="1:19" ht="9.75" customHeight="1">
      <c r="A290" s="792"/>
      <c r="B290" s="742"/>
      <c r="C290" s="764"/>
      <c r="D290" s="765"/>
      <c r="E290" s="881"/>
      <c r="F290" s="745"/>
      <c r="G290" s="735"/>
      <c r="H290" s="735"/>
      <c r="I290" s="65"/>
      <c r="J290" s="738"/>
      <c r="L290" s="739"/>
      <c r="R290" s="164"/>
      <c r="S290" s="955"/>
    </row>
    <row r="291" spans="1:19" ht="9.75" customHeight="1">
      <c r="A291" s="792"/>
      <c r="B291" s="742"/>
      <c r="C291" s="764"/>
      <c r="D291" s="765"/>
      <c r="E291" s="881"/>
      <c r="F291" s="745"/>
      <c r="G291" s="735"/>
      <c r="H291" s="735"/>
      <c r="I291" s="65"/>
      <c r="J291" s="738"/>
      <c r="L291" s="739"/>
      <c r="R291" s="164"/>
      <c r="S291" s="955"/>
    </row>
    <row r="292" spans="1:19" ht="9.75" customHeight="1">
      <c r="A292" s="792"/>
      <c r="B292" s="742"/>
      <c r="C292" s="764"/>
      <c r="D292" s="765"/>
      <c r="E292" s="881"/>
      <c r="F292" s="746"/>
      <c r="G292" s="735"/>
      <c r="H292" s="735"/>
      <c r="I292" s="65"/>
      <c r="J292" s="738"/>
      <c r="L292" s="739"/>
      <c r="R292" s="164"/>
      <c r="S292" s="956"/>
    </row>
    <row r="293" spans="1:19" ht="9.75" customHeight="1">
      <c r="A293" s="792">
        <f t="shared" ref="A293" si="219">+A288+1</f>
        <v>3</v>
      </c>
      <c r="B293" s="742" t="s">
        <v>2431</v>
      </c>
      <c r="C293" s="764" t="s">
        <v>2430</v>
      </c>
      <c r="D293" s="765" t="s">
        <v>17</v>
      </c>
      <c r="E293" s="881">
        <v>1</v>
      </c>
      <c r="F293" s="744">
        <v>12.341984800000006</v>
      </c>
      <c r="G293" s="735" t="e">
        <f t="shared" ref="G293" si="220">+L293</f>
        <v>#REF!</v>
      </c>
      <c r="H293" s="735" t="e">
        <f t="shared" ref="H293" si="221">E293*G293</f>
        <v>#REF!</v>
      </c>
      <c r="I293" s="65"/>
      <c r="J293" s="737">
        <f>+F293</f>
        <v>12.341984800000006</v>
      </c>
      <c r="L293" s="739" t="e">
        <f>J293*$L$3</f>
        <v>#REF!</v>
      </c>
      <c r="R293" s="19">
        <v>48</v>
      </c>
      <c r="S293" s="954">
        <f t="shared" ref="S293" si="222">+F293-R293</f>
        <v>-35.658015199999994</v>
      </c>
    </row>
    <row r="294" spans="1:19" ht="9.75" customHeight="1">
      <c r="A294" s="792"/>
      <c r="B294" s="742"/>
      <c r="C294" s="764"/>
      <c r="D294" s="765"/>
      <c r="E294" s="881"/>
      <c r="F294" s="745"/>
      <c r="G294" s="735"/>
      <c r="H294" s="735"/>
      <c r="I294" s="65"/>
      <c r="J294" s="738"/>
      <c r="L294" s="739"/>
      <c r="R294" s="19"/>
      <c r="S294" s="955"/>
    </row>
    <row r="295" spans="1:19" ht="9.75" customHeight="1">
      <c r="A295" s="792"/>
      <c r="B295" s="742"/>
      <c r="C295" s="764"/>
      <c r="D295" s="765"/>
      <c r="E295" s="881"/>
      <c r="F295" s="745"/>
      <c r="G295" s="735"/>
      <c r="H295" s="735"/>
      <c r="I295" s="65"/>
      <c r="J295" s="738"/>
      <c r="L295" s="739"/>
      <c r="R295" s="19"/>
      <c r="S295" s="955"/>
    </row>
    <row r="296" spans="1:19" ht="9.75" customHeight="1">
      <c r="A296" s="792"/>
      <c r="B296" s="742"/>
      <c r="C296" s="764"/>
      <c r="D296" s="765"/>
      <c r="E296" s="881"/>
      <c r="F296" s="745"/>
      <c r="G296" s="735"/>
      <c r="H296" s="735"/>
      <c r="I296" s="65"/>
      <c r="J296" s="738"/>
      <c r="L296" s="739"/>
      <c r="R296" s="19"/>
      <c r="S296" s="955"/>
    </row>
    <row r="297" spans="1:19" ht="9.75" customHeight="1">
      <c r="A297" s="792"/>
      <c r="B297" s="742"/>
      <c r="C297" s="764"/>
      <c r="D297" s="765"/>
      <c r="E297" s="881"/>
      <c r="F297" s="746"/>
      <c r="G297" s="735"/>
      <c r="H297" s="735"/>
      <c r="I297" s="65"/>
      <c r="J297" s="738"/>
      <c r="L297" s="739"/>
      <c r="R297" s="19"/>
      <c r="S297" s="956"/>
    </row>
    <row r="298" spans="1:19" ht="9.75" customHeight="1">
      <c r="A298" s="792">
        <f t="shared" ref="A298" si="223">+A293+1</f>
        <v>4</v>
      </c>
      <c r="B298" s="742" t="s">
        <v>2428</v>
      </c>
      <c r="C298" s="764" t="s">
        <v>2432</v>
      </c>
      <c r="D298" s="765" t="s">
        <v>17</v>
      </c>
      <c r="E298" s="881">
        <v>2</v>
      </c>
      <c r="F298" s="744">
        <v>20.453274800000003</v>
      </c>
      <c r="G298" s="735" t="e">
        <f t="shared" ref="G298" si="224">+L298</f>
        <v>#REF!</v>
      </c>
      <c r="H298" s="735" t="e">
        <f t="shared" ref="H298" si="225">E298*G298</f>
        <v>#REF!</v>
      </c>
      <c r="I298" s="65"/>
      <c r="J298" s="737">
        <f>+F298</f>
        <v>20.453274800000003</v>
      </c>
      <c r="L298" s="739" t="e">
        <f>J298*$L$3</f>
        <v>#REF!</v>
      </c>
      <c r="R298" s="164">
        <v>43</v>
      </c>
      <c r="S298" s="954">
        <f t="shared" ref="S298" si="226">+F298-R298</f>
        <v>-22.546725199999997</v>
      </c>
    </row>
    <row r="299" spans="1:19" ht="9.75" customHeight="1">
      <c r="A299" s="792"/>
      <c r="B299" s="742"/>
      <c r="C299" s="764"/>
      <c r="D299" s="765"/>
      <c r="E299" s="881"/>
      <c r="F299" s="745"/>
      <c r="G299" s="735"/>
      <c r="H299" s="735"/>
      <c r="I299" s="65"/>
      <c r="J299" s="738"/>
      <c r="L299" s="739"/>
      <c r="R299" s="164"/>
      <c r="S299" s="955"/>
    </row>
    <row r="300" spans="1:19" ht="9.75" customHeight="1">
      <c r="A300" s="792"/>
      <c r="B300" s="742"/>
      <c r="C300" s="764"/>
      <c r="D300" s="765"/>
      <c r="E300" s="881"/>
      <c r="F300" s="745"/>
      <c r="G300" s="735"/>
      <c r="H300" s="735"/>
      <c r="I300" s="65"/>
      <c r="J300" s="738"/>
      <c r="L300" s="739"/>
      <c r="R300" s="164"/>
      <c r="S300" s="955"/>
    </row>
    <row r="301" spans="1:19" ht="9.75" customHeight="1">
      <c r="A301" s="792"/>
      <c r="B301" s="742"/>
      <c r="C301" s="764"/>
      <c r="D301" s="765"/>
      <c r="E301" s="881"/>
      <c r="F301" s="745"/>
      <c r="G301" s="735"/>
      <c r="H301" s="735"/>
      <c r="I301" s="65"/>
      <c r="J301" s="738"/>
      <c r="L301" s="739"/>
      <c r="R301" s="164"/>
      <c r="S301" s="955"/>
    </row>
    <row r="302" spans="1:19" ht="9.75" customHeight="1">
      <c r="A302" s="792"/>
      <c r="B302" s="742"/>
      <c r="C302" s="764"/>
      <c r="D302" s="765"/>
      <c r="E302" s="881"/>
      <c r="F302" s="746"/>
      <c r="G302" s="735"/>
      <c r="H302" s="735"/>
      <c r="I302" s="65"/>
      <c r="J302" s="738"/>
      <c r="L302" s="739"/>
      <c r="R302" s="164"/>
      <c r="S302" s="956"/>
    </row>
    <row r="303" spans="1:19" ht="9.75" customHeight="1">
      <c r="A303" s="792">
        <f t="shared" ref="A303" si="227">+A298+1</f>
        <v>5</v>
      </c>
      <c r="B303" s="742" t="s">
        <v>2425</v>
      </c>
      <c r="C303" s="764" t="s">
        <v>2433</v>
      </c>
      <c r="D303" s="765" t="s">
        <v>17</v>
      </c>
      <c r="E303" s="881">
        <v>2</v>
      </c>
      <c r="F303" s="744">
        <v>9.4390470999999962</v>
      </c>
      <c r="G303" s="735" t="e">
        <f t="shared" ref="G303" si="228">+L303</f>
        <v>#REF!</v>
      </c>
      <c r="H303" s="735" t="e">
        <f t="shared" ref="H303" si="229">E303*G303</f>
        <v>#REF!</v>
      </c>
      <c r="I303" s="65"/>
      <c r="J303" s="737">
        <f>+F303</f>
        <v>9.4390470999999962</v>
      </c>
      <c r="L303" s="739" t="e">
        <f>J303*$L$3</f>
        <v>#REF!</v>
      </c>
      <c r="R303" s="164">
        <v>40</v>
      </c>
      <c r="S303" s="954">
        <f t="shared" ref="S303" si="230">+F303-R303</f>
        <v>-30.560952900000004</v>
      </c>
    </row>
    <row r="304" spans="1:19" ht="9.75" customHeight="1">
      <c r="A304" s="792"/>
      <c r="B304" s="742"/>
      <c r="C304" s="764"/>
      <c r="D304" s="765"/>
      <c r="E304" s="881"/>
      <c r="F304" s="745"/>
      <c r="G304" s="735"/>
      <c r="H304" s="735"/>
      <c r="I304" s="65"/>
      <c r="J304" s="738"/>
      <c r="L304" s="739"/>
      <c r="R304" s="164"/>
      <c r="S304" s="955"/>
    </row>
    <row r="305" spans="1:19" ht="9.75" customHeight="1">
      <c r="A305" s="792"/>
      <c r="B305" s="742"/>
      <c r="C305" s="764"/>
      <c r="D305" s="765"/>
      <c r="E305" s="881"/>
      <c r="F305" s="745"/>
      <c r="G305" s="735"/>
      <c r="H305" s="735"/>
      <c r="I305" s="65"/>
      <c r="J305" s="738"/>
      <c r="L305" s="739"/>
      <c r="R305" s="164"/>
      <c r="S305" s="955"/>
    </row>
    <row r="306" spans="1:19" ht="9.75" customHeight="1">
      <c r="A306" s="792"/>
      <c r="B306" s="742"/>
      <c r="C306" s="764"/>
      <c r="D306" s="765"/>
      <c r="E306" s="881"/>
      <c r="F306" s="745"/>
      <c r="G306" s="735"/>
      <c r="H306" s="735"/>
      <c r="I306" s="65"/>
      <c r="J306" s="738"/>
      <c r="L306" s="739"/>
      <c r="R306" s="164"/>
      <c r="S306" s="955"/>
    </row>
    <row r="307" spans="1:19" ht="7.5" customHeight="1">
      <c r="A307" s="792"/>
      <c r="B307" s="742"/>
      <c r="C307" s="764"/>
      <c r="D307" s="765"/>
      <c r="E307" s="881"/>
      <c r="F307" s="746"/>
      <c r="G307" s="735"/>
      <c r="H307" s="735"/>
      <c r="I307" s="65"/>
      <c r="J307" s="738"/>
      <c r="L307" s="739"/>
      <c r="R307" s="164"/>
      <c r="S307" s="956"/>
    </row>
    <row r="308" spans="1:19" ht="9.75" customHeight="1">
      <c r="A308" s="792">
        <f t="shared" ref="A308" si="231">+A303+1</f>
        <v>6</v>
      </c>
      <c r="B308" s="742" t="s">
        <v>2434</v>
      </c>
      <c r="C308" s="764" t="s">
        <v>2435</v>
      </c>
      <c r="D308" s="765" t="s">
        <v>17</v>
      </c>
      <c r="E308" s="881">
        <v>4</v>
      </c>
      <c r="F308" s="744">
        <v>8.3713172</v>
      </c>
      <c r="G308" s="735" t="e">
        <f t="shared" ref="G308" si="232">+L308</f>
        <v>#REF!</v>
      </c>
      <c r="H308" s="735" t="e">
        <f t="shared" ref="H308" si="233">E308*G308</f>
        <v>#REF!</v>
      </c>
      <c r="I308" s="65"/>
      <c r="J308" s="737">
        <f>+F308</f>
        <v>8.3713172</v>
      </c>
      <c r="L308" s="739" t="e">
        <f>J308*$L$3</f>
        <v>#REF!</v>
      </c>
      <c r="R308" s="164">
        <v>6</v>
      </c>
      <c r="S308" s="954">
        <f t="shared" ref="S308" si="234">+F308-R308</f>
        <v>2.3713172</v>
      </c>
    </row>
    <row r="309" spans="1:19" ht="9.75" customHeight="1">
      <c r="A309" s="792"/>
      <c r="B309" s="742"/>
      <c r="C309" s="764"/>
      <c r="D309" s="765"/>
      <c r="E309" s="881"/>
      <c r="F309" s="745"/>
      <c r="G309" s="735"/>
      <c r="H309" s="735"/>
      <c r="I309" s="65"/>
      <c r="J309" s="738"/>
      <c r="L309" s="739"/>
      <c r="R309" s="164"/>
      <c r="S309" s="955"/>
    </row>
    <row r="310" spans="1:19" ht="9.75" customHeight="1">
      <c r="A310" s="792"/>
      <c r="B310" s="742"/>
      <c r="C310" s="764"/>
      <c r="D310" s="765"/>
      <c r="E310" s="881"/>
      <c r="F310" s="745"/>
      <c r="G310" s="735"/>
      <c r="H310" s="735"/>
      <c r="I310" s="65"/>
      <c r="J310" s="738"/>
      <c r="L310" s="739"/>
      <c r="R310" s="164"/>
      <c r="S310" s="955"/>
    </row>
    <row r="311" spans="1:19" ht="9.75" customHeight="1">
      <c r="A311" s="792"/>
      <c r="B311" s="742"/>
      <c r="C311" s="764"/>
      <c r="D311" s="765"/>
      <c r="E311" s="881"/>
      <c r="F311" s="745"/>
      <c r="G311" s="735"/>
      <c r="H311" s="735"/>
      <c r="I311" s="65"/>
      <c r="J311" s="738"/>
      <c r="L311" s="739"/>
      <c r="R311" s="164"/>
      <c r="S311" s="955"/>
    </row>
    <row r="312" spans="1:19" ht="9.75" customHeight="1">
      <c r="A312" s="792"/>
      <c r="B312" s="742"/>
      <c r="C312" s="764"/>
      <c r="D312" s="765"/>
      <c r="E312" s="881"/>
      <c r="F312" s="746"/>
      <c r="G312" s="735"/>
      <c r="H312" s="735"/>
      <c r="I312" s="65"/>
      <c r="J312" s="738"/>
      <c r="L312" s="739"/>
      <c r="R312" s="164"/>
      <c r="S312" s="956"/>
    </row>
    <row r="313" spans="1:19" ht="9.75" customHeight="1">
      <c r="A313" s="792">
        <f t="shared" ref="A313" si="235">+A308+1</f>
        <v>7</v>
      </c>
      <c r="B313" s="742" t="s">
        <v>24</v>
      </c>
      <c r="C313" s="764" t="s">
        <v>2436</v>
      </c>
      <c r="D313" s="765" t="s">
        <v>17</v>
      </c>
      <c r="E313" s="881">
        <v>11</v>
      </c>
      <c r="F313" s="744">
        <v>3.3465440000000015</v>
      </c>
      <c r="G313" s="735" t="e">
        <f t="shared" ref="G313" si="236">+L313</f>
        <v>#REF!</v>
      </c>
      <c r="H313" s="735" t="e">
        <f t="shared" ref="H313" si="237">E313*G313</f>
        <v>#REF!</v>
      </c>
      <c r="I313" s="65"/>
      <c r="J313" s="737">
        <f>+F313</f>
        <v>3.3465440000000015</v>
      </c>
      <c r="L313" s="739" t="e">
        <f>J313*$L$3</f>
        <v>#REF!</v>
      </c>
      <c r="R313" s="164">
        <v>16</v>
      </c>
      <c r="S313" s="954">
        <f t="shared" ref="S313" si="238">+F313-R313</f>
        <v>-12.653455999999998</v>
      </c>
    </row>
    <row r="314" spans="1:19" ht="9.75" customHeight="1">
      <c r="A314" s="792"/>
      <c r="B314" s="742"/>
      <c r="C314" s="764"/>
      <c r="D314" s="765"/>
      <c r="E314" s="881"/>
      <c r="F314" s="745"/>
      <c r="G314" s="735"/>
      <c r="H314" s="735"/>
      <c r="I314" s="65"/>
      <c r="J314" s="738"/>
      <c r="L314" s="739"/>
      <c r="R314" s="164"/>
      <c r="S314" s="955"/>
    </row>
    <row r="315" spans="1:19" ht="9.75" customHeight="1">
      <c r="A315" s="792"/>
      <c r="B315" s="742"/>
      <c r="C315" s="764"/>
      <c r="D315" s="765"/>
      <c r="E315" s="881"/>
      <c r="F315" s="745"/>
      <c r="G315" s="735"/>
      <c r="H315" s="735"/>
      <c r="I315" s="65"/>
      <c r="J315" s="738"/>
      <c r="L315" s="739"/>
      <c r="R315" s="164"/>
      <c r="S315" s="955"/>
    </row>
    <row r="316" spans="1:19" ht="9.75" customHeight="1">
      <c r="A316" s="792"/>
      <c r="B316" s="742"/>
      <c r="C316" s="764"/>
      <c r="D316" s="765"/>
      <c r="E316" s="881"/>
      <c r="F316" s="745"/>
      <c r="G316" s="735"/>
      <c r="H316" s="735"/>
      <c r="I316" s="65"/>
      <c r="J316" s="738"/>
      <c r="L316" s="739"/>
      <c r="R316" s="164"/>
      <c r="S316" s="955"/>
    </row>
    <row r="317" spans="1:19" ht="6.75" customHeight="1">
      <c r="A317" s="792"/>
      <c r="B317" s="742"/>
      <c r="C317" s="764"/>
      <c r="D317" s="765"/>
      <c r="E317" s="881"/>
      <c r="F317" s="746"/>
      <c r="G317" s="735"/>
      <c r="H317" s="735"/>
      <c r="I317" s="65"/>
      <c r="J317" s="738"/>
      <c r="L317" s="739"/>
      <c r="R317" s="164"/>
      <c r="S317" s="956"/>
    </row>
    <row r="318" spans="1:19" ht="9.75" customHeight="1">
      <c r="A318" s="792">
        <f t="shared" ref="A318" si="239">+A313+1</f>
        <v>8</v>
      </c>
      <c r="B318" s="742" t="s">
        <v>24</v>
      </c>
      <c r="C318" s="764" t="s">
        <v>2438</v>
      </c>
      <c r="D318" s="765" t="s">
        <v>17</v>
      </c>
      <c r="E318" s="881">
        <v>48</v>
      </c>
      <c r="F318" s="749">
        <v>1.3804494000000007</v>
      </c>
      <c r="G318" s="735" t="e">
        <f t="shared" ref="G318" si="240">+L318</f>
        <v>#REF!</v>
      </c>
      <c r="H318" s="735" t="e">
        <f t="shared" ref="H318" si="241">E318*G318</f>
        <v>#REF!</v>
      </c>
      <c r="I318" s="65"/>
      <c r="J318" s="737">
        <f>+F318</f>
        <v>1.3804494000000007</v>
      </c>
      <c r="L318" s="739" t="e">
        <f>J318*$L$3</f>
        <v>#REF!</v>
      </c>
      <c r="R318" s="149">
        <v>6.6</v>
      </c>
      <c r="S318" s="954">
        <f t="shared" ref="S318" si="242">+F318-R318</f>
        <v>-5.2195505999999989</v>
      </c>
    </row>
    <row r="319" spans="1:19" ht="9.75" customHeight="1">
      <c r="A319" s="792"/>
      <c r="B319" s="742"/>
      <c r="C319" s="764"/>
      <c r="D319" s="765"/>
      <c r="E319" s="881"/>
      <c r="F319" s="750"/>
      <c r="G319" s="735"/>
      <c r="H319" s="735"/>
      <c r="I319" s="65"/>
      <c r="J319" s="738"/>
      <c r="L319" s="739"/>
      <c r="R319" s="149"/>
      <c r="S319" s="955"/>
    </row>
    <row r="320" spans="1:19" ht="9.75" customHeight="1">
      <c r="A320" s="792"/>
      <c r="B320" s="742"/>
      <c r="C320" s="764"/>
      <c r="D320" s="765"/>
      <c r="E320" s="881"/>
      <c r="F320" s="750"/>
      <c r="G320" s="735"/>
      <c r="H320" s="735"/>
      <c r="I320" s="65"/>
      <c r="J320" s="738"/>
      <c r="L320" s="739"/>
      <c r="R320" s="149"/>
      <c r="S320" s="955"/>
    </row>
    <row r="321" spans="1:19" ht="9.75" customHeight="1">
      <c r="A321" s="792"/>
      <c r="B321" s="742"/>
      <c r="C321" s="764"/>
      <c r="D321" s="765"/>
      <c r="E321" s="881"/>
      <c r="F321" s="750"/>
      <c r="G321" s="735"/>
      <c r="H321" s="735"/>
      <c r="I321" s="65"/>
      <c r="J321" s="738"/>
      <c r="L321" s="739"/>
      <c r="R321" s="149"/>
      <c r="S321" s="955"/>
    </row>
    <row r="322" spans="1:19" ht="9.75" customHeight="1">
      <c r="A322" s="792"/>
      <c r="B322" s="742"/>
      <c r="C322" s="764"/>
      <c r="D322" s="765"/>
      <c r="E322" s="881"/>
      <c r="F322" s="751"/>
      <c r="G322" s="735"/>
      <c r="H322" s="735"/>
      <c r="I322" s="65"/>
      <c r="J322" s="738"/>
      <c r="L322" s="739"/>
      <c r="R322" s="149"/>
      <c r="S322" s="956"/>
    </row>
    <row r="323" spans="1:19" ht="9.75" customHeight="1">
      <c r="A323" s="792">
        <f t="shared" ref="A323" si="243">+A318+1</f>
        <v>9</v>
      </c>
      <c r="B323" s="742" t="s">
        <v>2426</v>
      </c>
      <c r="C323" s="764" t="s">
        <v>2439</v>
      </c>
      <c r="D323" s="765" t="s">
        <v>17</v>
      </c>
      <c r="E323" s="881">
        <v>4</v>
      </c>
      <c r="F323" s="744">
        <v>17.0915724</v>
      </c>
      <c r="G323" s="735" t="e">
        <f t="shared" ref="G323" si="244">+L323</f>
        <v>#REF!</v>
      </c>
      <c r="H323" s="735" t="e">
        <f t="shared" ref="H323" si="245">E323*G323</f>
        <v>#REF!</v>
      </c>
      <c r="I323" s="65"/>
      <c r="J323" s="737">
        <f>+F323</f>
        <v>17.0915724</v>
      </c>
      <c r="L323" s="739" t="e">
        <f>J323*$L$3</f>
        <v>#REF!</v>
      </c>
      <c r="R323" s="149">
        <v>23.3</v>
      </c>
      <c r="S323" s="954">
        <f t="shared" ref="S323" si="246">+F323-R323</f>
        <v>-6.2084276000000003</v>
      </c>
    </row>
    <row r="324" spans="1:19" ht="9.75" customHeight="1">
      <c r="A324" s="792"/>
      <c r="B324" s="742"/>
      <c r="C324" s="764"/>
      <c r="D324" s="765"/>
      <c r="E324" s="881"/>
      <c r="F324" s="745"/>
      <c r="G324" s="735"/>
      <c r="H324" s="735"/>
      <c r="I324" s="65"/>
      <c r="J324" s="738"/>
      <c r="L324" s="739"/>
      <c r="R324" s="149"/>
      <c r="S324" s="955"/>
    </row>
    <row r="325" spans="1:19" ht="9.75" customHeight="1">
      <c r="A325" s="792"/>
      <c r="B325" s="742"/>
      <c r="C325" s="764"/>
      <c r="D325" s="765"/>
      <c r="E325" s="881"/>
      <c r="F325" s="745"/>
      <c r="G325" s="735"/>
      <c r="H325" s="735"/>
      <c r="I325" s="65"/>
      <c r="J325" s="738"/>
      <c r="L325" s="739"/>
      <c r="R325" s="149"/>
      <c r="S325" s="955"/>
    </row>
    <row r="326" spans="1:19" ht="9.75" customHeight="1">
      <c r="A326" s="792"/>
      <c r="B326" s="742"/>
      <c r="C326" s="764"/>
      <c r="D326" s="765"/>
      <c r="E326" s="881"/>
      <c r="F326" s="745"/>
      <c r="G326" s="735"/>
      <c r="H326" s="735"/>
      <c r="I326" s="65"/>
      <c r="J326" s="738"/>
      <c r="L326" s="739"/>
      <c r="R326" s="149"/>
      <c r="S326" s="955"/>
    </row>
    <row r="327" spans="1:19" ht="9.75" customHeight="1">
      <c r="A327" s="792"/>
      <c r="B327" s="742"/>
      <c r="C327" s="764"/>
      <c r="D327" s="765"/>
      <c r="E327" s="881"/>
      <c r="F327" s="746"/>
      <c r="G327" s="735"/>
      <c r="H327" s="735"/>
      <c r="I327" s="65"/>
      <c r="J327" s="738"/>
      <c r="L327" s="739"/>
      <c r="R327" s="149"/>
      <c r="S327" s="956"/>
    </row>
    <row r="328" spans="1:19" ht="9.75" customHeight="1">
      <c r="A328" s="792">
        <f t="shared" ref="A328:A333" si="247">+A323+1</f>
        <v>10</v>
      </c>
      <c r="B328" s="742" t="s">
        <v>2840</v>
      </c>
      <c r="C328" s="764" t="s">
        <v>2841</v>
      </c>
      <c r="D328" s="765" t="s">
        <v>17</v>
      </c>
      <c r="E328" s="881">
        <v>2</v>
      </c>
      <c r="F328" s="744">
        <v>7.9872944200000049</v>
      </c>
      <c r="G328" s="735" t="e">
        <f t="shared" ref="G328" si="248">+L328</f>
        <v>#REF!</v>
      </c>
      <c r="H328" s="735" t="e">
        <f t="shared" ref="H328" si="249">E328*G328</f>
        <v>#REF!</v>
      </c>
      <c r="I328" s="65"/>
      <c r="J328" s="737">
        <f>+F328</f>
        <v>7.9872944200000049</v>
      </c>
      <c r="L328" s="739" t="e">
        <f>J328*$L$3</f>
        <v>#REF!</v>
      </c>
      <c r="R328" s="149">
        <v>27.18</v>
      </c>
      <c r="S328" s="954">
        <f t="shared" ref="S328" si="250">+F328-R328</f>
        <v>-19.192705579999995</v>
      </c>
    </row>
    <row r="329" spans="1:19" ht="9.75" customHeight="1">
      <c r="A329" s="792"/>
      <c r="B329" s="742"/>
      <c r="C329" s="764"/>
      <c r="D329" s="765"/>
      <c r="E329" s="881"/>
      <c r="F329" s="745"/>
      <c r="G329" s="735"/>
      <c r="H329" s="735"/>
      <c r="I329" s="65"/>
      <c r="J329" s="738"/>
      <c r="L329" s="739"/>
      <c r="R329" s="149"/>
      <c r="S329" s="955"/>
    </row>
    <row r="330" spans="1:19" ht="9.75" customHeight="1">
      <c r="A330" s="792"/>
      <c r="B330" s="742"/>
      <c r="C330" s="764"/>
      <c r="D330" s="765"/>
      <c r="E330" s="881"/>
      <c r="F330" s="745"/>
      <c r="G330" s="735"/>
      <c r="H330" s="735"/>
      <c r="I330" s="65"/>
      <c r="J330" s="738"/>
      <c r="L330" s="739"/>
      <c r="R330" s="149"/>
      <c r="S330" s="955"/>
    </row>
    <row r="331" spans="1:19" ht="9.75" customHeight="1">
      <c r="A331" s="792"/>
      <c r="B331" s="742"/>
      <c r="C331" s="764"/>
      <c r="D331" s="765"/>
      <c r="E331" s="881"/>
      <c r="F331" s="745"/>
      <c r="G331" s="735"/>
      <c r="H331" s="735"/>
      <c r="I331" s="65"/>
      <c r="J331" s="738"/>
      <c r="L331" s="739"/>
      <c r="R331" s="149"/>
      <c r="S331" s="955"/>
    </row>
    <row r="332" spans="1:19" ht="9.75" customHeight="1">
      <c r="A332" s="792"/>
      <c r="B332" s="742"/>
      <c r="C332" s="764"/>
      <c r="D332" s="765"/>
      <c r="E332" s="881"/>
      <c r="F332" s="746"/>
      <c r="G332" s="735"/>
      <c r="H332" s="735"/>
      <c r="I332" s="65"/>
      <c r="J332" s="738"/>
      <c r="L332" s="739"/>
      <c r="R332" s="149"/>
      <c r="S332" s="956"/>
    </row>
    <row r="333" spans="1:19" ht="9.75" customHeight="1">
      <c r="A333" s="792">
        <f t="shared" si="247"/>
        <v>11</v>
      </c>
      <c r="B333" s="742" t="s">
        <v>2442</v>
      </c>
      <c r="C333" s="882" t="s">
        <v>2446</v>
      </c>
      <c r="D333" s="765" t="s">
        <v>2443</v>
      </c>
      <c r="E333" s="881">
        <v>2</v>
      </c>
      <c r="F333" s="744">
        <v>57.051040200000017</v>
      </c>
      <c r="G333" s="735" t="e">
        <f t="shared" ref="G333" si="251">+L333</f>
        <v>#REF!</v>
      </c>
      <c r="H333" s="735" t="e">
        <f t="shared" ref="H333" si="252">E333*G333</f>
        <v>#REF!</v>
      </c>
      <c r="I333" s="65"/>
      <c r="J333" s="737">
        <f>+F333</f>
        <v>57.051040200000017</v>
      </c>
      <c r="L333" s="739" t="e">
        <f>J333*$L$3</f>
        <v>#REF!</v>
      </c>
      <c r="R333" s="150">
        <v>37</v>
      </c>
      <c r="S333" s="954">
        <f t="shared" ref="S333" si="253">+F333-R333</f>
        <v>20.051040200000017</v>
      </c>
    </row>
    <row r="334" spans="1:19" ht="9.75" customHeight="1">
      <c r="A334" s="792"/>
      <c r="B334" s="742"/>
      <c r="C334" s="882"/>
      <c r="D334" s="765"/>
      <c r="E334" s="881"/>
      <c r="F334" s="745"/>
      <c r="G334" s="735"/>
      <c r="H334" s="735"/>
      <c r="I334" s="65"/>
      <c r="J334" s="738"/>
      <c r="L334" s="739"/>
      <c r="R334" s="149"/>
      <c r="S334" s="955"/>
    </row>
    <row r="335" spans="1:19" ht="9.75" customHeight="1">
      <c r="A335" s="792"/>
      <c r="B335" s="742"/>
      <c r="C335" s="882"/>
      <c r="D335" s="765"/>
      <c r="E335" s="881"/>
      <c r="F335" s="745"/>
      <c r="G335" s="735"/>
      <c r="H335" s="735"/>
      <c r="I335" s="65"/>
      <c r="J335" s="738"/>
      <c r="L335" s="739"/>
      <c r="R335" s="149"/>
      <c r="S335" s="955"/>
    </row>
    <row r="336" spans="1:19" ht="9.75" customHeight="1">
      <c r="A336" s="792"/>
      <c r="B336" s="742"/>
      <c r="C336" s="882"/>
      <c r="D336" s="765"/>
      <c r="E336" s="881"/>
      <c r="F336" s="745"/>
      <c r="G336" s="735"/>
      <c r="H336" s="735"/>
      <c r="I336" s="65"/>
      <c r="J336" s="738"/>
      <c r="L336" s="739"/>
      <c r="R336" s="149"/>
      <c r="S336" s="955"/>
    </row>
    <row r="337" spans="1:19" ht="9.75" customHeight="1">
      <c r="A337" s="792"/>
      <c r="B337" s="742"/>
      <c r="C337" s="882"/>
      <c r="D337" s="765"/>
      <c r="E337" s="881"/>
      <c r="F337" s="746"/>
      <c r="G337" s="735"/>
      <c r="H337" s="735"/>
      <c r="I337" s="65"/>
      <c r="J337" s="738"/>
      <c r="L337" s="739"/>
      <c r="R337" s="149"/>
      <c r="S337" s="956"/>
    </row>
    <row r="338" spans="1:19" ht="9.75" customHeight="1">
      <c r="A338" s="792">
        <f t="shared" ref="A338:A348" si="254">+A333+1</f>
        <v>12</v>
      </c>
      <c r="B338" s="742" t="s">
        <v>2442</v>
      </c>
      <c r="C338" s="882" t="s">
        <v>2444</v>
      </c>
      <c r="D338" s="765" t="s">
        <v>2443</v>
      </c>
      <c r="E338" s="861">
        <v>30</v>
      </c>
      <c r="F338" s="744">
        <v>57.051040200000017</v>
      </c>
      <c r="G338" s="735" t="e">
        <f t="shared" ref="G338" si="255">+L338</f>
        <v>#REF!</v>
      </c>
      <c r="H338" s="735" t="e">
        <f t="shared" ref="H338" si="256">E338*G338</f>
        <v>#REF!</v>
      </c>
      <c r="I338" s="65"/>
      <c r="J338" s="737">
        <f>+F338</f>
        <v>57.051040200000017</v>
      </c>
      <c r="L338" s="739" t="e">
        <f>J338*$L$3</f>
        <v>#REF!</v>
      </c>
      <c r="R338" s="166">
        <v>37</v>
      </c>
      <c r="S338" s="954">
        <f t="shared" ref="S338" si="257">+F338-R338</f>
        <v>20.051040200000017</v>
      </c>
    </row>
    <row r="339" spans="1:19" ht="9.75" customHeight="1">
      <c r="A339" s="792"/>
      <c r="B339" s="742"/>
      <c r="C339" s="882"/>
      <c r="D339" s="765"/>
      <c r="E339" s="861"/>
      <c r="F339" s="745"/>
      <c r="G339" s="735"/>
      <c r="H339" s="735"/>
      <c r="I339" s="65"/>
      <c r="J339" s="738"/>
      <c r="L339" s="739"/>
      <c r="R339" s="166"/>
      <c r="S339" s="955"/>
    </row>
    <row r="340" spans="1:19" ht="9.75" customHeight="1">
      <c r="A340" s="792"/>
      <c r="B340" s="742"/>
      <c r="C340" s="882"/>
      <c r="D340" s="765"/>
      <c r="E340" s="861"/>
      <c r="F340" s="745"/>
      <c r="G340" s="735"/>
      <c r="H340" s="735"/>
      <c r="I340" s="65"/>
      <c r="J340" s="738"/>
      <c r="L340" s="739"/>
      <c r="R340" s="166"/>
      <c r="S340" s="955"/>
    </row>
    <row r="341" spans="1:19" ht="9.75" customHeight="1">
      <c r="A341" s="792"/>
      <c r="B341" s="742"/>
      <c r="C341" s="882"/>
      <c r="D341" s="765"/>
      <c r="E341" s="861"/>
      <c r="F341" s="745"/>
      <c r="G341" s="735"/>
      <c r="H341" s="735"/>
      <c r="I341" s="65"/>
      <c r="J341" s="738"/>
      <c r="L341" s="739"/>
      <c r="R341" s="166"/>
      <c r="S341" s="955"/>
    </row>
    <row r="342" spans="1:19" ht="9.75" customHeight="1">
      <c r="A342" s="792"/>
      <c r="B342" s="742"/>
      <c r="C342" s="882"/>
      <c r="D342" s="765"/>
      <c r="E342" s="861"/>
      <c r="F342" s="746"/>
      <c r="G342" s="735"/>
      <c r="H342" s="735"/>
      <c r="I342" s="65"/>
      <c r="J342" s="738"/>
      <c r="L342" s="739"/>
      <c r="R342" s="166"/>
      <c r="S342" s="956"/>
    </row>
    <row r="343" spans="1:19" ht="9.75" customHeight="1">
      <c r="A343" s="792">
        <f t="shared" si="254"/>
        <v>13</v>
      </c>
      <c r="B343" s="742" t="s">
        <v>2440</v>
      </c>
      <c r="C343" s="882" t="s">
        <v>2445</v>
      </c>
      <c r="D343" s="765" t="s">
        <v>17</v>
      </c>
      <c r="E343" s="881">
        <v>3</v>
      </c>
      <c r="F343" s="744">
        <v>63.144164000000018</v>
      </c>
      <c r="G343" s="735" t="e">
        <f t="shared" ref="G343" si="258">+L343</f>
        <v>#REF!</v>
      </c>
      <c r="H343" s="735" t="e">
        <f t="shared" ref="H343" si="259">E343*G343</f>
        <v>#REF!</v>
      </c>
      <c r="I343" s="65"/>
      <c r="J343" s="737">
        <f>+F343</f>
        <v>63.144164000000018</v>
      </c>
      <c r="L343" s="739" t="e">
        <f>J343*$L$3</f>
        <v>#REF!</v>
      </c>
      <c r="R343" s="151">
        <v>93</v>
      </c>
      <c r="S343" s="954">
        <f t="shared" ref="S343" si="260">+F343-R343</f>
        <v>-29.855835999999982</v>
      </c>
    </row>
    <row r="344" spans="1:19" ht="9.75" customHeight="1">
      <c r="A344" s="792"/>
      <c r="B344" s="742"/>
      <c r="C344" s="882"/>
      <c r="D344" s="765"/>
      <c r="E344" s="881"/>
      <c r="F344" s="745"/>
      <c r="G344" s="735"/>
      <c r="H344" s="735"/>
      <c r="I344" s="65"/>
      <c r="J344" s="738"/>
      <c r="L344" s="739"/>
      <c r="R344" s="166"/>
      <c r="S344" s="955"/>
    </row>
    <row r="345" spans="1:19" ht="9.75" customHeight="1">
      <c r="A345" s="792"/>
      <c r="B345" s="742"/>
      <c r="C345" s="882"/>
      <c r="D345" s="765"/>
      <c r="E345" s="881"/>
      <c r="F345" s="745"/>
      <c r="G345" s="735"/>
      <c r="H345" s="735"/>
      <c r="I345" s="65"/>
      <c r="J345" s="738"/>
      <c r="L345" s="739"/>
      <c r="R345" s="166"/>
      <c r="S345" s="955"/>
    </row>
    <row r="346" spans="1:19" ht="9.75" customHeight="1">
      <c r="A346" s="792"/>
      <c r="B346" s="742"/>
      <c r="C346" s="882"/>
      <c r="D346" s="765"/>
      <c r="E346" s="881"/>
      <c r="F346" s="745"/>
      <c r="G346" s="735"/>
      <c r="H346" s="735"/>
      <c r="I346" s="65"/>
      <c r="J346" s="738"/>
      <c r="L346" s="739"/>
      <c r="R346" s="166"/>
      <c r="S346" s="955"/>
    </row>
    <row r="347" spans="1:19" ht="9.75" customHeight="1">
      <c r="A347" s="792"/>
      <c r="B347" s="742"/>
      <c r="C347" s="882"/>
      <c r="D347" s="765"/>
      <c r="E347" s="881"/>
      <c r="F347" s="746"/>
      <c r="G347" s="735"/>
      <c r="H347" s="735"/>
      <c r="I347" s="65"/>
      <c r="J347" s="738"/>
      <c r="L347" s="739"/>
      <c r="R347" s="166"/>
      <c r="S347" s="956"/>
    </row>
    <row r="348" spans="1:19" ht="9.75" customHeight="1">
      <c r="A348" s="792">
        <f t="shared" si="254"/>
        <v>14</v>
      </c>
      <c r="B348" s="742" t="s">
        <v>24</v>
      </c>
      <c r="C348" s="882" t="s">
        <v>2447</v>
      </c>
      <c r="D348" s="765" t="s">
        <v>17</v>
      </c>
      <c r="E348" s="881">
        <v>4</v>
      </c>
      <c r="F348" s="744">
        <v>7.5297239999999945</v>
      </c>
      <c r="G348" s="735" t="e">
        <f t="shared" ref="G348" si="261">+L348</f>
        <v>#REF!</v>
      </c>
      <c r="H348" s="735" t="e">
        <f t="shared" ref="H348" si="262">E348*G348</f>
        <v>#REF!</v>
      </c>
      <c r="I348" s="65"/>
      <c r="J348" s="737">
        <f>+F348</f>
        <v>7.5297239999999945</v>
      </c>
      <c r="L348" s="739" t="e">
        <f>J348*$L$3</f>
        <v>#REF!</v>
      </c>
      <c r="R348" s="149">
        <v>36</v>
      </c>
      <c r="S348" s="954">
        <f t="shared" ref="S348" si="263">+F348-R348</f>
        <v>-28.470276000000005</v>
      </c>
    </row>
    <row r="349" spans="1:19" ht="9.75" customHeight="1">
      <c r="A349" s="792"/>
      <c r="B349" s="742"/>
      <c r="C349" s="882"/>
      <c r="D349" s="765"/>
      <c r="E349" s="881"/>
      <c r="F349" s="745"/>
      <c r="G349" s="735"/>
      <c r="H349" s="735"/>
      <c r="I349" s="65"/>
      <c r="J349" s="738"/>
      <c r="L349" s="739"/>
      <c r="R349" s="149"/>
      <c r="S349" s="955"/>
    </row>
    <row r="350" spans="1:19" ht="9.75" customHeight="1">
      <c r="A350" s="792"/>
      <c r="B350" s="742"/>
      <c r="C350" s="882"/>
      <c r="D350" s="765"/>
      <c r="E350" s="881"/>
      <c r="F350" s="745"/>
      <c r="G350" s="735"/>
      <c r="H350" s="735"/>
      <c r="I350" s="65"/>
      <c r="J350" s="738"/>
      <c r="L350" s="739"/>
      <c r="R350" s="149"/>
      <c r="S350" s="955"/>
    </row>
    <row r="351" spans="1:19" ht="9.75" customHeight="1">
      <c r="A351" s="792"/>
      <c r="B351" s="742"/>
      <c r="C351" s="882"/>
      <c r="D351" s="765"/>
      <c r="E351" s="881"/>
      <c r="F351" s="745"/>
      <c r="G351" s="735"/>
      <c r="H351" s="735"/>
      <c r="I351" s="65"/>
      <c r="J351" s="738"/>
      <c r="L351" s="739"/>
      <c r="R351" s="149"/>
      <c r="S351" s="955"/>
    </row>
    <row r="352" spans="1:19" ht="9.75" customHeight="1">
      <c r="A352" s="792"/>
      <c r="B352" s="742"/>
      <c r="C352" s="882"/>
      <c r="D352" s="765"/>
      <c r="E352" s="881"/>
      <c r="F352" s="746"/>
      <c r="G352" s="735"/>
      <c r="H352" s="735"/>
      <c r="I352" s="65"/>
      <c r="J352" s="738"/>
      <c r="L352" s="739"/>
      <c r="R352" s="149"/>
      <c r="S352" s="956"/>
    </row>
    <row r="353" spans="1:19" ht="9.75" customHeight="1">
      <c r="A353" s="765">
        <f t="shared" ref="A353" si="264">+A348+1</f>
        <v>15</v>
      </c>
      <c r="B353" s="742" t="s">
        <v>24</v>
      </c>
      <c r="C353" s="882" t="s">
        <v>2448</v>
      </c>
      <c r="D353" s="765" t="s">
        <v>17</v>
      </c>
      <c r="E353" s="881">
        <v>8</v>
      </c>
      <c r="F353" s="744">
        <v>0.96732720000000016</v>
      </c>
      <c r="G353" s="735" t="e">
        <f t="shared" ref="G353" si="265">+L353</f>
        <v>#REF!</v>
      </c>
      <c r="H353" s="735" t="e">
        <f t="shared" ref="H353" si="266">E353*G353</f>
        <v>#REF!</v>
      </c>
      <c r="I353" s="65"/>
      <c r="J353" s="737">
        <f>+F353</f>
        <v>0.96732720000000016</v>
      </c>
      <c r="L353" s="739" t="e">
        <f>J353*$L$3</f>
        <v>#REF!</v>
      </c>
      <c r="R353" s="149">
        <v>0.8</v>
      </c>
      <c r="S353" s="954">
        <f>+F353</f>
        <v>0.96732720000000016</v>
      </c>
    </row>
    <row r="354" spans="1:19" ht="9.75" customHeight="1">
      <c r="A354" s="765"/>
      <c r="B354" s="742"/>
      <c r="C354" s="882"/>
      <c r="D354" s="765"/>
      <c r="E354" s="881"/>
      <c r="F354" s="745"/>
      <c r="G354" s="735"/>
      <c r="H354" s="735"/>
      <c r="I354" s="65"/>
      <c r="J354" s="738"/>
      <c r="L354" s="739"/>
      <c r="R354" s="149"/>
      <c r="S354" s="955"/>
    </row>
    <row r="355" spans="1:19" ht="9.75" customHeight="1">
      <c r="A355" s="765"/>
      <c r="B355" s="742"/>
      <c r="C355" s="882"/>
      <c r="D355" s="765"/>
      <c r="E355" s="881"/>
      <c r="F355" s="745"/>
      <c r="G355" s="735"/>
      <c r="H355" s="735"/>
      <c r="I355" s="65"/>
      <c r="J355" s="738"/>
      <c r="L355" s="739"/>
      <c r="R355" s="149"/>
      <c r="S355" s="955"/>
    </row>
    <row r="356" spans="1:19" ht="9.75" customHeight="1">
      <c r="A356" s="765"/>
      <c r="B356" s="742"/>
      <c r="C356" s="882"/>
      <c r="D356" s="765"/>
      <c r="E356" s="881"/>
      <c r="F356" s="745"/>
      <c r="G356" s="735"/>
      <c r="H356" s="735"/>
      <c r="I356" s="65"/>
      <c r="J356" s="738"/>
      <c r="L356" s="739"/>
      <c r="R356" s="149"/>
      <c r="S356" s="955"/>
    </row>
    <row r="357" spans="1:19" ht="9.75" customHeight="1">
      <c r="A357" s="765"/>
      <c r="B357" s="742"/>
      <c r="C357" s="882"/>
      <c r="D357" s="765"/>
      <c r="E357" s="881"/>
      <c r="F357" s="746"/>
      <c r="G357" s="735"/>
      <c r="H357" s="735"/>
      <c r="I357" s="65"/>
      <c r="J357" s="738"/>
      <c r="L357" s="739"/>
      <c r="R357" s="149"/>
      <c r="S357" s="956"/>
    </row>
    <row r="358" spans="1:19" ht="9.75" customHeight="1">
      <c r="A358" s="765">
        <f t="shared" ref="A358" si="267">+A353+1</f>
        <v>16</v>
      </c>
      <c r="B358" s="742" t="s">
        <v>2425</v>
      </c>
      <c r="C358" s="764" t="s">
        <v>2449</v>
      </c>
      <c r="D358" s="765" t="s">
        <v>17</v>
      </c>
      <c r="E358" s="881">
        <v>8</v>
      </c>
      <c r="F358" s="744">
        <v>18.605492600000002</v>
      </c>
      <c r="G358" s="735" t="e">
        <f t="shared" ref="G358" si="268">+L358</f>
        <v>#REF!</v>
      </c>
      <c r="H358" s="735" t="e">
        <f t="shared" ref="H358" si="269">E358*G358</f>
        <v>#REF!</v>
      </c>
      <c r="I358" s="65"/>
      <c r="J358" s="737">
        <f>+F358</f>
        <v>18.605492600000002</v>
      </c>
      <c r="L358" s="739" t="e">
        <f>J358*$L$3</f>
        <v>#REF!</v>
      </c>
      <c r="R358" s="149">
        <v>14.5</v>
      </c>
      <c r="S358" s="954">
        <f t="shared" ref="S358" si="270">+F358</f>
        <v>18.605492600000002</v>
      </c>
    </row>
    <row r="359" spans="1:19" ht="9.75" customHeight="1">
      <c r="A359" s="765"/>
      <c r="B359" s="742"/>
      <c r="C359" s="764"/>
      <c r="D359" s="765"/>
      <c r="E359" s="881"/>
      <c r="F359" s="745"/>
      <c r="G359" s="735"/>
      <c r="H359" s="735"/>
      <c r="I359" s="65"/>
      <c r="J359" s="738"/>
      <c r="L359" s="739"/>
      <c r="R359" s="149"/>
      <c r="S359" s="955"/>
    </row>
    <row r="360" spans="1:19" ht="9.75" customHeight="1">
      <c r="A360" s="765"/>
      <c r="B360" s="742"/>
      <c r="C360" s="764"/>
      <c r="D360" s="765"/>
      <c r="E360" s="881"/>
      <c r="F360" s="745"/>
      <c r="G360" s="735"/>
      <c r="H360" s="735"/>
      <c r="I360" s="65"/>
      <c r="J360" s="738"/>
      <c r="L360" s="739"/>
      <c r="R360" s="149"/>
      <c r="S360" s="955"/>
    </row>
    <row r="361" spans="1:19" ht="9.75" customHeight="1">
      <c r="A361" s="765"/>
      <c r="B361" s="742"/>
      <c r="C361" s="764"/>
      <c r="D361" s="765"/>
      <c r="E361" s="881"/>
      <c r="F361" s="745"/>
      <c r="G361" s="735"/>
      <c r="H361" s="735"/>
      <c r="I361" s="65"/>
      <c r="J361" s="738"/>
      <c r="L361" s="739"/>
      <c r="R361" s="149"/>
      <c r="S361" s="955"/>
    </row>
    <row r="362" spans="1:19" ht="9.75" customHeight="1">
      <c r="A362" s="765"/>
      <c r="B362" s="742"/>
      <c r="C362" s="764"/>
      <c r="D362" s="765"/>
      <c r="E362" s="881"/>
      <c r="F362" s="746"/>
      <c r="G362" s="735"/>
      <c r="H362" s="735"/>
      <c r="I362" s="65"/>
      <c r="J362" s="738"/>
      <c r="L362" s="739"/>
      <c r="R362" s="149"/>
      <c r="S362" s="956"/>
    </row>
    <row r="363" spans="1:19" ht="9.75" customHeight="1">
      <c r="A363" s="765">
        <f t="shared" ref="A363" si="271">+A358+1</f>
        <v>17</v>
      </c>
      <c r="B363" s="742" t="s">
        <v>2420</v>
      </c>
      <c r="C363" s="764" t="s">
        <v>2450</v>
      </c>
      <c r="D363" s="765" t="s">
        <v>16</v>
      </c>
      <c r="E363" s="880">
        <v>50</v>
      </c>
      <c r="F363" s="744">
        <v>0.86703836243999999</v>
      </c>
      <c r="G363" s="735" t="e">
        <f t="shared" ref="G363" si="272">+L363</f>
        <v>#REF!</v>
      </c>
      <c r="H363" s="735" t="e">
        <f t="shared" ref="H363" si="273">E363*G363</f>
        <v>#REF!</v>
      </c>
      <c r="I363" s="65"/>
      <c r="J363" s="737">
        <f>+F363</f>
        <v>0.86703836243999999</v>
      </c>
      <c r="L363" s="739" t="e">
        <f>J363*$L$3</f>
        <v>#REF!</v>
      </c>
      <c r="R363" s="149">
        <v>0.25800000000000001</v>
      </c>
      <c r="S363" s="954">
        <f t="shared" ref="S363" si="274">+F363</f>
        <v>0.86703836243999999</v>
      </c>
    </row>
    <row r="364" spans="1:19" ht="9.75" customHeight="1">
      <c r="A364" s="765"/>
      <c r="B364" s="742"/>
      <c r="C364" s="764"/>
      <c r="D364" s="765"/>
      <c r="E364" s="880"/>
      <c r="F364" s="745"/>
      <c r="G364" s="735"/>
      <c r="H364" s="735"/>
      <c r="I364" s="65"/>
      <c r="J364" s="738"/>
      <c r="L364" s="739"/>
      <c r="R364" s="149"/>
      <c r="S364" s="955"/>
    </row>
    <row r="365" spans="1:19" ht="9.75" customHeight="1">
      <c r="A365" s="765"/>
      <c r="B365" s="742"/>
      <c r="C365" s="764"/>
      <c r="D365" s="765"/>
      <c r="E365" s="880"/>
      <c r="F365" s="745"/>
      <c r="G365" s="735"/>
      <c r="H365" s="735"/>
      <c r="I365" s="65"/>
      <c r="J365" s="738"/>
      <c r="L365" s="739"/>
      <c r="R365" s="149"/>
      <c r="S365" s="955"/>
    </row>
    <row r="366" spans="1:19" ht="9.75" customHeight="1">
      <c r="A366" s="765"/>
      <c r="B366" s="742"/>
      <c r="C366" s="764"/>
      <c r="D366" s="765"/>
      <c r="E366" s="880"/>
      <c r="F366" s="745"/>
      <c r="G366" s="735"/>
      <c r="H366" s="735"/>
      <c r="I366" s="65"/>
      <c r="J366" s="738"/>
      <c r="L366" s="739"/>
      <c r="R366" s="149"/>
      <c r="S366" s="955"/>
    </row>
    <row r="367" spans="1:19" ht="9.75" customHeight="1">
      <c r="A367" s="765"/>
      <c r="B367" s="742"/>
      <c r="C367" s="764"/>
      <c r="D367" s="765"/>
      <c r="E367" s="880"/>
      <c r="F367" s="746"/>
      <c r="G367" s="735"/>
      <c r="H367" s="735"/>
      <c r="I367" s="65"/>
      <c r="J367" s="738"/>
      <c r="L367" s="739"/>
      <c r="R367" s="149"/>
      <c r="S367" s="956"/>
    </row>
    <row r="368" spans="1:19" ht="9.75" customHeight="1">
      <c r="A368" s="765">
        <f t="shared" ref="A368" si="275">+A363+1</f>
        <v>18</v>
      </c>
      <c r="B368" s="742" t="s">
        <v>2420</v>
      </c>
      <c r="C368" s="764" t="s">
        <v>2451</v>
      </c>
      <c r="D368" s="765" t="s">
        <v>16</v>
      </c>
      <c r="E368" s="880">
        <v>400</v>
      </c>
      <c r="F368" s="744">
        <v>0.77453769893999991</v>
      </c>
      <c r="G368" s="735" t="e">
        <f t="shared" ref="G368" si="276">+L368</f>
        <v>#REF!</v>
      </c>
      <c r="H368" s="735" t="e">
        <f t="shared" ref="H368" si="277">E368*G368</f>
        <v>#REF!</v>
      </c>
      <c r="I368" s="65"/>
      <c r="J368" s="737">
        <f>+F368</f>
        <v>0.77453769893999991</v>
      </c>
      <c r="L368" s="739" t="e">
        <f>J368*$L$3</f>
        <v>#REF!</v>
      </c>
      <c r="R368" s="149">
        <v>0.183</v>
      </c>
      <c r="S368" s="954">
        <f t="shared" ref="S368:S393" si="278">+F368</f>
        <v>0.77453769893999991</v>
      </c>
    </row>
    <row r="369" spans="1:19" ht="9.75" customHeight="1">
      <c r="A369" s="765"/>
      <c r="B369" s="742"/>
      <c r="C369" s="764"/>
      <c r="D369" s="765"/>
      <c r="E369" s="880"/>
      <c r="F369" s="745"/>
      <c r="G369" s="735"/>
      <c r="H369" s="735"/>
      <c r="I369" s="65"/>
      <c r="J369" s="738"/>
      <c r="L369" s="739"/>
      <c r="R369" s="149"/>
      <c r="S369" s="955"/>
    </row>
    <row r="370" spans="1:19" ht="9.75" customHeight="1">
      <c r="A370" s="765"/>
      <c r="B370" s="742"/>
      <c r="C370" s="764"/>
      <c r="D370" s="765"/>
      <c r="E370" s="880"/>
      <c r="F370" s="745"/>
      <c r="G370" s="735"/>
      <c r="H370" s="735"/>
      <c r="I370" s="65"/>
      <c r="J370" s="738"/>
      <c r="L370" s="739"/>
      <c r="R370" s="149"/>
      <c r="S370" s="955"/>
    </row>
    <row r="371" spans="1:19" ht="9.75" customHeight="1">
      <c r="A371" s="765"/>
      <c r="B371" s="742"/>
      <c r="C371" s="764"/>
      <c r="D371" s="765"/>
      <c r="E371" s="880"/>
      <c r="F371" s="745"/>
      <c r="G371" s="735"/>
      <c r="H371" s="735"/>
      <c r="I371" s="65"/>
      <c r="J371" s="738"/>
      <c r="L371" s="739"/>
      <c r="R371" s="149"/>
      <c r="S371" s="955"/>
    </row>
    <row r="372" spans="1:19" ht="9.75" customHeight="1">
      <c r="A372" s="765"/>
      <c r="B372" s="742"/>
      <c r="C372" s="764"/>
      <c r="D372" s="765"/>
      <c r="E372" s="880"/>
      <c r="F372" s="746"/>
      <c r="G372" s="735"/>
      <c r="H372" s="735"/>
      <c r="I372" s="65"/>
      <c r="J372" s="738"/>
      <c r="L372" s="739"/>
      <c r="R372" s="149"/>
      <c r="S372" s="956"/>
    </row>
    <row r="373" spans="1:19" ht="9.75" customHeight="1">
      <c r="A373" s="765">
        <f t="shared" ref="A373" si="279">+A368+1</f>
        <v>19</v>
      </c>
      <c r="B373" s="742" t="s">
        <v>2420</v>
      </c>
      <c r="C373" s="764" t="s">
        <v>2452</v>
      </c>
      <c r="D373" s="765" t="s">
        <v>16</v>
      </c>
      <c r="E373" s="880">
        <v>112</v>
      </c>
      <c r="F373" s="744">
        <v>0.88800517950000002</v>
      </c>
      <c r="G373" s="735" t="e">
        <f t="shared" ref="G373" si="280">+L373</f>
        <v>#REF!</v>
      </c>
      <c r="H373" s="735" t="e">
        <f t="shared" ref="H373" si="281">E373*G373</f>
        <v>#REF!</v>
      </c>
      <c r="I373" s="65"/>
      <c r="J373" s="737">
        <f>+F373</f>
        <v>0.88800517950000002</v>
      </c>
      <c r="L373" s="739" t="e">
        <f>J373*$L$3</f>
        <v>#REF!</v>
      </c>
      <c r="R373" s="149">
        <v>0.27500000000000002</v>
      </c>
      <c r="S373" s="954">
        <f t="shared" si="278"/>
        <v>0.88800517950000002</v>
      </c>
    </row>
    <row r="374" spans="1:19" ht="9.75" customHeight="1">
      <c r="A374" s="765"/>
      <c r="B374" s="742"/>
      <c r="C374" s="764"/>
      <c r="D374" s="765"/>
      <c r="E374" s="880"/>
      <c r="F374" s="745"/>
      <c r="G374" s="735"/>
      <c r="H374" s="735"/>
      <c r="I374" s="65"/>
      <c r="J374" s="738"/>
      <c r="L374" s="739"/>
      <c r="R374" s="149"/>
      <c r="S374" s="955"/>
    </row>
    <row r="375" spans="1:19" ht="9.75" customHeight="1">
      <c r="A375" s="765"/>
      <c r="B375" s="742"/>
      <c r="C375" s="764"/>
      <c r="D375" s="765"/>
      <c r="E375" s="880"/>
      <c r="F375" s="745"/>
      <c r="G375" s="735"/>
      <c r="H375" s="735"/>
      <c r="I375" s="65"/>
      <c r="J375" s="738"/>
      <c r="L375" s="739"/>
      <c r="R375" s="149"/>
      <c r="S375" s="955"/>
    </row>
    <row r="376" spans="1:19" ht="9.75" customHeight="1">
      <c r="A376" s="765"/>
      <c r="B376" s="742"/>
      <c r="C376" s="764"/>
      <c r="D376" s="765"/>
      <c r="E376" s="880"/>
      <c r="F376" s="745"/>
      <c r="G376" s="735"/>
      <c r="H376" s="735"/>
      <c r="I376" s="65"/>
      <c r="J376" s="738"/>
      <c r="L376" s="739"/>
      <c r="R376" s="149"/>
      <c r="S376" s="955"/>
    </row>
    <row r="377" spans="1:19" ht="9.75" customHeight="1">
      <c r="A377" s="765"/>
      <c r="B377" s="742"/>
      <c r="C377" s="764"/>
      <c r="D377" s="765"/>
      <c r="E377" s="880"/>
      <c r="F377" s="746"/>
      <c r="G377" s="735"/>
      <c r="H377" s="735"/>
      <c r="I377" s="65"/>
      <c r="J377" s="738"/>
      <c r="L377" s="739"/>
      <c r="R377" s="149"/>
      <c r="S377" s="956"/>
    </row>
    <row r="378" spans="1:19" ht="9.75" customHeight="1">
      <c r="A378" s="765">
        <f t="shared" ref="A378" si="282">+A373+1</f>
        <v>20</v>
      </c>
      <c r="B378" s="742" t="s">
        <v>2420</v>
      </c>
      <c r="C378" s="764" t="s">
        <v>2453</v>
      </c>
      <c r="D378" s="765" t="s">
        <v>16</v>
      </c>
      <c r="E378" s="880">
        <v>250</v>
      </c>
      <c r="F378" s="744">
        <v>0.75480422406000003</v>
      </c>
      <c r="G378" s="735" t="e">
        <f t="shared" ref="G378" si="283">+L378</f>
        <v>#REF!</v>
      </c>
      <c r="H378" s="735" t="e">
        <f t="shared" ref="H378" si="284">E378*G378</f>
        <v>#REF!</v>
      </c>
      <c r="I378" s="65"/>
      <c r="J378" s="737">
        <f>+F378</f>
        <v>0.75480422406000003</v>
      </c>
      <c r="L378" s="739" t="e">
        <f>J378*$L$3</f>
        <v>#REF!</v>
      </c>
      <c r="R378" s="165">
        <v>0.16700000000000001</v>
      </c>
      <c r="S378" s="954">
        <f t="shared" si="278"/>
        <v>0.75480422406000003</v>
      </c>
    </row>
    <row r="379" spans="1:19" ht="9.75" customHeight="1">
      <c r="A379" s="765"/>
      <c r="B379" s="742"/>
      <c r="C379" s="764"/>
      <c r="D379" s="765"/>
      <c r="E379" s="880"/>
      <c r="F379" s="745"/>
      <c r="G379" s="735"/>
      <c r="H379" s="735"/>
      <c r="I379" s="65"/>
      <c r="J379" s="738"/>
      <c r="L379" s="739"/>
      <c r="R379" s="165"/>
      <c r="S379" s="955"/>
    </row>
    <row r="380" spans="1:19" ht="9.75" customHeight="1">
      <c r="A380" s="765"/>
      <c r="B380" s="742"/>
      <c r="C380" s="764"/>
      <c r="D380" s="765"/>
      <c r="E380" s="880"/>
      <c r="F380" s="745"/>
      <c r="G380" s="735"/>
      <c r="H380" s="735"/>
      <c r="I380" s="65"/>
      <c r="J380" s="738"/>
      <c r="L380" s="739"/>
      <c r="R380" s="165"/>
      <c r="S380" s="955"/>
    </row>
    <row r="381" spans="1:19" ht="9.75" customHeight="1">
      <c r="A381" s="765"/>
      <c r="B381" s="742"/>
      <c r="C381" s="764"/>
      <c r="D381" s="765"/>
      <c r="E381" s="880"/>
      <c r="F381" s="745"/>
      <c r="G381" s="735"/>
      <c r="H381" s="735"/>
      <c r="I381" s="65"/>
      <c r="J381" s="738"/>
      <c r="L381" s="739"/>
      <c r="R381" s="165"/>
      <c r="S381" s="955"/>
    </row>
    <row r="382" spans="1:19" ht="9.75" customHeight="1">
      <c r="A382" s="765"/>
      <c r="B382" s="742"/>
      <c r="C382" s="764"/>
      <c r="D382" s="765"/>
      <c r="E382" s="880"/>
      <c r="F382" s="746"/>
      <c r="G382" s="735"/>
      <c r="H382" s="735"/>
      <c r="I382" s="65"/>
      <c r="J382" s="738"/>
      <c r="L382" s="739"/>
      <c r="R382" s="165"/>
      <c r="S382" s="956"/>
    </row>
    <row r="383" spans="1:19" ht="9.75" customHeight="1">
      <c r="A383" s="765">
        <f t="shared" ref="A383" si="285">+A378+1</f>
        <v>21</v>
      </c>
      <c r="B383" s="742" t="s">
        <v>2419</v>
      </c>
      <c r="C383" s="764" t="s">
        <v>2455</v>
      </c>
      <c r="D383" s="765" t="s">
        <v>16</v>
      </c>
      <c r="E383" s="880">
        <v>250</v>
      </c>
      <c r="F383" s="744">
        <v>1.02277858</v>
      </c>
      <c r="G383" s="735" t="e">
        <f t="shared" ref="G383" si="286">+L383</f>
        <v>#REF!</v>
      </c>
      <c r="H383" s="735" t="e">
        <f t="shared" ref="H383" si="287">E383*G383</f>
        <v>#REF!</v>
      </c>
      <c r="I383" s="65"/>
      <c r="J383" s="737">
        <f>+F383</f>
        <v>1.02277858</v>
      </c>
      <c r="L383" s="739" t="e">
        <f>J383*$L$3</f>
        <v>#REF!</v>
      </c>
      <c r="R383" s="30">
        <v>0.25</v>
      </c>
      <c r="S383" s="954">
        <f t="shared" si="278"/>
        <v>1.02277858</v>
      </c>
    </row>
    <row r="384" spans="1:19" ht="9.75" customHeight="1">
      <c r="A384" s="765"/>
      <c r="B384" s="742"/>
      <c r="C384" s="764"/>
      <c r="D384" s="765"/>
      <c r="E384" s="880"/>
      <c r="F384" s="745"/>
      <c r="G384" s="735"/>
      <c r="H384" s="735"/>
      <c r="I384" s="65"/>
      <c r="J384" s="738"/>
      <c r="L384" s="739"/>
      <c r="R384" s="92"/>
      <c r="S384" s="955"/>
    </row>
    <row r="385" spans="1:19" ht="9.75" customHeight="1">
      <c r="A385" s="765"/>
      <c r="B385" s="742"/>
      <c r="C385" s="764"/>
      <c r="D385" s="765"/>
      <c r="E385" s="880"/>
      <c r="F385" s="745"/>
      <c r="G385" s="735"/>
      <c r="H385" s="735"/>
      <c r="I385" s="65"/>
      <c r="J385" s="738"/>
      <c r="L385" s="739"/>
      <c r="R385" s="92"/>
      <c r="S385" s="955"/>
    </row>
    <row r="386" spans="1:19" ht="9.75" customHeight="1">
      <c r="A386" s="765"/>
      <c r="B386" s="742"/>
      <c r="C386" s="764"/>
      <c r="D386" s="765"/>
      <c r="E386" s="880"/>
      <c r="F386" s="745"/>
      <c r="G386" s="735"/>
      <c r="H386" s="735"/>
      <c r="I386" s="65"/>
      <c r="J386" s="738"/>
      <c r="L386" s="739"/>
      <c r="R386" s="92"/>
      <c r="S386" s="955"/>
    </row>
    <row r="387" spans="1:19" ht="9.75" customHeight="1">
      <c r="A387" s="765"/>
      <c r="B387" s="742"/>
      <c r="C387" s="764"/>
      <c r="D387" s="765"/>
      <c r="E387" s="880"/>
      <c r="F387" s="746"/>
      <c r="G387" s="735"/>
      <c r="H387" s="735"/>
      <c r="I387" s="65"/>
      <c r="J387" s="738"/>
      <c r="L387" s="739"/>
      <c r="R387" s="31"/>
      <c r="S387" s="956"/>
    </row>
    <row r="388" spans="1:19" ht="9.75" customHeight="1">
      <c r="A388" s="765">
        <f t="shared" ref="A388" si="288">+A383+1</f>
        <v>22</v>
      </c>
      <c r="B388" s="742" t="s">
        <v>2454</v>
      </c>
      <c r="C388" s="764" t="s">
        <v>2456</v>
      </c>
      <c r="D388" s="765" t="s">
        <v>16</v>
      </c>
      <c r="E388" s="880">
        <v>250</v>
      </c>
      <c r="F388" s="744">
        <v>0.41092660800000003</v>
      </c>
      <c r="G388" s="735" t="e">
        <f t="shared" ref="G388" si="289">+L388</f>
        <v>#REF!</v>
      </c>
      <c r="H388" s="735" t="e">
        <f t="shared" ref="H388" si="290">E388*G388</f>
        <v>#REF!</v>
      </c>
      <c r="I388" s="65"/>
      <c r="J388" s="737">
        <f>+F388</f>
        <v>0.41092660800000003</v>
      </c>
      <c r="L388" s="739" t="e">
        <f>J388*$L$3</f>
        <v>#REF!</v>
      </c>
      <c r="R388" s="19">
        <v>0.15</v>
      </c>
      <c r="S388" s="954">
        <f t="shared" si="278"/>
        <v>0.41092660800000003</v>
      </c>
    </row>
    <row r="389" spans="1:19" ht="9.75" customHeight="1">
      <c r="A389" s="765"/>
      <c r="B389" s="742"/>
      <c r="C389" s="764"/>
      <c r="D389" s="765"/>
      <c r="E389" s="880"/>
      <c r="F389" s="745"/>
      <c r="G389" s="735"/>
      <c r="H389" s="735"/>
      <c r="I389" s="65"/>
      <c r="J389" s="738"/>
      <c r="L389" s="739"/>
      <c r="R389" s="19"/>
      <c r="S389" s="955"/>
    </row>
    <row r="390" spans="1:19" ht="9.75" customHeight="1">
      <c r="A390" s="765"/>
      <c r="B390" s="742"/>
      <c r="C390" s="764"/>
      <c r="D390" s="765"/>
      <c r="E390" s="880"/>
      <c r="F390" s="745"/>
      <c r="G390" s="735"/>
      <c r="H390" s="735"/>
      <c r="I390" s="65"/>
      <c r="J390" s="738"/>
      <c r="L390" s="739"/>
      <c r="R390" s="19"/>
      <c r="S390" s="955"/>
    </row>
    <row r="391" spans="1:19" ht="9.75" customHeight="1">
      <c r="A391" s="765"/>
      <c r="B391" s="742"/>
      <c r="C391" s="764"/>
      <c r="D391" s="765"/>
      <c r="E391" s="880"/>
      <c r="F391" s="745"/>
      <c r="G391" s="735"/>
      <c r="H391" s="735"/>
      <c r="I391" s="65"/>
      <c r="J391" s="738"/>
      <c r="L391" s="739"/>
      <c r="R391" s="19"/>
      <c r="S391" s="955"/>
    </row>
    <row r="392" spans="1:19" ht="7.5" customHeight="1">
      <c r="A392" s="765"/>
      <c r="B392" s="742"/>
      <c r="C392" s="764"/>
      <c r="D392" s="765"/>
      <c r="E392" s="880"/>
      <c r="F392" s="746"/>
      <c r="G392" s="735"/>
      <c r="H392" s="735"/>
      <c r="I392" s="65"/>
      <c r="J392" s="738"/>
      <c r="L392" s="739"/>
      <c r="R392" s="19"/>
      <c r="S392" s="956"/>
    </row>
    <row r="393" spans="1:19" ht="9.75" customHeight="1">
      <c r="A393" s="794"/>
      <c r="B393" s="742"/>
      <c r="C393" s="827" t="s">
        <v>2413</v>
      </c>
      <c r="D393" s="741"/>
      <c r="E393" s="850"/>
      <c r="F393" s="744">
        <v>0</v>
      </c>
      <c r="G393" s="735"/>
      <c r="H393" s="735">
        <f t="shared" ref="H393" si="291">E393*G393</f>
        <v>0</v>
      </c>
      <c r="I393" s="65"/>
      <c r="J393" s="737">
        <f>+F393</f>
        <v>0</v>
      </c>
      <c r="L393" s="739" t="e">
        <f>J393*$L$3</f>
        <v>#REF!</v>
      </c>
      <c r="R393" s="166">
        <v>4.92</v>
      </c>
      <c r="S393" s="954">
        <f t="shared" si="278"/>
        <v>0</v>
      </c>
    </row>
    <row r="394" spans="1:19" ht="9.75" customHeight="1">
      <c r="A394" s="794"/>
      <c r="B394" s="742"/>
      <c r="C394" s="827"/>
      <c r="D394" s="741"/>
      <c r="E394" s="850"/>
      <c r="F394" s="745"/>
      <c r="G394" s="735"/>
      <c r="H394" s="735"/>
      <c r="I394" s="65"/>
      <c r="J394" s="738"/>
      <c r="L394" s="739"/>
      <c r="R394" s="166"/>
      <c r="S394" s="955"/>
    </row>
    <row r="395" spans="1:19" ht="9.75" customHeight="1">
      <c r="A395" s="794"/>
      <c r="B395" s="742"/>
      <c r="C395" s="827"/>
      <c r="D395" s="741"/>
      <c r="E395" s="850"/>
      <c r="F395" s="745"/>
      <c r="G395" s="735"/>
      <c r="H395" s="735"/>
      <c r="I395" s="65"/>
      <c r="J395" s="738"/>
      <c r="L395" s="739"/>
      <c r="R395" s="166"/>
      <c r="S395" s="955"/>
    </row>
    <row r="396" spans="1:19" ht="9.75" customHeight="1">
      <c r="A396" s="794"/>
      <c r="B396" s="742"/>
      <c r="C396" s="827"/>
      <c r="D396" s="741"/>
      <c r="E396" s="850"/>
      <c r="F396" s="745"/>
      <c r="G396" s="735"/>
      <c r="H396" s="735"/>
      <c r="I396" s="65"/>
      <c r="J396" s="738"/>
      <c r="L396" s="739"/>
      <c r="R396" s="166"/>
      <c r="S396" s="955"/>
    </row>
    <row r="397" spans="1:19" ht="9.75" customHeight="1">
      <c r="A397" s="794"/>
      <c r="B397" s="742"/>
      <c r="C397" s="827"/>
      <c r="D397" s="741"/>
      <c r="E397" s="850"/>
      <c r="F397" s="746"/>
      <c r="G397" s="735"/>
      <c r="H397" s="735"/>
      <c r="I397" s="65"/>
      <c r="J397" s="738"/>
      <c r="L397" s="739"/>
      <c r="R397" s="166"/>
      <c r="S397" s="956"/>
    </row>
    <row r="398" spans="1:19" ht="9.75" customHeight="1">
      <c r="A398" s="792">
        <v>1</v>
      </c>
      <c r="B398" s="742" t="s">
        <v>2414</v>
      </c>
      <c r="C398" s="764" t="s">
        <v>2421</v>
      </c>
      <c r="D398" s="765" t="s">
        <v>17</v>
      </c>
      <c r="E398" s="881">
        <v>1</v>
      </c>
      <c r="F398" s="744">
        <v>30.252481700000004</v>
      </c>
      <c r="G398" s="735" t="e">
        <f t="shared" ref="G398" si="292">+L398</f>
        <v>#REF!</v>
      </c>
      <c r="H398" s="735" t="e">
        <f t="shared" ref="H398" si="293">E398*G398</f>
        <v>#REF!</v>
      </c>
      <c r="I398" s="65"/>
      <c r="J398" s="737">
        <f>+F398</f>
        <v>30.252481700000004</v>
      </c>
      <c r="L398" s="739" t="e">
        <f>J398*$L$3</f>
        <v>#REF!</v>
      </c>
      <c r="R398" s="32">
        <v>125</v>
      </c>
      <c r="S398" s="954">
        <f t="shared" ref="S398" si="294">+F398-R398</f>
        <v>-94.747518299999996</v>
      </c>
    </row>
    <row r="399" spans="1:19" ht="9.75" customHeight="1">
      <c r="A399" s="792"/>
      <c r="B399" s="742"/>
      <c r="C399" s="764"/>
      <c r="D399" s="765"/>
      <c r="E399" s="881"/>
      <c r="F399" s="745"/>
      <c r="G399" s="735"/>
      <c r="H399" s="735"/>
      <c r="I399" s="65"/>
      <c r="J399" s="738"/>
      <c r="L399" s="739"/>
      <c r="R399" s="32"/>
      <c r="S399" s="955"/>
    </row>
    <row r="400" spans="1:19" ht="9.75" customHeight="1">
      <c r="A400" s="792"/>
      <c r="B400" s="742"/>
      <c r="C400" s="764"/>
      <c r="D400" s="765"/>
      <c r="E400" s="881"/>
      <c r="F400" s="745"/>
      <c r="G400" s="735"/>
      <c r="H400" s="735"/>
      <c r="I400" s="65"/>
      <c r="J400" s="738"/>
      <c r="L400" s="739"/>
      <c r="R400" s="32"/>
      <c r="S400" s="955"/>
    </row>
    <row r="401" spans="1:19" ht="9.75" customHeight="1">
      <c r="A401" s="792"/>
      <c r="B401" s="742"/>
      <c r="C401" s="764"/>
      <c r="D401" s="765"/>
      <c r="E401" s="881"/>
      <c r="F401" s="745"/>
      <c r="G401" s="735"/>
      <c r="H401" s="735"/>
      <c r="I401" s="65"/>
      <c r="J401" s="738"/>
      <c r="L401" s="739"/>
      <c r="R401" s="32"/>
      <c r="S401" s="955"/>
    </row>
    <row r="402" spans="1:19" ht="9.75" customHeight="1">
      <c r="A402" s="792"/>
      <c r="B402" s="742"/>
      <c r="C402" s="764"/>
      <c r="D402" s="765"/>
      <c r="E402" s="881"/>
      <c r="F402" s="746"/>
      <c r="G402" s="735"/>
      <c r="H402" s="735"/>
      <c r="I402" s="65"/>
      <c r="J402" s="738"/>
      <c r="L402" s="739"/>
      <c r="R402" s="32"/>
      <c r="S402" s="956"/>
    </row>
    <row r="403" spans="1:19" ht="9.75" customHeight="1">
      <c r="A403" s="792">
        <f>+A398+1</f>
        <v>2</v>
      </c>
      <c r="B403" s="742" t="s">
        <v>24</v>
      </c>
      <c r="C403" s="764" t="s">
        <v>2415</v>
      </c>
      <c r="D403" s="765" t="s">
        <v>17</v>
      </c>
      <c r="E403" s="881">
        <v>7</v>
      </c>
      <c r="F403" s="744">
        <v>9.4121549999999985</v>
      </c>
      <c r="G403" s="735" t="e">
        <f t="shared" ref="G403" si="295">+L403</f>
        <v>#REF!</v>
      </c>
      <c r="H403" s="735" t="e">
        <f t="shared" ref="H403" si="296">E403*G403</f>
        <v>#REF!</v>
      </c>
      <c r="I403" s="65"/>
      <c r="J403" s="737">
        <f>+F403</f>
        <v>9.4121549999999985</v>
      </c>
      <c r="L403" s="739" t="e">
        <f>J403*$L$3</f>
        <v>#REF!</v>
      </c>
      <c r="R403" s="148">
        <v>45</v>
      </c>
      <c r="S403" s="954">
        <f t="shared" ref="S403" si="297">+F403-R403</f>
        <v>-35.587845000000002</v>
      </c>
    </row>
    <row r="404" spans="1:19" ht="9.75" customHeight="1">
      <c r="A404" s="792"/>
      <c r="B404" s="742"/>
      <c r="C404" s="764"/>
      <c r="D404" s="765"/>
      <c r="E404" s="881"/>
      <c r="F404" s="745"/>
      <c r="G404" s="735"/>
      <c r="H404" s="735"/>
      <c r="I404" s="65"/>
      <c r="J404" s="738"/>
      <c r="L404" s="739"/>
      <c r="R404" s="148"/>
      <c r="S404" s="955"/>
    </row>
    <row r="405" spans="1:19" ht="9.75" customHeight="1">
      <c r="A405" s="792"/>
      <c r="B405" s="742"/>
      <c r="C405" s="764"/>
      <c r="D405" s="765"/>
      <c r="E405" s="881"/>
      <c r="F405" s="745"/>
      <c r="G405" s="735"/>
      <c r="H405" s="735"/>
      <c r="I405" s="65"/>
      <c r="J405" s="738"/>
      <c r="L405" s="739"/>
      <c r="R405" s="148"/>
      <c r="S405" s="955"/>
    </row>
    <row r="406" spans="1:19" ht="9.75" customHeight="1">
      <c r="A406" s="792"/>
      <c r="B406" s="742"/>
      <c r="C406" s="764"/>
      <c r="D406" s="765"/>
      <c r="E406" s="881"/>
      <c r="F406" s="745"/>
      <c r="G406" s="735"/>
      <c r="H406" s="735"/>
      <c r="I406" s="65"/>
      <c r="J406" s="738"/>
      <c r="L406" s="739"/>
      <c r="R406" s="148"/>
      <c r="S406" s="955"/>
    </row>
    <row r="407" spans="1:19" ht="9.75" customHeight="1">
      <c r="A407" s="792"/>
      <c r="B407" s="742"/>
      <c r="C407" s="764"/>
      <c r="D407" s="765"/>
      <c r="E407" s="881"/>
      <c r="F407" s="746"/>
      <c r="G407" s="735"/>
      <c r="H407" s="735"/>
      <c r="I407" s="65"/>
      <c r="J407" s="738"/>
      <c r="L407" s="739"/>
      <c r="R407" s="148"/>
      <c r="S407" s="956"/>
    </row>
    <row r="408" spans="1:19" ht="9.75" customHeight="1">
      <c r="A408" s="877">
        <f t="shared" ref="A408" si="298">+A403+1</f>
        <v>3</v>
      </c>
      <c r="B408" s="742" t="s">
        <v>2416</v>
      </c>
      <c r="C408" s="764" t="s">
        <v>2417</v>
      </c>
      <c r="D408" s="765" t="s">
        <v>17</v>
      </c>
      <c r="E408" s="881">
        <v>8</v>
      </c>
      <c r="F408" s="744">
        <v>7.9062033000000005</v>
      </c>
      <c r="G408" s="735" t="e">
        <f t="shared" ref="G408" si="299">+L408</f>
        <v>#REF!</v>
      </c>
      <c r="H408" s="735" t="e">
        <f t="shared" ref="H408" si="300">E408*G408</f>
        <v>#REF!</v>
      </c>
      <c r="I408" s="65"/>
      <c r="J408" s="737">
        <f>+F408</f>
        <v>7.9062033000000005</v>
      </c>
      <c r="L408" s="739" t="e">
        <f>J408*$L$3</f>
        <v>#REF!</v>
      </c>
      <c r="R408" s="148">
        <v>5.5</v>
      </c>
      <c r="S408" s="954">
        <f t="shared" ref="S408" si="301">+F408</f>
        <v>7.9062033000000005</v>
      </c>
    </row>
    <row r="409" spans="1:19" ht="9.75" customHeight="1">
      <c r="A409" s="878"/>
      <c r="B409" s="742"/>
      <c r="C409" s="764"/>
      <c r="D409" s="765"/>
      <c r="E409" s="881"/>
      <c r="F409" s="745"/>
      <c r="G409" s="735"/>
      <c r="H409" s="735"/>
      <c r="I409" s="65"/>
      <c r="J409" s="738"/>
      <c r="L409" s="739"/>
      <c r="R409" s="148"/>
      <c r="S409" s="955"/>
    </row>
    <row r="410" spans="1:19" ht="9.75" customHeight="1">
      <c r="A410" s="878"/>
      <c r="B410" s="742"/>
      <c r="C410" s="764"/>
      <c r="D410" s="765"/>
      <c r="E410" s="881"/>
      <c r="F410" s="745"/>
      <c r="G410" s="735"/>
      <c r="H410" s="735"/>
      <c r="I410" s="65"/>
      <c r="J410" s="738"/>
      <c r="L410" s="739"/>
      <c r="R410" s="148"/>
      <c r="S410" s="955"/>
    </row>
    <row r="411" spans="1:19" ht="9.75" customHeight="1">
      <c r="A411" s="878"/>
      <c r="B411" s="742"/>
      <c r="C411" s="764"/>
      <c r="D411" s="765"/>
      <c r="E411" s="881"/>
      <c r="F411" s="745"/>
      <c r="G411" s="735"/>
      <c r="H411" s="735"/>
      <c r="I411" s="65"/>
      <c r="J411" s="738"/>
      <c r="L411" s="739"/>
      <c r="R411" s="148"/>
      <c r="S411" s="955"/>
    </row>
    <row r="412" spans="1:19" ht="9.75" customHeight="1">
      <c r="A412" s="879"/>
      <c r="B412" s="742"/>
      <c r="C412" s="764"/>
      <c r="D412" s="765"/>
      <c r="E412" s="881"/>
      <c r="F412" s="746"/>
      <c r="G412" s="735"/>
      <c r="H412" s="735"/>
      <c r="I412" s="65"/>
      <c r="J412" s="738"/>
      <c r="L412" s="739"/>
      <c r="R412" s="148"/>
      <c r="S412" s="956"/>
    </row>
    <row r="413" spans="1:19" ht="9.75" customHeight="1">
      <c r="A413" s="877">
        <f t="shared" ref="A413" si="302">+A408+1</f>
        <v>4</v>
      </c>
      <c r="B413" s="742" t="s">
        <v>2418</v>
      </c>
      <c r="C413" s="764" t="s">
        <v>2422</v>
      </c>
      <c r="D413" s="765" t="s">
        <v>16</v>
      </c>
      <c r="E413" s="880">
        <v>200</v>
      </c>
      <c r="F413" s="744">
        <v>0.2958579516</v>
      </c>
      <c r="G413" s="735" t="e">
        <f t="shared" ref="G413" si="303">+L413</f>
        <v>#REF!</v>
      </c>
      <c r="H413" s="735" t="e">
        <f t="shared" ref="H413" si="304">E413*G413</f>
        <v>#REF!</v>
      </c>
      <c r="I413" s="65"/>
      <c r="J413" s="737">
        <f>+F413</f>
        <v>0.2958579516</v>
      </c>
      <c r="L413" s="739" t="e">
        <f>J413*$L$3</f>
        <v>#REF!</v>
      </c>
      <c r="R413" s="164">
        <v>0.08</v>
      </c>
      <c r="S413" s="954">
        <f t="shared" ref="S413" si="305">+F413</f>
        <v>0.2958579516</v>
      </c>
    </row>
    <row r="414" spans="1:19" ht="9.75" customHeight="1">
      <c r="A414" s="878"/>
      <c r="B414" s="742"/>
      <c r="C414" s="764"/>
      <c r="D414" s="765"/>
      <c r="E414" s="880"/>
      <c r="F414" s="745"/>
      <c r="G414" s="735"/>
      <c r="H414" s="735"/>
      <c r="I414" s="65"/>
      <c r="J414" s="738"/>
      <c r="L414" s="739"/>
      <c r="R414" s="164"/>
      <c r="S414" s="955"/>
    </row>
    <row r="415" spans="1:19" ht="9.75" customHeight="1">
      <c r="A415" s="878"/>
      <c r="B415" s="742"/>
      <c r="C415" s="764"/>
      <c r="D415" s="765"/>
      <c r="E415" s="880"/>
      <c r="F415" s="745"/>
      <c r="G415" s="735"/>
      <c r="H415" s="735"/>
      <c r="I415" s="65"/>
      <c r="J415" s="738"/>
      <c r="L415" s="739"/>
      <c r="R415" s="164"/>
      <c r="S415" s="955"/>
    </row>
    <row r="416" spans="1:19" ht="9.75" customHeight="1">
      <c r="A416" s="878"/>
      <c r="B416" s="742"/>
      <c r="C416" s="764"/>
      <c r="D416" s="765"/>
      <c r="E416" s="880"/>
      <c r="F416" s="745"/>
      <c r="G416" s="735"/>
      <c r="H416" s="735"/>
      <c r="I416" s="65"/>
      <c r="J416" s="738"/>
      <c r="L416" s="739"/>
      <c r="R416" s="164"/>
      <c r="S416" s="955"/>
    </row>
    <row r="417" spans="1:19" ht="9.75" customHeight="1">
      <c r="A417" s="879"/>
      <c r="B417" s="742"/>
      <c r="C417" s="764"/>
      <c r="D417" s="765"/>
      <c r="E417" s="880"/>
      <c r="F417" s="746"/>
      <c r="G417" s="735"/>
      <c r="H417" s="735"/>
      <c r="I417" s="65"/>
      <c r="J417" s="738"/>
      <c r="L417" s="739"/>
      <c r="R417" s="164"/>
      <c r="S417" s="956"/>
    </row>
    <row r="418" spans="1:19" ht="9.75" customHeight="1">
      <c r="A418" s="741"/>
      <c r="B418" s="742"/>
      <c r="C418" s="779" t="s">
        <v>2312</v>
      </c>
      <c r="D418" s="782"/>
      <c r="E418" s="736"/>
      <c r="F418" s="744">
        <v>0</v>
      </c>
      <c r="G418" s="735" t="e">
        <f t="shared" ref="G418" si="306">+L418</f>
        <v>#REF!</v>
      </c>
      <c r="H418" s="735" t="e">
        <f t="shared" ref="H418" si="307">E418*G418</f>
        <v>#REF!</v>
      </c>
      <c r="I418" s="65"/>
      <c r="J418" s="737">
        <f>+F418</f>
        <v>0</v>
      </c>
      <c r="L418" s="739" t="e">
        <f>J418*$L$3</f>
        <v>#REF!</v>
      </c>
      <c r="R418" s="164">
        <v>2.08</v>
      </c>
      <c r="S418" s="954">
        <f t="shared" ref="S418" si="308">+F418</f>
        <v>0</v>
      </c>
    </row>
    <row r="419" spans="1:19" ht="9.75" customHeight="1">
      <c r="A419" s="741"/>
      <c r="B419" s="742"/>
      <c r="C419" s="780"/>
      <c r="D419" s="783"/>
      <c r="E419" s="736"/>
      <c r="F419" s="745"/>
      <c r="G419" s="735"/>
      <c r="H419" s="735"/>
      <c r="I419" s="65"/>
      <c r="J419" s="738"/>
      <c r="L419" s="739"/>
      <c r="R419" s="164"/>
      <c r="S419" s="955"/>
    </row>
    <row r="420" spans="1:19" ht="9.75" customHeight="1">
      <c r="A420" s="741"/>
      <c r="B420" s="742"/>
      <c r="C420" s="780"/>
      <c r="D420" s="783"/>
      <c r="E420" s="736"/>
      <c r="F420" s="745"/>
      <c r="G420" s="735"/>
      <c r="H420" s="735"/>
      <c r="I420" s="65"/>
      <c r="J420" s="738"/>
      <c r="L420" s="739"/>
      <c r="R420" s="164"/>
      <c r="S420" s="955"/>
    </row>
    <row r="421" spans="1:19" ht="9.75" customHeight="1">
      <c r="A421" s="741"/>
      <c r="B421" s="742"/>
      <c r="C421" s="780"/>
      <c r="D421" s="783"/>
      <c r="E421" s="736"/>
      <c r="F421" s="745"/>
      <c r="G421" s="735"/>
      <c r="H421" s="735"/>
      <c r="I421" s="65"/>
      <c r="J421" s="738"/>
      <c r="L421" s="739"/>
      <c r="R421" s="164"/>
      <c r="S421" s="955"/>
    </row>
    <row r="422" spans="1:19" ht="9.75" customHeight="1">
      <c r="A422" s="741"/>
      <c r="B422" s="742"/>
      <c r="C422" s="781"/>
      <c r="D422" s="784"/>
      <c r="E422" s="736"/>
      <c r="F422" s="746"/>
      <c r="G422" s="735"/>
      <c r="H422" s="735"/>
      <c r="I422" s="65"/>
      <c r="J422" s="738"/>
      <c r="L422" s="739"/>
      <c r="R422" s="164"/>
      <c r="S422" s="956"/>
    </row>
    <row r="423" spans="1:19" ht="9.75" customHeight="1">
      <c r="A423" s="741">
        <v>1</v>
      </c>
      <c r="B423" s="742" t="s">
        <v>21</v>
      </c>
      <c r="C423" s="747" t="s">
        <v>2511</v>
      </c>
      <c r="D423" s="794" t="s">
        <v>17</v>
      </c>
      <c r="E423" s="871">
        <v>10</v>
      </c>
      <c r="F423" s="744">
        <v>18.313928799999999</v>
      </c>
      <c r="G423" s="735" t="e">
        <f t="shared" ref="G423" si="309">+L423</f>
        <v>#REF!</v>
      </c>
      <c r="H423" s="735" t="e">
        <f t="shared" ref="H423" si="310">E423*G423</f>
        <v>#REF!</v>
      </c>
      <c r="I423" s="65"/>
      <c r="J423" s="737">
        <f>+F423</f>
        <v>18.313928799999999</v>
      </c>
      <c r="L423" s="739" t="e">
        <f>J423*$L$3</f>
        <v>#REF!</v>
      </c>
      <c r="R423" s="19">
        <v>1.8</v>
      </c>
      <c r="S423" s="954">
        <f t="shared" ref="S423" si="311">+F423</f>
        <v>18.313928799999999</v>
      </c>
    </row>
    <row r="424" spans="1:19" ht="9.75" customHeight="1">
      <c r="A424" s="741"/>
      <c r="B424" s="742"/>
      <c r="C424" s="747"/>
      <c r="D424" s="741"/>
      <c r="E424" s="871"/>
      <c r="F424" s="745"/>
      <c r="G424" s="735"/>
      <c r="H424" s="735"/>
      <c r="I424" s="65"/>
      <c r="J424" s="738"/>
      <c r="L424" s="739"/>
      <c r="R424" s="19"/>
      <c r="S424" s="955"/>
    </row>
    <row r="425" spans="1:19" ht="9.75" customHeight="1">
      <c r="A425" s="741"/>
      <c r="B425" s="742"/>
      <c r="C425" s="747"/>
      <c r="D425" s="741"/>
      <c r="E425" s="871"/>
      <c r="F425" s="745"/>
      <c r="G425" s="735"/>
      <c r="H425" s="735"/>
      <c r="I425" s="65"/>
      <c r="J425" s="738"/>
      <c r="L425" s="739"/>
      <c r="R425" s="19"/>
      <c r="S425" s="955"/>
    </row>
    <row r="426" spans="1:19" ht="9.75" customHeight="1">
      <c r="A426" s="741"/>
      <c r="B426" s="742"/>
      <c r="C426" s="747"/>
      <c r="D426" s="741"/>
      <c r="E426" s="871"/>
      <c r="F426" s="745"/>
      <c r="G426" s="735"/>
      <c r="H426" s="735"/>
      <c r="I426" s="65"/>
      <c r="J426" s="738"/>
      <c r="L426" s="739"/>
      <c r="R426" s="19"/>
      <c r="S426" s="955"/>
    </row>
    <row r="427" spans="1:19" ht="9.75" customHeight="1">
      <c r="A427" s="741"/>
      <c r="B427" s="742"/>
      <c r="C427" s="747"/>
      <c r="D427" s="741"/>
      <c r="E427" s="871"/>
      <c r="F427" s="746"/>
      <c r="G427" s="735"/>
      <c r="H427" s="735"/>
      <c r="I427" s="65"/>
      <c r="J427" s="738"/>
      <c r="L427" s="739"/>
      <c r="R427" s="19"/>
      <c r="S427" s="956"/>
    </row>
    <row r="428" spans="1:19" ht="9.75" customHeight="1">
      <c r="A428" s="741">
        <v>2</v>
      </c>
      <c r="B428" s="742" t="s">
        <v>55</v>
      </c>
      <c r="C428" s="747" t="s">
        <v>2512</v>
      </c>
      <c r="D428" s="741" t="s">
        <v>17</v>
      </c>
      <c r="E428" s="875">
        <v>10</v>
      </c>
      <c r="F428" s="744">
        <v>7.9193421800000001</v>
      </c>
      <c r="G428" s="735" t="e">
        <f t="shared" ref="G428" si="312">+L428</f>
        <v>#REF!</v>
      </c>
      <c r="H428" s="735" t="e">
        <f t="shared" ref="H428" si="313">E428*G428</f>
        <v>#REF!</v>
      </c>
      <c r="I428" s="65"/>
      <c r="J428" s="737">
        <f>+F428</f>
        <v>7.9193421800000001</v>
      </c>
      <c r="L428" s="739" t="e">
        <f>J428*$L$3</f>
        <v>#REF!</v>
      </c>
      <c r="R428" s="164">
        <v>0.08</v>
      </c>
      <c r="S428" s="954">
        <f t="shared" ref="S428" si="314">+F428</f>
        <v>7.9193421800000001</v>
      </c>
    </row>
    <row r="429" spans="1:19" ht="9.75" customHeight="1">
      <c r="A429" s="741"/>
      <c r="B429" s="742"/>
      <c r="C429" s="747"/>
      <c r="D429" s="741"/>
      <c r="E429" s="875"/>
      <c r="F429" s="745"/>
      <c r="G429" s="735"/>
      <c r="H429" s="735"/>
      <c r="I429" s="65"/>
      <c r="J429" s="738"/>
      <c r="L429" s="739"/>
      <c r="R429" s="164"/>
      <c r="S429" s="955"/>
    </row>
    <row r="430" spans="1:19" ht="9.75" customHeight="1">
      <c r="A430" s="741"/>
      <c r="B430" s="742"/>
      <c r="C430" s="747"/>
      <c r="D430" s="741"/>
      <c r="E430" s="875"/>
      <c r="F430" s="745"/>
      <c r="G430" s="735"/>
      <c r="H430" s="735"/>
      <c r="I430" s="65"/>
      <c r="J430" s="738"/>
      <c r="L430" s="739"/>
      <c r="R430" s="164"/>
      <c r="S430" s="955"/>
    </row>
    <row r="431" spans="1:19" ht="9.75" customHeight="1">
      <c r="A431" s="741"/>
      <c r="B431" s="742"/>
      <c r="C431" s="747"/>
      <c r="D431" s="741"/>
      <c r="E431" s="875"/>
      <c r="F431" s="745"/>
      <c r="G431" s="735"/>
      <c r="H431" s="735"/>
      <c r="I431" s="65"/>
      <c r="J431" s="738"/>
      <c r="L431" s="739"/>
      <c r="R431" s="164"/>
      <c r="S431" s="955"/>
    </row>
    <row r="432" spans="1:19" ht="9.75" customHeight="1">
      <c r="A432" s="741"/>
      <c r="B432" s="742"/>
      <c r="C432" s="747"/>
      <c r="D432" s="741"/>
      <c r="E432" s="875"/>
      <c r="F432" s="746"/>
      <c r="G432" s="735"/>
      <c r="H432" s="735"/>
      <c r="I432" s="65"/>
      <c r="J432" s="738"/>
      <c r="L432" s="739"/>
      <c r="R432" s="164"/>
      <c r="S432" s="956"/>
    </row>
    <row r="433" spans="1:19" ht="9.75" customHeight="1">
      <c r="A433" s="741">
        <v>3</v>
      </c>
      <c r="B433" s="742" t="s">
        <v>55</v>
      </c>
      <c r="C433" s="747" t="s">
        <v>2513</v>
      </c>
      <c r="D433" s="741" t="s">
        <v>17</v>
      </c>
      <c r="E433" s="875">
        <v>10</v>
      </c>
      <c r="F433" s="744">
        <v>6.4441682</v>
      </c>
      <c r="G433" s="735" t="e">
        <f t="shared" ref="G433" si="315">+L433</f>
        <v>#REF!</v>
      </c>
      <c r="H433" s="735" t="e">
        <f t="shared" ref="H433" si="316">E433*G433</f>
        <v>#REF!</v>
      </c>
      <c r="I433" s="65"/>
      <c r="J433" s="737">
        <f>+F433</f>
        <v>6.4441682</v>
      </c>
      <c r="L433" s="739" t="e">
        <f>J433*$L$3</f>
        <v>#REF!</v>
      </c>
      <c r="R433" s="164">
        <v>0.25</v>
      </c>
      <c r="S433" s="954">
        <f t="shared" ref="S433" si="317">+F433</f>
        <v>6.4441682</v>
      </c>
    </row>
    <row r="434" spans="1:19" ht="9.75" customHeight="1">
      <c r="A434" s="741"/>
      <c r="B434" s="742"/>
      <c r="C434" s="747"/>
      <c r="D434" s="741"/>
      <c r="E434" s="875"/>
      <c r="F434" s="745"/>
      <c r="G434" s="735"/>
      <c r="H434" s="735"/>
      <c r="I434" s="65"/>
      <c r="J434" s="738"/>
      <c r="L434" s="739"/>
      <c r="R434" s="164"/>
      <c r="S434" s="955"/>
    </row>
    <row r="435" spans="1:19" ht="9.75" customHeight="1">
      <c r="A435" s="741"/>
      <c r="B435" s="742"/>
      <c r="C435" s="747"/>
      <c r="D435" s="741"/>
      <c r="E435" s="875"/>
      <c r="F435" s="745"/>
      <c r="G435" s="735"/>
      <c r="H435" s="735"/>
      <c r="I435" s="65"/>
      <c r="J435" s="738"/>
      <c r="L435" s="739"/>
      <c r="R435" s="164"/>
      <c r="S435" s="955"/>
    </row>
    <row r="436" spans="1:19" ht="9.75" customHeight="1">
      <c r="A436" s="741"/>
      <c r="B436" s="742"/>
      <c r="C436" s="747"/>
      <c r="D436" s="741"/>
      <c r="E436" s="875"/>
      <c r="F436" s="745"/>
      <c r="G436" s="735"/>
      <c r="H436" s="735"/>
      <c r="I436" s="65"/>
      <c r="J436" s="738"/>
      <c r="L436" s="739"/>
      <c r="R436" s="164"/>
      <c r="S436" s="955"/>
    </row>
    <row r="437" spans="1:19" ht="9.75" customHeight="1">
      <c r="A437" s="741"/>
      <c r="B437" s="742"/>
      <c r="C437" s="747"/>
      <c r="D437" s="741"/>
      <c r="E437" s="875"/>
      <c r="F437" s="746"/>
      <c r="G437" s="735"/>
      <c r="H437" s="735"/>
      <c r="I437" s="65"/>
      <c r="J437" s="738"/>
      <c r="L437" s="739"/>
      <c r="R437" s="164"/>
      <c r="S437" s="956"/>
    </row>
    <row r="438" spans="1:19" ht="9.75" customHeight="1">
      <c r="A438" s="741">
        <v>4</v>
      </c>
      <c r="B438" s="742" t="s">
        <v>2299</v>
      </c>
      <c r="C438" s="868" t="s">
        <v>2508</v>
      </c>
      <c r="D438" s="872" t="s">
        <v>16</v>
      </c>
      <c r="E438" s="876">
        <v>12</v>
      </c>
      <c r="F438" s="744">
        <v>3.5209549070000001</v>
      </c>
      <c r="G438" s="735" t="e">
        <f t="shared" ref="G438" si="318">+L438</f>
        <v>#REF!</v>
      </c>
      <c r="H438" s="735" t="e">
        <f t="shared" ref="H438" si="319">E438*G438</f>
        <v>#REF!</v>
      </c>
      <c r="I438" s="65"/>
      <c r="J438" s="737">
        <f>+F438</f>
        <v>3.5209549070000001</v>
      </c>
      <c r="L438" s="739" t="e">
        <f>J438*$L$3</f>
        <v>#REF!</v>
      </c>
      <c r="R438" s="149">
        <v>0.56533333333333335</v>
      </c>
      <c r="S438" s="954">
        <f t="shared" ref="S438" si="320">+F438</f>
        <v>3.5209549070000001</v>
      </c>
    </row>
    <row r="439" spans="1:19" ht="9.75" customHeight="1">
      <c r="A439" s="741"/>
      <c r="B439" s="742"/>
      <c r="C439" s="869"/>
      <c r="D439" s="873"/>
      <c r="E439" s="876"/>
      <c r="F439" s="745"/>
      <c r="G439" s="735"/>
      <c r="H439" s="735"/>
      <c r="I439" s="65"/>
      <c r="J439" s="738"/>
      <c r="L439" s="739"/>
      <c r="R439" s="149"/>
      <c r="S439" s="955"/>
    </row>
    <row r="440" spans="1:19" ht="9.75" customHeight="1">
      <c r="A440" s="741"/>
      <c r="B440" s="742"/>
      <c r="C440" s="869"/>
      <c r="D440" s="873"/>
      <c r="E440" s="876"/>
      <c r="F440" s="745"/>
      <c r="G440" s="735"/>
      <c r="H440" s="735"/>
      <c r="I440" s="65"/>
      <c r="J440" s="738"/>
      <c r="L440" s="739"/>
      <c r="R440" s="149"/>
      <c r="S440" s="955"/>
    </row>
    <row r="441" spans="1:19" ht="9.75" customHeight="1">
      <c r="A441" s="741"/>
      <c r="B441" s="742"/>
      <c r="C441" s="869"/>
      <c r="D441" s="873"/>
      <c r="E441" s="876"/>
      <c r="F441" s="745"/>
      <c r="G441" s="735"/>
      <c r="H441" s="735"/>
      <c r="I441" s="65"/>
      <c r="J441" s="738"/>
      <c r="L441" s="739"/>
      <c r="R441" s="149"/>
      <c r="S441" s="955"/>
    </row>
    <row r="442" spans="1:19" ht="9.75" customHeight="1">
      <c r="A442" s="741"/>
      <c r="B442" s="742"/>
      <c r="C442" s="870"/>
      <c r="D442" s="874"/>
      <c r="E442" s="876"/>
      <c r="F442" s="746"/>
      <c r="G442" s="735"/>
      <c r="H442" s="735"/>
      <c r="I442" s="65"/>
      <c r="J442" s="738"/>
      <c r="L442" s="739"/>
      <c r="R442" s="149"/>
      <c r="S442" s="956"/>
    </row>
    <row r="443" spans="1:19" ht="9.75" customHeight="1">
      <c r="A443" s="741">
        <v>5</v>
      </c>
      <c r="B443" s="742" t="s">
        <v>2301</v>
      </c>
      <c r="C443" s="868" t="s">
        <v>2509</v>
      </c>
      <c r="D443" s="872" t="s">
        <v>16</v>
      </c>
      <c r="E443" s="875">
        <v>35</v>
      </c>
      <c r="F443" s="744">
        <v>3.2298892876923078</v>
      </c>
      <c r="G443" s="735" t="e">
        <f t="shared" ref="G443" si="321">+L443</f>
        <v>#REF!</v>
      </c>
      <c r="H443" s="735" t="e">
        <f t="shared" ref="H443" si="322">E443*G443</f>
        <v>#REF!</v>
      </c>
      <c r="I443" s="65"/>
      <c r="J443" s="737">
        <f>+F443</f>
        <v>3.2298892876923078</v>
      </c>
      <c r="L443" s="739" t="e">
        <f>J443*$L$3</f>
        <v>#REF!</v>
      </c>
      <c r="R443" s="149">
        <v>0.86153846153846159</v>
      </c>
      <c r="S443" s="954">
        <f t="shared" ref="S443" si="323">+F443</f>
        <v>3.2298892876923078</v>
      </c>
    </row>
    <row r="444" spans="1:19" ht="9.75" customHeight="1">
      <c r="A444" s="741"/>
      <c r="B444" s="742"/>
      <c r="C444" s="869"/>
      <c r="D444" s="873"/>
      <c r="E444" s="875"/>
      <c r="F444" s="745"/>
      <c r="G444" s="735"/>
      <c r="H444" s="735"/>
      <c r="I444" s="65"/>
      <c r="J444" s="738"/>
      <c r="L444" s="739"/>
      <c r="R444" s="149"/>
      <c r="S444" s="955"/>
    </row>
    <row r="445" spans="1:19" ht="9.75" customHeight="1">
      <c r="A445" s="741"/>
      <c r="B445" s="742"/>
      <c r="C445" s="869"/>
      <c r="D445" s="873"/>
      <c r="E445" s="875"/>
      <c r="F445" s="745"/>
      <c r="G445" s="735"/>
      <c r="H445" s="735"/>
      <c r="I445" s="65"/>
      <c r="J445" s="738"/>
      <c r="L445" s="739"/>
      <c r="R445" s="149"/>
      <c r="S445" s="955"/>
    </row>
    <row r="446" spans="1:19" ht="9.75" customHeight="1">
      <c r="A446" s="741"/>
      <c r="B446" s="742"/>
      <c r="C446" s="869"/>
      <c r="D446" s="873"/>
      <c r="E446" s="875"/>
      <c r="F446" s="745"/>
      <c r="G446" s="735"/>
      <c r="H446" s="735"/>
      <c r="I446" s="65"/>
      <c r="J446" s="738"/>
      <c r="L446" s="739"/>
      <c r="R446" s="149"/>
      <c r="S446" s="955"/>
    </row>
    <row r="447" spans="1:19" ht="9.75" customHeight="1">
      <c r="A447" s="741"/>
      <c r="B447" s="742"/>
      <c r="C447" s="870"/>
      <c r="D447" s="874"/>
      <c r="E447" s="875"/>
      <c r="F447" s="746"/>
      <c r="G447" s="735"/>
      <c r="H447" s="735"/>
      <c r="I447" s="65"/>
      <c r="J447" s="738"/>
      <c r="L447" s="739"/>
      <c r="R447" s="149"/>
      <c r="S447" s="956"/>
    </row>
    <row r="448" spans="1:19" ht="9.75" customHeight="1">
      <c r="A448" s="741">
        <v>6</v>
      </c>
      <c r="B448" s="742" t="s">
        <v>2310</v>
      </c>
      <c r="C448" s="868" t="s">
        <v>2510</v>
      </c>
      <c r="D448" s="741" t="s">
        <v>16</v>
      </c>
      <c r="E448" s="871">
        <v>20</v>
      </c>
      <c r="F448" s="744">
        <v>3.1435752099999998</v>
      </c>
      <c r="G448" s="735" t="e">
        <f t="shared" ref="G448" si="324">+L448</f>
        <v>#REF!</v>
      </c>
      <c r="H448" s="735" t="e">
        <f t="shared" ref="H448" si="325">E448*G448</f>
        <v>#REF!</v>
      </c>
      <c r="I448" s="65"/>
      <c r="J448" s="737">
        <f>+F448</f>
        <v>3.1435752099999998</v>
      </c>
      <c r="L448" s="739" t="e">
        <f>J448*$L$3</f>
        <v>#REF!</v>
      </c>
      <c r="R448" s="149">
        <v>0.9900000000000001</v>
      </c>
      <c r="S448" s="954">
        <f t="shared" ref="S448" si="326">+F448</f>
        <v>3.1435752099999998</v>
      </c>
    </row>
    <row r="449" spans="1:19" ht="9.75" customHeight="1">
      <c r="A449" s="741"/>
      <c r="B449" s="742"/>
      <c r="C449" s="869"/>
      <c r="D449" s="741"/>
      <c r="E449" s="871"/>
      <c r="F449" s="745"/>
      <c r="G449" s="735"/>
      <c r="H449" s="735"/>
      <c r="I449" s="65"/>
      <c r="J449" s="738"/>
      <c r="L449" s="739"/>
      <c r="R449" s="149"/>
      <c r="S449" s="955"/>
    </row>
    <row r="450" spans="1:19" ht="9.75" customHeight="1">
      <c r="A450" s="741"/>
      <c r="B450" s="742"/>
      <c r="C450" s="869"/>
      <c r="D450" s="741"/>
      <c r="E450" s="871"/>
      <c r="F450" s="745"/>
      <c r="G450" s="735"/>
      <c r="H450" s="735"/>
      <c r="I450" s="65"/>
      <c r="J450" s="738"/>
      <c r="L450" s="739"/>
      <c r="R450" s="149"/>
      <c r="S450" s="955"/>
    </row>
    <row r="451" spans="1:19" ht="9.75" customHeight="1">
      <c r="A451" s="741"/>
      <c r="B451" s="742"/>
      <c r="C451" s="869"/>
      <c r="D451" s="741"/>
      <c r="E451" s="871"/>
      <c r="F451" s="745"/>
      <c r="G451" s="735"/>
      <c r="H451" s="735"/>
      <c r="I451" s="65"/>
      <c r="J451" s="738"/>
      <c r="L451" s="739"/>
      <c r="R451" s="149"/>
      <c r="S451" s="955"/>
    </row>
    <row r="452" spans="1:19" ht="9.75" customHeight="1">
      <c r="A452" s="741"/>
      <c r="B452" s="742"/>
      <c r="C452" s="870"/>
      <c r="D452" s="741"/>
      <c r="E452" s="871"/>
      <c r="F452" s="746"/>
      <c r="G452" s="735"/>
      <c r="H452" s="735"/>
      <c r="I452" s="65"/>
      <c r="J452" s="738"/>
      <c r="L452" s="739"/>
      <c r="R452" s="149"/>
      <c r="S452" s="956"/>
    </row>
    <row r="453" spans="1:19" ht="9.75" customHeight="1">
      <c r="A453" s="741">
        <v>7</v>
      </c>
      <c r="B453" s="742" t="s">
        <v>26</v>
      </c>
      <c r="C453" s="747" t="s">
        <v>2311</v>
      </c>
      <c r="D453" s="741" t="s">
        <v>27</v>
      </c>
      <c r="E453" s="735">
        <v>42</v>
      </c>
      <c r="F453" s="744">
        <v>1.1447440850000001</v>
      </c>
      <c r="G453" s="735" t="e">
        <f t="shared" ref="G453" si="327">+L453</f>
        <v>#REF!</v>
      </c>
      <c r="H453" s="735" t="e">
        <f t="shared" ref="H453" si="328">E453*G453</f>
        <v>#REF!</v>
      </c>
      <c r="I453" s="65"/>
      <c r="J453" s="737">
        <f>+F453</f>
        <v>1.1447440850000001</v>
      </c>
      <c r="L453" s="739" t="e">
        <f>J453*$L$3</f>
        <v>#REF!</v>
      </c>
      <c r="R453" s="150">
        <v>1.6650000000000003</v>
      </c>
      <c r="S453" s="954">
        <f t="shared" ref="S453" si="329">+F453</f>
        <v>1.1447440850000001</v>
      </c>
    </row>
    <row r="454" spans="1:19" ht="9.75" customHeight="1">
      <c r="A454" s="741"/>
      <c r="B454" s="742"/>
      <c r="C454" s="747"/>
      <c r="D454" s="741"/>
      <c r="E454" s="735"/>
      <c r="F454" s="745"/>
      <c r="G454" s="735"/>
      <c r="H454" s="735"/>
      <c r="I454" s="65"/>
      <c r="J454" s="738"/>
      <c r="L454" s="739"/>
      <c r="R454" s="149"/>
      <c r="S454" s="955"/>
    </row>
    <row r="455" spans="1:19" ht="9.75" customHeight="1">
      <c r="A455" s="741"/>
      <c r="B455" s="742"/>
      <c r="C455" s="747"/>
      <c r="D455" s="741"/>
      <c r="E455" s="735"/>
      <c r="F455" s="745"/>
      <c r="G455" s="735"/>
      <c r="H455" s="735"/>
      <c r="I455" s="65"/>
      <c r="J455" s="738"/>
      <c r="L455" s="739"/>
      <c r="R455" s="149"/>
      <c r="S455" s="955"/>
    </row>
    <row r="456" spans="1:19" ht="9.75" customHeight="1">
      <c r="A456" s="741"/>
      <c r="B456" s="742"/>
      <c r="C456" s="747"/>
      <c r="D456" s="741"/>
      <c r="E456" s="735"/>
      <c r="F456" s="745"/>
      <c r="G456" s="735"/>
      <c r="H456" s="735"/>
      <c r="I456" s="65"/>
      <c r="J456" s="738"/>
      <c r="L456" s="739"/>
      <c r="R456" s="149"/>
      <c r="S456" s="955"/>
    </row>
    <row r="457" spans="1:19" ht="9.75" customHeight="1">
      <c r="A457" s="741"/>
      <c r="B457" s="742"/>
      <c r="C457" s="747"/>
      <c r="D457" s="741"/>
      <c r="E457" s="735"/>
      <c r="F457" s="746"/>
      <c r="G457" s="735"/>
      <c r="H457" s="735"/>
      <c r="I457" s="65"/>
      <c r="J457" s="738"/>
      <c r="L457" s="739"/>
      <c r="R457" s="149"/>
      <c r="S457" s="956"/>
    </row>
    <row r="458" spans="1:19" ht="9.75" customHeight="1">
      <c r="A458" s="741">
        <v>8</v>
      </c>
      <c r="B458" s="742" t="s">
        <v>11</v>
      </c>
      <c r="C458" s="747" t="s">
        <v>2514</v>
      </c>
      <c r="D458" s="741" t="s">
        <v>27</v>
      </c>
      <c r="E458" s="857">
        <v>25</v>
      </c>
      <c r="F458" s="744">
        <v>0.78595335000000011</v>
      </c>
      <c r="G458" s="735" t="e">
        <f t="shared" ref="G458" si="330">+L458</f>
        <v>#REF!</v>
      </c>
      <c r="H458" s="735" t="e">
        <f t="shared" ref="H458" si="331">E458*G458</f>
        <v>#REF!</v>
      </c>
      <c r="I458" s="65"/>
      <c r="J458" s="737">
        <f>+F458</f>
        <v>0.78595335000000011</v>
      </c>
      <c r="L458" s="739" t="e">
        <f>J458*$L$3</f>
        <v>#REF!</v>
      </c>
      <c r="R458" s="149">
        <v>0.11</v>
      </c>
      <c r="S458" s="954">
        <f t="shared" ref="S458" si="332">+F458</f>
        <v>0.78595335000000011</v>
      </c>
    </row>
    <row r="459" spans="1:19" ht="9.75" customHeight="1">
      <c r="A459" s="741"/>
      <c r="B459" s="742"/>
      <c r="C459" s="747"/>
      <c r="D459" s="741"/>
      <c r="E459" s="858"/>
      <c r="F459" s="745"/>
      <c r="G459" s="735"/>
      <c r="H459" s="735"/>
      <c r="I459" s="65"/>
      <c r="J459" s="738"/>
      <c r="L459" s="739"/>
      <c r="R459" s="149"/>
      <c r="S459" s="955"/>
    </row>
    <row r="460" spans="1:19" ht="9.75" customHeight="1">
      <c r="A460" s="741"/>
      <c r="B460" s="742"/>
      <c r="C460" s="747"/>
      <c r="D460" s="741"/>
      <c r="E460" s="858"/>
      <c r="F460" s="745"/>
      <c r="G460" s="735"/>
      <c r="H460" s="735"/>
      <c r="I460" s="65"/>
      <c r="J460" s="738"/>
      <c r="L460" s="739"/>
      <c r="R460" s="149"/>
      <c r="S460" s="955"/>
    </row>
    <row r="461" spans="1:19" ht="9.75" customHeight="1">
      <c r="A461" s="741"/>
      <c r="B461" s="742"/>
      <c r="C461" s="747"/>
      <c r="D461" s="741"/>
      <c r="E461" s="858"/>
      <c r="F461" s="745"/>
      <c r="G461" s="735"/>
      <c r="H461" s="735"/>
      <c r="I461" s="65"/>
      <c r="J461" s="738"/>
      <c r="L461" s="739"/>
      <c r="R461" s="149"/>
      <c r="S461" s="955"/>
    </row>
    <row r="462" spans="1:19" ht="9.75" customHeight="1">
      <c r="A462" s="741"/>
      <c r="B462" s="742"/>
      <c r="C462" s="747"/>
      <c r="D462" s="741"/>
      <c r="E462" s="859"/>
      <c r="F462" s="746"/>
      <c r="G462" s="735"/>
      <c r="H462" s="735"/>
      <c r="I462" s="65"/>
      <c r="J462" s="738"/>
      <c r="L462" s="739"/>
      <c r="R462" s="149"/>
      <c r="S462" s="956"/>
    </row>
    <row r="463" spans="1:19" ht="9.75" customHeight="1">
      <c r="A463" s="741">
        <v>9</v>
      </c>
      <c r="B463" s="742" t="s">
        <v>29</v>
      </c>
      <c r="C463" s="747" t="s">
        <v>2303</v>
      </c>
      <c r="D463" s="741" t="s">
        <v>17</v>
      </c>
      <c r="E463" s="865">
        <v>12</v>
      </c>
      <c r="F463" s="744">
        <v>5.6059403999999997</v>
      </c>
      <c r="G463" s="735" t="e">
        <f t="shared" ref="G463" si="333">+L463</f>
        <v>#REF!</v>
      </c>
      <c r="H463" s="735" t="e">
        <f t="shared" ref="H463" si="334">E463*G463</f>
        <v>#REF!</v>
      </c>
      <c r="I463" s="65"/>
      <c r="J463" s="737">
        <f>+F463</f>
        <v>5.6059403999999997</v>
      </c>
      <c r="L463" s="739" t="e">
        <f>J463*$L$3</f>
        <v>#REF!</v>
      </c>
      <c r="R463" s="149">
        <v>0.14000000000000001</v>
      </c>
      <c r="S463" s="954">
        <f t="shared" ref="S463" si="335">+F463</f>
        <v>5.6059403999999997</v>
      </c>
    </row>
    <row r="464" spans="1:19" ht="9.75" customHeight="1">
      <c r="A464" s="741"/>
      <c r="B464" s="742"/>
      <c r="C464" s="747"/>
      <c r="D464" s="741"/>
      <c r="E464" s="866"/>
      <c r="F464" s="745"/>
      <c r="G464" s="735"/>
      <c r="H464" s="735"/>
      <c r="I464" s="65"/>
      <c r="J464" s="738"/>
      <c r="L464" s="739"/>
      <c r="R464" s="149"/>
      <c r="S464" s="955"/>
    </row>
    <row r="465" spans="1:19" ht="9.75" customHeight="1">
      <c r="A465" s="741"/>
      <c r="B465" s="742"/>
      <c r="C465" s="747"/>
      <c r="D465" s="741"/>
      <c r="E465" s="866"/>
      <c r="F465" s="745"/>
      <c r="G465" s="735"/>
      <c r="H465" s="735"/>
      <c r="I465" s="65"/>
      <c r="J465" s="738"/>
      <c r="L465" s="739"/>
      <c r="R465" s="149"/>
      <c r="S465" s="955"/>
    </row>
    <row r="466" spans="1:19" ht="9.75" customHeight="1">
      <c r="A466" s="741"/>
      <c r="B466" s="742"/>
      <c r="C466" s="747"/>
      <c r="D466" s="741"/>
      <c r="E466" s="866"/>
      <c r="F466" s="745"/>
      <c r="G466" s="735"/>
      <c r="H466" s="735"/>
      <c r="I466" s="65"/>
      <c r="J466" s="738"/>
      <c r="L466" s="739"/>
      <c r="R466" s="149"/>
      <c r="S466" s="955"/>
    </row>
    <row r="467" spans="1:19" ht="9.75" customHeight="1">
      <c r="A467" s="741"/>
      <c r="B467" s="742"/>
      <c r="C467" s="747"/>
      <c r="D467" s="741"/>
      <c r="E467" s="867"/>
      <c r="F467" s="746"/>
      <c r="G467" s="735"/>
      <c r="H467" s="735"/>
      <c r="I467" s="65"/>
      <c r="J467" s="738"/>
      <c r="L467" s="739"/>
      <c r="R467" s="149"/>
      <c r="S467" s="956"/>
    </row>
    <row r="468" spans="1:19" ht="9.75" customHeight="1">
      <c r="A468" s="741">
        <v>10</v>
      </c>
      <c r="B468" s="742" t="s">
        <v>2594</v>
      </c>
      <c r="C468" s="747" t="s">
        <v>2595</v>
      </c>
      <c r="D468" s="741" t="s">
        <v>16</v>
      </c>
      <c r="E468" s="862">
        <v>200</v>
      </c>
      <c r="F468" s="744">
        <v>0.68219408000000004</v>
      </c>
      <c r="G468" s="735" t="e">
        <f t="shared" ref="G468" si="336">+L468</f>
        <v>#REF!</v>
      </c>
      <c r="H468" s="735" t="e">
        <f t="shared" ref="H468" si="337">E468*G468</f>
        <v>#REF!</v>
      </c>
      <c r="I468" s="65"/>
      <c r="J468" s="737">
        <f>+F468</f>
        <v>0.68219408000000004</v>
      </c>
      <c r="L468" s="739" t="e">
        <f>J468*$L$3</f>
        <v>#REF!</v>
      </c>
      <c r="R468" s="149">
        <v>0.18</v>
      </c>
      <c r="S468" s="954">
        <f t="shared" ref="S468" si="338">+F468</f>
        <v>0.68219408000000004</v>
      </c>
    </row>
    <row r="469" spans="1:19" ht="9.75" customHeight="1">
      <c r="A469" s="741"/>
      <c r="B469" s="742"/>
      <c r="C469" s="747"/>
      <c r="D469" s="741"/>
      <c r="E469" s="863"/>
      <c r="F469" s="745"/>
      <c r="G469" s="735"/>
      <c r="H469" s="735"/>
      <c r="I469" s="65"/>
      <c r="J469" s="738"/>
      <c r="L469" s="739"/>
      <c r="R469" s="149"/>
      <c r="S469" s="955"/>
    </row>
    <row r="470" spans="1:19" ht="9.75" customHeight="1">
      <c r="A470" s="741"/>
      <c r="B470" s="742"/>
      <c r="C470" s="747"/>
      <c r="D470" s="741"/>
      <c r="E470" s="863"/>
      <c r="F470" s="745"/>
      <c r="G470" s="735"/>
      <c r="H470" s="735"/>
      <c r="I470" s="65"/>
      <c r="J470" s="738"/>
      <c r="L470" s="739"/>
      <c r="R470" s="149"/>
      <c r="S470" s="955"/>
    </row>
    <row r="471" spans="1:19" ht="9.75" customHeight="1">
      <c r="A471" s="741"/>
      <c r="B471" s="742"/>
      <c r="C471" s="747"/>
      <c r="D471" s="741"/>
      <c r="E471" s="863"/>
      <c r="F471" s="745"/>
      <c r="G471" s="735"/>
      <c r="H471" s="735"/>
      <c r="I471" s="65"/>
      <c r="J471" s="738"/>
      <c r="L471" s="739"/>
      <c r="R471" s="149"/>
      <c r="S471" s="955"/>
    </row>
    <row r="472" spans="1:19" ht="8.25" customHeight="1">
      <c r="A472" s="741"/>
      <c r="B472" s="742"/>
      <c r="C472" s="747"/>
      <c r="D472" s="741"/>
      <c r="E472" s="864"/>
      <c r="F472" s="746"/>
      <c r="G472" s="735"/>
      <c r="H472" s="735"/>
      <c r="I472" s="65"/>
      <c r="J472" s="738"/>
      <c r="L472" s="739"/>
      <c r="R472" s="149"/>
      <c r="S472" s="956"/>
    </row>
    <row r="473" spans="1:19" ht="9.75" customHeight="1">
      <c r="A473" s="741"/>
      <c r="B473" s="742"/>
      <c r="C473" s="779" t="s">
        <v>2313</v>
      </c>
      <c r="D473" s="782"/>
      <c r="E473" s="735"/>
      <c r="F473" s="744"/>
      <c r="G473" s="735" t="e">
        <f t="shared" ref="G473" si="339">+L473</f>
        <v>#REF!</v>
      </c>
      <c r="H473" s="735" t="e">
        <f t="shared" ref="H473" si="340">E473*G473</f>
        <v>#REF!</v>
      </c>
      <c r="I473" s="65"/>
      <c r="J473" s="737">
        <f>+F473</f>
        <v>0</v>
      </c>
      <c r="L473" s="739" t="e">
        <f>J473*$L$3</f>
        <v>#REF!</v>
      </c>
      <c r="R473" s="149">
        <v>0.22</v>
      </c>
      <c r="S473" s="954">
        <f t="shared" ref="S473" si="341">+F473</f>
        <v>0</v>
      </c>
    </row>
    <row r="474" spans="1:19" ht="9.75" customHeight="1">
      <c r="A474" s="741"/>
      <c r="B474" s="742"/>
      <c r="C474" s="780"/>
      <c r="D474" s="783"/>
      <c r="E474" s="735"/>
      <c r="F474" s="745"/>
      <c r="G474" s="735"/>
      <c r="H474" s="735"/>
      <c r="I474" s="65"/>
      <c r="J474" s="738"/>
      <c r="L474" s="739"/>
      <c r="R474" s="149"/>
      <c r="S474" s="955"/>
    </row>
    <row r="475" spans="1:19" ht="9.75" customHeight="1">
      <c r="A475" s="741"/>
      <c r="B475" s="742"/>
      <c r="C475" s="780"/>
      <c r="D475" s="783"/>
      <c r="E475" s="735"/>
      <c r="F475" s="745"/>
      <c r="G475" s="735"/>
      <c r="H475" s="735"/>
      <c r="I475" s="65"/>
      <c r="J475" s="738"/>
      <c r="L475" s="739"/>
      <c r="R475" s="149"/>
      <c r="S475" s="955"/>
    </row>
    <row r="476" spans="1:19" ht="9.75" customHeight="1">
      <c r="A476" s="741"/>
      <c r="B476" s="742"/>
      <c r="C476" s="780"/>
      <c r="D476" s="783"/>
      <c r="E476" s="735"/>
      <c r="F476" s="745"/>
      <c r="G476" s="735"/>
      <c r="H476" s="735"/>
      <c r="I476" s="65"/>
      <c r="J476" s="738"/>
      <c r="L476" s="739"/>
      <c r="R476" s="149"/>
      <c r="S476" s="955"/>
    </row>
    <row r="477" spans="1:19" ht="9.75" customHeight="1">
      <c r="A477" s="741"/>
      <c r="B477" s="742"/>
      <c r="C477" s="781"/>
      <c r="D477" s="784"/>
      <c r="E477" s="735"/>
      <c r="F477" s="746"/>
      <c r="G477" s="735"/>
      <c r="H477" s="735"/>
      <c r="I477" s="65"/>
      <c r="J477" s="738"/>
      <c r="L477" s="739"/>
      <c r="R477" s="149"/>
      <c r="S477" s="956"/>
    </row>
    <row r="478" spans="1:19" ht="9.75" customHeight="1">
      <c r="A478" s="741">
        <v>11</v>
      </c>
      <c r="B478" s="742" t="s">
        <v>22</v>
      </c>
      <c r="C478" s="747" t="s">
        <v>23</v>
      </c>
      <c r="D478" s="794" t="s">
        <v>17</v>
      </c>
      <c r="E478" s="860">
        <v>10</v>
      </c>
      <c r="F478" s="744">
        <v>43.957013728</v>
      </c>
      <c r="G478" s="735" t="e">
        <f t="shared" ref="G478" si="342">+L478</f>
        <v>#REF!</v>
      </c>
      <c r="H478" s="735" t="e">
        <f t="shared" ref="H478" si="343">E478*G478</f>
        <v>#REF!</v>
      </c>
      <c r="I478" s="65"/>
      <c r="J478" s="737">
        <f>+F478</f>
        <v>43.957013728</v>
      </c>
      <c r="L478" s="739" t="e">
        <f>J478*$L$3</f>
        <v>#REF!</v>
      </c>
      <c r="R478" s="165">
        <v>0.45</v>
      </c>
      <c r="S478" s="954">
        <f t="shared" ref="S478" si="344">+F478</f>
        <v>43.957013728</v>
      </c>
    </row>
    <row r="479" spans="1:19" ht="9.75" customHeight="1">
      <c r="A479" s="741"/>
      <c r="B479" s="742"/>
      <c r="C479" s="747"/>
      <c r="D479" s="741"/>
      <c r="E479" s="860"/>
      <c r="F479" s="745"/>
      <c r="G479" s="735"/>
      <c r="H479" s="735"/>
      <c r="I479" s="65"/>
      <c r="J479" s="738"/>
      <c r="L479" s="739"/>
      <c r="R479" s="165"/>
      <c r="S479" s="955"/>
    </row>
    <row r="480" spans="1:19" ht="9.75" customHeight="1">
      <c r="A480" s="741"/>
      <c r="B480" s="742"/>
      <c r="C480" s="747"/>
      <c r="D480" s="741"/>
      <c r="E480" s="860"/>
      <c r="F480" s="745"/>
      <c r="G480" s="735"/>
      <c r="H480" s="735"/>
      <c r="I480" s="65"/>
      <c r="J480" s="738"/>
      <c r="L480" s="739"/>
      <c r="R480" s="165"/>
      <c r="S480" s="955"/>
    </row>
    <row r="481" spans="1:19" ht="9.75" customHeight="1">
      <c r="A481" s="741"/>
      <c r="B481" s="742"/>
      <c r="C481" s="747"/>
      <c r="D481" s="741"/>
      <c r="E481" s="860"/>
      <c r="F481" s="745"/>
      <c r="G481" s="735"/>
      <c r="H481" s="735"/>
      <c r="I481" s="65"/>
      <c r="J481" s="738"/>
      <c r="L481" s="739"/>
      <c r="R481" s="165"/>
      <c r="S481" s="955"/>
    </row>
    <row r="482" spans="1:19" ht="9.75" customHeight="1">
      <c r="A482" s="741"/>
      <c r="B482" s="742"/>
      <c r="C482" s="747"/>
      <c r="D482" s="741"/>
      <c r="E482" s="860"/>
      <c r="F482" s="746"/>
      <c r="G482" s="735"/>
      <c r="H482" s="735"/>
      <c r="I482" s="65"/>
      <c r="J482" s="738"/>
      <c r="L482" s="739"/>
      <c r="R482" s="165"/>
      <c r="S482" s="956"/>
    </row>
    <row r="483" spans="1:19" ht="9.75" customHeight="1">
      <c r="A483" s="773">
        <v>12</v>
      </c>
      <c r="B483" s="742" t="s">
        <v>28</v>
      </c>
      <c r="C483" s="747" t="s">
        <v>2393</v>
      </c>
      <c r="D483" s="741" t="s">
        <v>16</v>
      </c>
      <c r="E483" s="860">
        <v>15</v>
      </c>
      <c r="F483" s="744">
        <v>1.5685483250000001</v>
      </c>
      <c r="G483" s="735" t="e">
        <f t="shared" ref="G483" si="345">+L483</f>
        <v>#REF!</v>
      </c>
      <c r="H483" s="735" t="e">
        <f t="shared" ref="H483" si="346">E483*G483</f>
        <v>#REF!</v>
      </c>
      <c r="I483" s="65"/>
      <c r="J483" s="737">
        <f>+F483</f>
        <v>1.5685483250000001</v>
      </c>
      <c r="L483" s="739" t="e">
        <f>J483*$L$3</f>
        <v>#REF!</v>
      </c>
      <c r="R483" s="30"/>
      <c r="S483" s="954">
        <f t="shared" ref="S483" si="347">+F483</f>
        <v>1.5685483250000001</v>
      </c>
    </row>
    <row r="484" spans="1:19" ht="9.75" customHeight="1">
      <c r="A484" s="774"/>
      <c r="B484" s="742"/>
      <c r="C484" s="747"/>
      <c r="D484" s="741"/>
      <c r="E484" s="860"/>
      <c r="F484" s="745"/>
      <c r="G484" s="735"/>
      <c r="H484" s="735"/>
      <c r="I484" s="65"/>
      <c r="J484" s="738"/>
      <c r="L484" s="739"/>
      <c r="R484" s="92"/>
      <c r="S484" s="955"/>
    </row>
    <row r="485" spans="1:19" ht="9.75" customHeight="1">
      <c r="A485" s="774"/>
      <c r="B485" s="742"/>
      <c r="C485" s="747"/>
      <c r="D485" s="741"/>
      <c r="E485" s="860"/>
      <c r="F485" s="745"/>
      <c r="G485" s="735"/>
      <c r="H485" s="735"/>
      <c r="I485" s="65"/>
      <c r="J485" s="738"/>
      <c r="L485" s="739"/>
      <c r="R485" s="92"/>
      <c r="S485" s="955"/>
    </row>
    <row r="486" spans="1:19" ht="9.75" customHeight="1">
      <c r="A486" s="774"/>
      <c r="B486" s="742"/>
      <c r="C486" s="747"/>
      <c r="D486" s="741"/>
      <c r="E486" s="860"/>
      <c r="F486" s="745"/>
      <c r="G486" s="735"/>
      <c r="H486" s="735"/>
      <c r="I486" s="65"/>
      <c r="J486" s="738"/>
      <c r="L486" s="739"/>
      <c r="R486" s="92"/>
      <c r="S486" s="955"/>
    </row>
    <row r="487" spans="1:19" ht="9.75" customHeight="1">
      <c r="A487" s="775"/>
      <c r="B487" s="742"/>
      <c r="C487" s="747"/>
      <c r="D487" s="741"/>
      <c r="E487" s="860"/>
      <c r="F487" s="746"/>
      <c r="G487" s="735"/>
      <c r="H487" s="735"/>
      <c r="I487" s="65"/>
      <c r="J487" s="738"/>
      <c r="L487" s="739"/>
      <c r="R487" s="31"/>
      <c r="S487" s="956"/>
    </row>
    <row r="488" spans="1:19" ht="9.75" customHeight="1">
      <c r="A488" s="773">
        <v>13</v>
      </c>
      <c r="B488" s="742" t="s">
        <v>54</v>
      </c>
      <c r="C488" s="747" t="s">
        <v>2395</v>
      </c>
      <c r="D488" s="741" t="s">
        <v>16</v>
      </c>
      <c r="E488" s="861">
        <v>45</v>
      </c>
      <c r="F488" s="744">
        <v>2.385113214</v>
      </c>
      <c r="G488" s="735" t="e">
        <f t="shared" ref="G488" si="348">+L488</f>
        <v>#REF!</v>
      </c>
      <c r="H488" s="735" t="e">
        <f t="shared" ref="H488" si="349">E488*G488</f>
        <v>#REF!</v>
      </c>
      <c r="I488" s="65"/>
      <c r="J488" s="737">
        <f>+F488</f>
        <v>2.385113214</v>
      </c>
      <c r="L488" s="739" t="e">
        <f>J488*$L$3</f>
        <v>#REF!</v>
      </c>
      <c r="R488" s="19">
        <v>502</v>
      </c>
      <c r="S488" s="954">
        <f t="shared" ref="S488" si="350">+F488</f>
        <v>2.385113214</v>
      </c>
    </row>
    <row r="489" spans="1:19" ht="9.75" customHeight="1">
      <c r="A489" s="774"/>
      <c r="B489" s="742"/>
      <c r="C489" s="747"/>
      <c r="D489" s="741"/>
      <c r="E489" s="861"/>
      <c r="F489" s="745"/>
      <c r="G489" s="735"/>
      <c r="H489" s="735"/>
      <c r="I489" s="65"/>
      <c r="J489" s="738"/>
      <c r="L489" s="739"/>
      <c r="R489" s="19"/>
      <c r="S489" s="955"/>
    </row>
    <row r="490" spans="1:19" ht="9.75" customHeight="1">
      <c r="A490" s="774"/>
      <c r="B490" s="742"/>
      <c r="C490" s="747"/>
      <c r="D490" s="741"/>
      <c r="E490" s="861"/>
      <c r="F490" s="745"/>
      <c r="G490" s="735"/>
      <c r="H490" s="735"/>
      <c r="I490" s="65"/>
      <c r="J490" s="738"/>
      <c r="L490" s="739"/>
      <c r="R490" s="19"/>
      <c r="S490" s="955"/>
    </row>
    <row r="491" spans="1:19" ht="9.75" customHeight="1">
      <c r="A491" s="774"/>
      <c r="B491" s="742"/>
      <c r="C491" s="747"/>
      <c r="D491" s="741"/>
      <c r="E491" s="861"/>
      <c r="F491" s="745"/>
      <c r="G491" s="735"/>
      <c r="H491" s="735"/>
      <c r="I491" s="65"/>
      <c r="J491" s="738"/>
      <c r="L491" s="739"/>
      <c r="R491" s="19"/>
      <c r="S491" s="955"/>
    </row>
    <row r="492" spans="1:19" ht="9.75" customHeight="1">
      <c r="A492" s="775"/>
      <c r="B492" s="742"/>
      <c r="C492" s="747"/>
      <c r="D492" s="741"/>
      <c r="E492" s="861"/>
      <c r="F492" s="746"/>
      <c r="G492" s="735"/>
      <c r="H492" s="735"/>
      <c r="I492" s="65"/>
      <c r="J492" s="738"/>
      <c r="L492" s="739"/>
      <c r="R492" s="19"/>
      <c r="S492" s="956"/>
    </row>
    <row r="493" spans="1:19" ht="9.75" customHeight="1">
      <c r="A493" s="741">
        <v>14</v>
      </c>
      <c r="B493" s="742" t="s">
        <v>26</v>
      </c>
      <c r="C493" s="747" t="s">
        <v>2396</v>
      </c>
      <c r="D493" s="741" t="s">
        <v>27</v>
      </c>
      <c r="E493" s="860">
        <v>12</v>
      </c>
      <c r="F493" s="744">
        <v>1.6223618900000001</v>
      </c>
      <c r="G493" s="735" t="e">
        <f t="shared" ref="G493" si="351">+L493</f>
        <v>#REF!</v>
      </c>
      <c r="H493" s="735" t="e">
        <f t="shared" ref="H493" si="352">E493*G493</f>
        <v>#REF!</v>
      </c>
      <c r="I493" s="65"/>
      <c r="J493" s="737">
        <f>+F493</f>
        <v>1.6223618900000001</v>
      </c>
      <c r="L493" s="739" t="e">
        <f>J493*$L$3</f>
        <v>#REF!</v>
      </c>
      <c r="R493" s="166">
        <v>4.92</v>
      </c>
      <c r="S493" s="954">
        <f t="shared" ref="S493" si="353">+F493</f>
        <v>1.6223618900000001</v>
      </c>
    </row>
    <row r="494" spans="1:19" ht="9.75" customHeight="1">
      <c r="A494" s="741"/>
      <c r="B494" s="742"/>
      <c r="C494" s="747"/>
      <c r="D494" s="741"/>
      <c r="E494" s="860"/>
      <c r="F494" s="745"/>
      <c r="G494" s="735"/>
      <c r="H494" s="735"/>
      <c r="I494" s="65"/>
      <c r="J494" s="738"/>
      <c r="L494" s="739"/>
      <c r="R494" s="166"/>
      <c r="S494" s="955"/>
    </row>
    <row r="495" spans="1:19" ht="9.75" customHeight="1">
      <c r="A495" s="741"/>
      <c r="B495" s="742"/>
      <c r="C495" s="747"/>
      <c r="D495" s="741"/>
      <c r="E495" s="860"/>
      <c r="F495" s="745"/>
      <c r="G495" s="735"/>
      <c r="H495" s="735"/>
      <c r="I495" s="65"/>
      <c r="J495" s="738"/>
      <c r="L495" s="739"/>
      <c r="R495" s="166"/>
      <c r="S495" s="955"/>
    </row>
    <row r="496" spans="1:19" ht="9.75" customHeight="1">
      <c r="A496" s="741"/>
      <c r="B496" s="742"/>
      <c r="C496" s="747"/>
      <c r="D496" s="741"/>
      <c r="E496" s="860"/>
      <c r="F496" s="745"/>
      <c r="G496" s="735"/>
      <c r="H496" s="735"/>
      <c r="I496" s="65"/>
      <c r="J496" s="738"/>
      <c r="L496" s="739"/>
      <c r="R496" s="166"/>
      <c r="S496" s="955"/>
    </row>
    <row r="497" spans="1:19" ht="9.75" customHeight="1">
      <c r="A497" s="741"/>
      <c r="B497" s="742"/>
      <c r="C497" s="747"/>
      <c r="D497" s="741"/>
      <c r="E497" s="860"/>
      <c r="F497" s="746"/>
      <c r="G497" s="735"/>
      <c r="H497" s="735"/>
      <c r="I497" s="65"/>
      <c r="J497" s="738"/>
      <c r="L497" s="739"/>
      <c r="R497" s="166"/>
      <c r="S497" s="956"/>
    </row>
    <row r="498" spans="1:19" ht="9.75" customHeight="1">
      <c r="A498" s="741">
        <v>15</v>
      </c>
      <c r="B498" s="742" t="s">
        <v>26</v>
      </c>
      <c r="C498" s="747" t="s">
        <v>2398</v>
      </c>
      <c r="D498" s="741" t="s">
        <v>27</v>
      </c>
      <c r="E498" s="857">
        <v>18</v>
      </c>
      <c r="F498" s="744">
        <v>1.86419369</v>
      </c>
      <c r="G498" s="735" t="e">
        <f t="shared" ref="G498" si="354">+L498</f>
        <v>#REF!</v>
      </c>
      <c r="H498" s="735" t="e">
        <f t="shared" ref="H498" si="355">E498*G498</f>
        <v>#REF!</v>
      </c>
      <c r="I498" s="65"/>
      <c r="J498" s="737">
        <f>+F498</f>
        <v>1.86419369</v>
      </c>
      <c r="L498" s="739" t="e">
        <f>J498*$L$3</f>
        <v>#REF!</v>
      </c>
      <c r="R498" s="32">
        <v>2.5</v>
      </c>
      <c r="S498" s="954">
        <f t="shared" ref="S498" si="356">+F498</f>
        <v>1.86419369</v>
      </c>
    </row>
    <row r="499" spans="1:19" ht="9.75" customHeight="1">
      <c r="A499" s="741"/>
      <c r="B499" s="742"/>
      <c r="C499" s="747"/>
      <c r="D499" s="741"/>
      <c r="E499" s="858"/>
      <c r="F499" s="745"/>
      <c r="G499" s="735"/>
      <c r="H499" s="735"/>
      <c r="I499" s="65"/>
      <c r="J499" s="738"/>
      <c r="L499" s="739"/>
      <c r="R499" s="32"/>
      <c r="S499" s="955"/>
    </row>
    <row r="500" spans="1:19" ht="9.75" customHeight="1">
      <c r="A500" s="741"/>
      <c r="B500" s="742"/>
      <c r="C500" s="747"/>
      <c r="D500" s="741"/>
      <c r="E500" s="858"/>
      <c r="F500" s="745"/>
      <c r="G500" s="735"/>
      <c r="H500" s="735"/>
      <c r="I500" s="65"/>
      <c r="J500" s="738"/>
      <c r="L500" s="739"/>
      <c r="R500" s="32"/>
      <c r="S500" s="955"/>
    </row>
    <row r="501" spans="1:19" ht="9.75" customHeight="1">
      <c r="A501" s="741"/>
      <c r="B501" s="742"/>
      <c r="C501" s="747"/>
      <c r="D501" s="741"/>
      <c r="E501" s="858"/>
      <c r="F501" s="745"/>
      <c r="G501" s="735"/>
      <c r="H501" s="735"/>
      <c r="I501" s="65"/>
      <c r="J501" s="738"/>
      <c r="L501" s="739"/>
      <c r="R501" s="32"/>
      <c r="S501" s="955"/>
    </row>
    <row r="502" spans="1:19" ht="9.75" customHeight="1">
      <c r="A502" s="741"/>
      <c r="B502" s="742"/>
      <c r="C502" s="747"/>
      <c r="D502" s="741"/>
      <c r="E502" s="859"/>
      <c r="F502" s="746"/>
      <c r="G502" s="735"/>
      <c r="H502" s="735"/>
      <c r="I502" s="65"/>
      <c r="J502" s="738"/>
      <c r="L502" s="739"/>
      <c r="R502" s="32"/>
      <c r="S502" s="956"/>
    </row>
    <row r="503" spans="1:19" ht="9.75" customHeight="1">
      <c r="A503" s="741">
        <v>16</v>
      </c>
      <c r="B503" s="742" t="s">
        <v>2308</v>
      </c>
      <c r="C503" s="747" t="s">
        <v>2399</v>
      </c>
      <c r="D503" s="741" t="s">
        <v>17</v>
      </c>
      <c r="E503" s="735">
        <v>6</v>
      </c>
      <c r="F503" s="744">
        <v>7.3087968000000005</v>
      </c>
      <c r="G503" s="735" t="e">
        <f t="shared" ref="G503" si="357">+L503</f>
        <v>#REF!</v>
      </c>
      <c r="H503" s="735" t="e">
        <f t="shared" ref="H503" si="358">E503*G503</f>
        <v>#REF!</v>
      </c>
      <c r="I503" s="65"/>
      <c r="J503" s="737">
        <f>+F503</f>
        <v>7.3087968000000005</v>
      </c>
      <c r="L503" s="739" t="e">
        <f>J503*$L$3</f>
        <v>#REF!</v>
      </c>
      <c r="R503" s="148"/>
      <c r="S503" s="954">
        <f t="shared" ref="S503" si="359">+F503</f>
        <v>7.3087968000000005</v>
      </c>
    </row>
    <row r="504" spans="1:19" ht="9.75" customHeight="1">
      <c r="A504" s="741"/>
      <c r="B504" s="742"/>
      <c r="C504" s="747"/>
      <c r="D504" s="741"/>
      <c r="E504" s="735"/>
      <c r="F504" s="745"/>
      <c r="G504" s="735"/>
      <c r="H504" s="735"/>
      <c r="I504" s="65"/>
      <c r="J504" s="738"/>
      <c r="L504" s="739"/>
      <c r="R504" s="148"/>
      <c r="S504" s="955"/>
    </row>
    <row r="505" spans="1:19" ht="9.75" customHeight="1">
      <c r="A505" s="741"/>
      <c r="B505" s="742"/>
      <c r="C505" s="747"/>
      <c r="D505" s="741"/>
      <c r="E505" s="735"/>
      <c r="F505" s="745"/>
      <c r="G505" s="735"/>
      <c r="H505" s="735"/>
      <c r="I505" s="65"/>
      <c r="J505" s="738"/>
      <c r="L505" s="739"/>
      <c r="R505" s="148"/>
      <c r="S505" s="955"/>
    </row>
    <row r="506" spans="1:19" ht="9.75" customHeight="1">
      <c r="A506" s="741"/>
      <c r="B506" s="742"/>
      <c r="C506" s="747"/>
      <c r="D506" s="741"/>
      <c r="E506" s="735"/>
      <c r="F506" s="745"/>
      <c r="G506" s="735"/>
      <c r="H506" s="735"/>
      <c r="I506" s="65"/>
      <c r="J506" s="738"/>
      <c r="L506" s="739"/>
      <c r="R506" s="148"/>
      <c r="S506" s="955"/>
    </row>
    <row r="507" spans="1:19" ht="9.75" customHeight="1">
      <c r="A507" s="741"/>
      <c r="B507" s="742"/>
      <c r="C507" s="747"/>
      <c r="D507" s="741"/>
      <c r="E507" s="735"/>
      <c r="F507" s="746"/>
      <c r="G507" s="735"/>
      <c r="H507" s="735"/>
      <c r="I507" s="65"/>
      <c r="J507" s="738"/>
      <c r="L507" s="739"/>
      <c r="R507" s="148"/>
      <c r="S507" s="956"/>
    </row>
    <row r="508" spans="1:19" ht="9.75" customHeight="1">
      <c r="A508" s="741">
        <v>17</v>
      </c>
      <c r="B508" s="742" t="s">
        <v>11</v>
      </c>
      <c r="C508" s="747" t="s">
        <v>2515</v>
      </c>
      <c r="D508" s="794" t="s">
        <v>17</v>
      </c>
      <c r="E508" s="846">
        <v>1</v>
      </c>
      <c r="F508" s="744">
        <v>22.248525599999997</v>
      </c>
      <c r="G508" s="735" t="e">
        <f t="shared" ref="G508" si="360">+L508</f>
        <v>#REF!</v>
      </c>
      <c r="H508" s="735" t="e">
        <f t="shared" ref="H508" si="361">E508*G508</f>
        <v>#REF!</v>
      </c>
      <c r="I508" s="65"/>
      <c r="J508" s="737">
        <f>+F508</f>
        <v>22.248525599999997</v>
      </c>
      <c r="L508" s="739" t="e">
        <f>J508*$L$3</f>
        <v>#REF!</v>
      </c>
      <c r="R508" s="148">
        <v>4</v>
      </c>
      <c r="S508" s="954">
        <f t="shared" ref="S508" si="362">+F508</f>
        <v>22.248525599999997</v>
      </c>
    </row>
    <row r="509" spans="1:19" ht="9.75" customHeight="1">
      <c r="A509" s="741"/>
      <c r="B509" s="742"/>
      <c r="C509" s="747"/>
      <c r="D509" s="741"/>
      <c r="E509" s="846"/>
      <c r="F509" s="745"/>
      <c r="G509" s="735"/>
      <c r="H509" s="735"/>
      <c r="I509" s="65"/>
      <c r="J509" s="738"/>
      <c r="L509" s="739"/>
      <c r="R509" s="148"/>
      <c r="S509" s="955"/>
    </row>
    <row r="510" spans="1:19" ht="9.75" customHeight="1">
      <c r="A510" s="741"/>
      <c r="B510" s="742"/>
      <c r="C510" s="747"/>
      <c r="D510" s="741"/>
      <c r="E510" s="846"/>
      <c r="F510" s="745"/>
      <c r="G510" s="735"/>
      <c r="H510" s="735"/>
      <c r="I510" s="65"/>
      <c r="J510" s="738"/>
      <c r="L510" s="739"/>
      <c r="R510" s="148"/>
      <c r="S510" s="955"/>
    </row>
    <row r="511" spans="1:19" ht="9.75" customHeight="1">
      <c r="A511" s="741"/>
      <c r="B511" s="742"/>
      <c r="C511" s="747"/>
      <c r="D511" s="741"/>
      <c r="E511" s="846"/>
      <c r="F511" s="745"/>
      <c r="G511" s="735"/>
      <c r="H511" s="735"/>
      <c r="I511" s="65"/>
      <c r="J511" s="738"/>
      <c r="L511" s="739"/>
      <c r="R511" s="148"/>
      <c r="S511" s="955"/>
    </row>
    <row r="512" spans="1:19" ht="9.75" customHeight="1">
      <c r="A512" s="741"/>
      <c r="B512" s="742"/>
      <c r="C512" s="747"/>
      <c r="D512" s="741"/>
      <c r="E512" s="846"/>
      <c r="F512" s="746"/>
      <c r="G512" s="735"/>
      <c r="H512" s="735"/>
      <c r="I512" s="65"/>
      <c r="J512" s="738"/>
      <c r="L512" s="739"/>
      <c r="R512" s="148"/>
      <c r="S512" s="956"/>
    </row>
    <row r="513" spans="1:19" ht="9.75" customHeight="1">
      <c r="A513" s="741">
        <v>18</v>
      </c>
      <c r="B513" s="742" t="s">
        <v>2516</v>
      </c>
      <c r="C513" s="747" t="s">
        <v>2517</v>
      </c>
      <c r="D513" s="741" t="s">
        <v>2298</v>
      </c>
      <c r="E513" s="744">
        <v>6</v>
      </c>
      <c r="F513" s="744">
        <v>1.5296906400000001</v>
      </c>
      <c r="G513" s="735" t="e">
        <f t="shared" ref="G513" si="363">+L513</f>
        <v>#REF!</v>
      </c>
      <c r="H513" s="735" t="e">
        <f t="shared" ref="H513" si="364">E513*G513</f>
        <v>#REF!</v>
      </c>
      <c r="I513" s="65"/>
      <c r="J513" s="737">
        <f>+F513</f>
        <v>1.5296906400000001</v>
      </c>
      <c r="L513" s="739" t="e">
        <f>J513*$L$3</f>
        <v>#REF!</v>
      </c>
      <c r="R513" s="164">
        <v>2.72</v>
      </c>
      <c r="S513" s="954">
        <f t="shared" ref="S513" si="365">+F513</f>
        <v>1.5296906400000001</v>
      </c>
    </row>
    <row r="514" spans="1:19" ht="9.75" customHeight="1">
      <c r="A514" s="741"/>
      <c r="B514" s="742"/>
      <c r="C514" s="747"/>
      <c r="D514" s="741"/>
      <c r="E514" s="745"/>
      <c r="F514" s="745"/>
      <c r="G514" s="735"/>
      <c r="H514" s="735"/>
      <c r="I514" s="65"/>
      <c r="J514" s="738"/>
      <c r="L514" s="739"/>
      <c r="R514" s="164"/>
      <c r="S514" s="955"/>
    </row>
    <row r="515" spans="1:19" ht="9.75" customHeight="1">
      <c r="A515" s="741"/>
      <c r="B515" s="742"/>
      <c r="C515" s="747"/>
      <c r="D515" s="741"/>
      <c r="E515" s="745"/>
      <c r="F515" s="745"/>
      <c r="G515" s="735"/>
      <c r="H515" s="735"/>
      <c r="I515" s="65"/>
      <c r="J515" s="738"/>
      <c r="L515" s="739"/>
      <c r="R515" s="164"/>
      <c r="S515" s="955"/>
    </row>
    <row r="516" spans="1:19" ht="9.75" customHeight="1">
      <c r="A516" s="741"/>
      <c r="B516" s="742"/>
      <c r="C516" s="747"/>
      <c r="D516" s="741"/>
      <c r="E516" s="745"/>
      <c r="F516" s="745"/>
      <c r="G516" s="735"/>
      <c r="H516" s="735"/>
      <c r="I516" s="65"/>
      <c r="J516" s="738"/>
      <c r="L516" s="739"/>
      <c r="R516" s="164"/>
      <c r="S516" s="955"/>
    </row>
    <row r="517" spans="1:19" ht="9.75" customHeight="1">
      <c r="A517" s="741"/>
      <c r="B517" s="742"/>
      <c r="C517" s="747"/>
      <c r="D517" s="741"/>
      <c r="E517" s="746"/>
      <c r="F517" s="746"/>
      <c r="G517" s="735"/>
      <c r="H517" s="735"/>
      <c r="I517" s="65"/>
      <c r="J517" s="738"/>
      <c r="L517" s="739"/>
      <c r="R517" s="164"/>
      <c r="S517" s="956"/>
    </row>
    <row r="518" spans="1:19" ht="9.75" customHeight="1">
      <c r="A518" s="741">
        <v>19</v>
      </c>
      <c r="B518" s="742" t="s">
        <v>36</v>
      </c>
      <c r="C518" s="747" t="s">
        <v>2518</v>
      </c>
      <c r="D518" s="741" t="s">
        <v>7</v>
      </c>
      <c r="E518" s="853">
        <v>20</v>
      </c>
      <c r="F518" s="744">
        <v>3.7283861436999999</v>
      </c>
      <c r="G518" s="735" t="e">
        <f t="shared" ref="G518" si="366">+L518</f>
        <v>#REF!</v>
      </c>
      <c r="H518" s="735" t="e">
        <f t="shared" ref="H518" si="367">E518*G518</f>
        <v>#REF!</v>
      </c>
      <c r="I518" s="65"/>
      <c r="J518" s="737">
        <f>+F518</f>
        <v>3.7283861436999999</v>
      </c>
      <c r="L518" s="739" t="e">
        <f>J518*$L$3</f>
        <v>#REF!</v>
      </c>
      <c r="R518" s="164">
        <v>2.08</v>
      </c>
      <c r="S518" s="954">
        <f t="shared" ref="S518" si="368">+F518</f>
        <v>3.7283861436999999</v>
      </c>
    </row>
    <row r="519" spans="1:19" ht="9.75" customHeight="1">
      <c r="A519" s="741"/>
      <c r="B519" s="742"/>
      <c r="C519" s="747"/>
      <c r="D519" s="741"/>
      <c r="E519" s="853"/>
      <c r="F519" s="745"/>
      <c r="G519" s="735"/>
      <c r="H519" s="735"/>
      <c r="I519" s="65"/>
      <c r="J519" s="738"/>
      <c r="L519" s="739"/>
      <c r="R519" s="164"/>
      <c r="S519" s="955"/>
    </row>
    <row r="520" spans="1:19" ht="9.75" customHeight="1">
      <c r="A520" s="741"/>
      <c r="B520" s="742"/>
      <c r="C520" s="747"/>
      <c r="D520" s="741"/>
      <c r="E520" s="853"/>
      <c r="F520" s="745"/>
      <c r="G520" s="735"/>
      <c r="H520" s="735"/>
      <c r="I520" s="65"/>
      <c r="J520" s="738"/>
      <c r="L520" s="739"/>
      <c r="R520" s="164"/>
      <c r="S520" s="955"/>
    </row>
    <row r="521" spans="1:19" ht="9.75" customHeight="1">
      <c r="A521" s="741"/>
      <c r="B521" s="742"/>
      <c r="C521" s="747"/>
      <c r="D521" s="741"/>
      <c r="E521" s="853"/>
      <c r="F521" s="745"/>
      <c r="G521" s="735"/>
      <c r="H521" s="735"/>
      <c r="I521" s="65"/>
      <c r="J521" s="738"/>
      <c r="L521" s="739"/>
      <c r="R521" s="164"/>
      <c r="S521" s="955"/>
    </row>
    <row r="522" spans="1:19" ht="9.75" customHeight="1">
      <c r="A522" s="741"/>
      <c r="B522" s="742"/>
      <c r="C522" s="747"/>
      <c r="D522" s="741"/>
      <c r="E522" s="853"/>
      <c r="F522" s="746"/>
      <c r="G522" s="735"/>
      <c r="H522" s="735"/>
      <c r="I522" s="65"/>
      <c r="J522" s="738"/>
      <c r="L522" s="739"/>
      <c r="R522" s="164"/>
      <c r="S522" s="956"/>
    </row>
    <row r="523" spans="1:19" ht="9.75" customHeight="1">
      <c r="A523" s="741">
        <v>23</v>
      </c>
      <c r="B523" s="742" t="s">
        <v>2297</v>
      </c>
      <c r="C523" s="856" t="s">
        <v>2385</v>
      </c>
      <c r="D523" s="741" t="s">
        <v>16</v>
      </c>
      <c r="E523" s="748">
        <v>320</v>
      </c>
      <c r="F523" s="744">
        <v>4.4668769508999997</v>
      </c>
      <c r="G523" s="735" t="e">
        <f t="shared" ref="G523" si="369">+L523</f>
        <v>#REF!</v>
      </c>
      <c r="H523" s="735" t="e">
        <f t="shared" ref="H523" si="370">E523*G523</f>
        <v>#REF!</v>
      </c>
      <c r="I523" s="65"/>
      <c r="J523" s="737">
        <f>+F523</f>
        <v>4.4668769508999997</v>
      </c>
      <c r="L523" s="739" t="e">
        <f>J523*$L$3</f>
        <v>#REF!</v>
      </c>
      <c r="R523" s="149">
        <v>0.56533333333333335</v>
      </c>
      <c r="S523" s="954">
        <f t="shared" ref="S523" si="371">+F523</f>
        <v>4.4668769508999997</v>
      </c>
    </row>
    <row r="524" spans="1:19" ht="9.75" customHeight="1">
      <c r="A524" s="741"/>
      <c r="B524" s="742"/>
      <c r="C524" s="856"/>
      <c r="D524" s="741"/>
      <c r="E524" s="748"/>
      <c r="F524" s="745"/>
      <c r="G524" s="735"/>
      <c r="H524" s="735"/>
      <c r="I524" s="65"/>
      <c r="J524" s="738"/>
      <c r="L524" s="739"/>
      <c r="R524" s="149"/>
      <c r="S524" s="955"/>
    </row>
    <row r="525" spans="1:19" ht="9.75" customHeight="1">
      <c r="A525" s="741"/>
      <c r="B525" s="742"/>
      <c r="C525" s="856"/>
      <c r="D525" s="741"/>
      <c r="E525" s="748"/>
      <c r="F525" s="745"/>
      <c r="G525" s="735"/>
      <c r="H525" s="735"/>
      <c r="I525" s="65"/>
      <c r="J525" s="738"/>
      <c r="L525" s="739"/>
      <c r="R525" s="149"/>
      <c r="S525" s="955"/>
    </row>
    <row r="526" spans="1:19" ht="9.75" customHeight="1">
      <c r="A526" s="741"/>
      <c r="B526" s="742"/>
      <c r="C526" s="856"/>
      <c r="D526" s="741"/>
      <c r="E526" s="748"/>
      <c r="F526" s="745"/>
      <c r="G526" s="735"/>
      <c r="H526" s="735"/>
      <c r="I526" s="65"/>
      <c r="J526" s="738"/>
      <c r="L526" s="739"/>
      <c r="R526" s="149"/>
      <c r="S526" s="955"/>
    </row>
    <row r="527" spans="1:19" ht="9.75" customHeight="1">
      <c r="A527" s="741"/>
      <c r="B527" s="742"/>
      <c r="C527" s="856"/>
      <c r="D527" s="741"/>
      <c r="E527" s="748"/>
      <c r="F527" s="746"/>
      <c r="G527" s="735"/>
      <c r="H527" s="735"/>
      <c r="I527" s="65"/>
      <c r="J527" s="738"/>
      <c r="L527" s="739"/>
      <c r="R527" s="149"/>
      <c r="S527" s="956"/>
    </row>
    <row r="528" spans="1:19" ht="9.75" customHeight="1">
      <c r="A528" s="741">
        <v>20</v>
      </c>
      <c r="B528" s="742" t="s">
        <v>2519</v>
      </c>
      <c r="C528" s="821" t="s">
        <v>2520</v>
      </c>
      <c r="D528" s="831" t="s">
        <v>7</v>
      </c>
      <c r="E528" s="855">
        <v>25</v>
      </c>
      <c r="F528" s="744">
        <v>9.2213875220000023</v>
      </c>
      <c r="G528" s="735" t="e">
        <f t="shared" ref="G528" si="372">+L528</f>
        <v>#REF!</v>
      </c>
      <c r="H528" s="735" t="e">
        <f t="shared" ref="H528" si="373">E528*G528</f>
        <v>#REF!</v>
      </c>
      <c r="I528" s="65"/>
      <c r="J528" s="737">
        <f>+F528</f>
        <v>9.2213875220000023</v>
      </c>
      <c r="L528" s="739" t="e">
        <f>J528*$L$3</f>
        <v>#REF!</v>
      </c>
      <c r="R528" s="149">
        <v>0.86153846153846159</v>
      </c>
      <c r="S528" s="954">
        <f t="shared" ref="S528" si="374">+F528</f>
        <v>9.2213875220000023</v>
      </c>
    </row>
    <row r="529" spans="1:19" ht="9.75" customHeight="1">
      <c r="A529" s="741"/>
      <c r="B529" s="742"/>
      <c r="C529" s="821"/>
      <c r="D529" s="831"/>
      <c r="E529" s="855"/>
      <c r="F529" s="745"/>
      <c r="G529" s="735"/>
      <c r="H529" s="735"/>
      <c r="I529" s="65"/>
      <c r="J529" s="738"/>
      <c r="L529" s="739"/>
      <c r="R529" s="149"/>
      <c r="S529" s="955"/>
    </row>
    <row r="530" spans="1:19" ht="9.75" customHeight="1">
      <c r="A530" s="741"/>
      <c r="B530" s="742"/>
      <c r="C530" s="821"/>
      <c r="D530" s="831"/>
      <c r="E530" s="855"/>
      <c r="F530" s="745"/>
      <c r="G530" s="735"/>
      <c r="H530" s="735"/>
      <c r="I530" s="65"/>
      <c r="J530" s="738"/>
      <c r="L530" s="739"/>
      <c r="R530" s="149"/>
      <c r="S530" s="955"/>
    </row>
    <row r="531" spans="1:19" ht="9.75" customHeight="1">
      <c r="A531" s="741"/>
      <c r="B531" s="742"/>
      <c r="C531" s="821"/>
      <c r="D531" s="831"/>
      <c r="E531" s="855"/>
      <c r="F531" s="745"/>
      <c r="G531" s="735"/>
      <c r="H531" s="735"/>
      <c r="I531" s="65"/>
      <c r="J531" s="738"/>
      <c r="L531" s="739"/>
      <c r="R531" s="149"/>
      <c r="S531" s="955"/>
    </row>
    <row r="532" spans="1:19" ht="6.75" customHeight="1">
      <c r="A532" s="741"/>
      <c r="B532" s="742"/>
      <c r="C532" s="821"/>
      <c r="D532" s="831"/>
      <c r="E532" s="855"/>
      <c r="F532" s="746"/>
      <c r="G532" s="735"/>
      <c r="H532" s="735"/>
      <c r="I532" s="65"/>
      <c r="J532" s="738"/>
      <c r="L532" s="739"/>
      <c r="R532" s="149"/>
      <c r="S532" s="956"/>
    </row>
    <row r="533" spans="1:19" ht="9.75" customHeight="1">
      <c r="A533" s="794"/>
      <c r="B533" s="823"/>
      <c r="C533" s="827" t="s">
        <v>2527</v>
      </c>
      <c r="D533" s="741"/>
      <c r="E533" s="735"/>
      <c r="F533" s="744"/>
      <c r="G533" s="735" t="e">
        <f t="shared" ref="G533" si="375">+L533</f>
        <v>#REF!</v>
      </c>
      <c r="H533" s="735" t="e">
        <f t="shared" ref="H533" si="376">E533*G533</f>
        <v>#REF!</v>
      </c>
      <c r="I533" s="65"/>
      <c r="J533" s="737">
        <f>+F533</f>
        <v>0</v>
      </c>
      <c r="L533" s="739" t="e">
        <f>J533*$L$3</f>
        <v>#REF!</v>
      </c>
      <c r="R533" s="744"/>
      <c r="S533" s="954">
        <f t="shared" ref="S533" si="377">+F533</f>
        <v>0</v>
      </c>
    </row>
    <row r="534" spans="1:19" ht="9.75" customHeight="1">
      <c r="A534" s="794"/>
      <c r="B534" s="823"/>
      <c r="C534" s="827"/>
      <c r="D534" s="741"/>
      <c r="E534" s="735"/>
      <c r="F534" s="745"/>
      <c r="G534" s="735"/>
      <c r="H534" s="735"/>
      <c r="I534" s="65"/>
      <c r="J534" s="738"/>
      <c r="L534" s="739"/>
      <c r="R534" s="745"/>
      <c r="S534" s="955"/>
    </row>
    <row r="535" spans="1:19" ht="9.75" customHeight="1">
      <c r="A535" s="794"/>
      <c r="B535" s="823"/>
      <c r="C535" s="827"/>
      <c r="D535" s="741"/>
      <c r="E535" s="735"/>
      <c r="F535" s="745"/>
      <c r="G535" s="735"/>
      <c r="H535" s="735"/>
      <c r="I535" s="65"/>
      <c r="J535" s="738"/>
      <c r="L535" s="739"/>
      <c r="R535" s="745"/>
      <c r="S535" s="955"/>
    </row>
    <row r="536" spans="1:19" ht="9.75" customHeight="1">
      <c r="A536" s="794"/>
      <c r="B536" s="823"/>
      <c r="C536" s="827"/>
      <c r="D536" s="741"/>
      <c r="E536" s="735"/>
      <c r="F536" s="745"/>
      <c r="G536" s="735"/>
      <c r="H536" s="735"/>
      <c r="I536" s="65"/>
      <c r="J536" s="738"/>
      <c r="L536" s="739"/>
      <c r="R536" s="745"/>
      <c r="S536" s="955"/>
    </row>
    <row r="537" spans="1:19" ht="6.75" customHeight="1">
      <c r="A537" s="794"/>
      <c r="B537" s="823"/>
      <c r="C537" s="827"/>
      <c r="D537" s="741"/>
      <c r="E537" s="735"/>
      <c r="F537" s="746"/>
      <c r="G537" s="735"/>
      <c r="H537" s="735"/>
      <c r="I537" s="65"/>
      <c r="J537" s="738"/>
      <c r="L537" s="739"/>
      <c r="R537" s="746"/>
      <c r="S537" s="956"/>
    </row>
    <row r="538" spans="1:19" ht="9.75" customHeight="1">
      <c r="A538" s="785">
        <v>1</v>
      </c>
      <c r="B538" s="824" t="s">
        <v>2865</v>
      </c>
      <c r="C538" s="825" t="s">
        <v>2866</v>
      </c>
      <c r="D538" s="826" t="s">
        <v>25</v>
      </c>
      <c r="E538" s="854">
        <v>143.30000000000001</v>
      </c>
      <c r="F538" s="749">
        <v>4.6214443799999998</v>
      </c>
      <c r="G538" s="735" t="e">
        <f t="shared" ref="G538" si="378">+L538</f>
        <v>#REF!</v>
      </c>
      <c r="H538" s="735" t="e">
        <f t="shared" ref="H538" si="379">E538*G538</f>
        <v>#REF!</v>
      </c>
      <c r="I538" s="65"/>
      <c r="J538" s="737">
        <f>+F538</f>
        <v>4.6214443799999998</v>
      </c>
      <c r="L538" s="739" t="e">
        <f>J538*$L$3</f>
        <v>#REF!</v>
      </c>
      <c r="R538" s="749"/>
      <c r="S538" s="954">
        <f t="shared" ref="S538" si="380">+F538</f>
        <v>4.6214443799999998</v>
      </c>
    </row>
    <row r="539" spans="1:19" ht="9.75" customHeight="1">
      <c r="A539" s="785"/>
      <c r="B539" s="824"/>
      <c r="C539" s="825"/>
      <c r="D539" s="826"/>
      <c r="E539" s="854"/>
      <c r="F539" s="750"/>
      <c r="G539" s="735"/>
      <c r="H539" s="735"/>
      <c r="I539" s="65"/>
      <c r="J539" s="738"/>
      <c r="L539" s="739"/>
      <c r="R539" s="750"/>
      <c r="S539" s="955"/>
    </row>
    <row r="540" spans="1:19" ht="9.75" customHeight="1">
      <c r="A540" s="785"/>
      <c r="B540" s="824"/>
      <c r="C540" s="825"/>
      <c r="D540" s="826"/>
      <c r="E540" s="854"/>
      <c r="F540" s="750"/>
      <c r="G540" s="735"/>
      <c r="H540" s="735"/>
      <c r="I540" s="65"/>
      <c r="J540" s="738"/>
      <c r="L540" s="739"/>
      <c r="R540" s="750"/>
      <c r="S540" s="955"/>
    </row>
    <row r="541" spans="1:19" ht="9.75" customHeight="1">
      <c r="A541" s="785"/>
      <c r="B541" s="824"/>
      <c r="C541" s="825"/>
      <c r="D541" s="826"/>
      <c r="E541" s="854"/>
      <c r="F541" s="750"/>
      <c r="G541" s="735"/>
      <c r="H541" s="735"/>
      <c r="I541" s="65"/>
      <c r="J541" s="738"/>
      <c r="L541" s="739"/>
      <c r="R541" s="750"/>
      <c r="S541" s="955"/>
    </row>
    <row r="542" spans="1:19" ht="9.75" customHeight="1">
      <c r="A542" s="785"/>
      <c r="B542" s="824"/>
      <c r="C542" s="825"/>
      <c r="D542" s="826"/>
      <c r="E542" s="854"/>
      <c r="F542" s="751"/>
      <c r="G542" s="735"/>
      <c r="H542" s="735"/>
      <c r="I542" s="65"/>
      <c r="J542" s="738"/>
      <c r="L542" s="739"/>
      <c r="R542" s="751"/>
      <c r="S542" s="956"/>
    </row>
    <row r="543" spans="1:19" ht="9.75" customHeight="1">
      <c r="A543" s="785">
        <f>+A538+1</f>
        <v>2</v>
      </c>
      <c r="B543" s="824" t="s">
        <v>2867</v>
      </c>
      <c r="C543" s="825" t="s">
        <v>2868</v>
      </c>
      <c r="D543" s="826" t="s">
        <v>25</v>
      </c>
      <c r="E543" s="853">
        <v>130</v>
      </c>
      <c r="F543" s="744">
        <v>0.75963656400000013</v>
      </c>
      <c r="G543" s="735" t="e">
        <f t="shared" ref="G543" si="381">+L543</f>
        <v>#REF!</v>
      </c>
      <c r="H543" s="735" t="e">
        <f t="shared" ref="H543" si="382">E543*G543</f>
        <v>#REF!</v>
      </c>
      <c r="I543" s="65"/>
      <c r="J543" s="737">
        <f>+F543</f>
        <v>0.75963656400000013</v>
      </c>
      <c r="L543" s="739" t="e">
        <f>J543*$L$3</f>
        <v>#REF!</v>
      </c>
      <c r="R543" s="744"/>
      <c r="S543" s="954">
        <f t="shared" ref="S543" si="383">+F543</f>
        <v>0.75963656400000013</v>
      </c>
    </row>
    <row r="544" spans="1:19" ht="9.75" customHeight="1">
      <c r="A544" s="785"/>
      <c r="B544" s="824"/>
      <c r="C544" s="825"/>
      <c r="D544" s="826"/>
      <c r="E544" s="853"/>
      <c r="F544" s="745"/>
      <c r="G544" s="735"/>
      <c r="H544" s="735"/>
      <c r="I544" s="65"/>
      <c r="J544" s="738"/>
      <c r="L544" s="739"/>
      <c r="R544" s="745"/>
      <c r="S544" s="955"/>
    </row>
    <row r="545" spans="1:19" ht="9.75" customHeight="1">
      <c r="A545" s="785"/>
      <c r="B545" s="824"/>
      <c r="C545" s="825"/>
      <c r="D545" s="826"/>
      <c r="E545" s="853"/>
      <c r="F545" s="745"/>
      <c r="G545" s="735"/>
      <c r="H545" s="735"/>
      <c r="I545" s="65"/>
      <c r="J545" s="738"/>
      <c r="L545" s="739"/>
      <c r="R545" s="745"/>
      <c r="S545" s="955"/>
    </row>
    <row r="546" spans="1:19" ht="9.75" customHeight="1">
      <c r="A546" s="785"/>
      <c r="B546" s="824"/>
      <c r="C546" s="825"/>
      <c r="D546" s="826"/>
      <c r="E546" s="853"/>
      <c r="F546" s="745"/>
      <c r="G546" s="735"/>
      <c r="H546" s="735"/>
      <c r="I546" s="65"/>
      <c r="J546" s="738"/>
      <c r="L546" s="739"/>
      <c r="R546" s="745"/>
      <c r="S546" s="955"/>
    </row>
    <row r="547" spans="1:19" ht="9.75" customHeight="1">
      <c r="A547" s="785"/>
      <c r="B547" s="824"/>
      <c r="C547" s="825"/>
      <c r="D547" s="826"/>
      <c r="E547" s="853"/>
      <c r="F547" s="746"/>
      <c r="G547" s="735"/>
      <c r="H547" s="735"/>
      <c r="I547" s="65"/>
      <c r="J547" s="738"/>
      <c r="L547" s="739"/>
      <c r="R547" s="746"/>
      <c r="S547" s="956"/>
    </row>
    <row r="548" spans="1:19" ht="9.75" customHeight="1">
      <c r="A548" s="847">
        <f>+A543+1</f>
        <v>3</v>
      </c>
      <c r="B548" s="848" t="s">
        <v>2869</v>
      </c>
      <c r="C548" s="849" t="s">
        <v>2521</v>
      </c>
      <c r="D548" s="847" t="s">
        <v>25</v>
      </c>
      <c r="E548" s="735">
        <v>165.5</v>
      </c>
      <c r="F548" s="744">
        <v>0.51649192099999996</v>
      </c>
      <c r="G548" s="735" t="e">
        <f t="shared" ref="G548" si="384">+L548</f>
        <v>#REF!</v>
      </c>
      <c r="H548" s="735" t="e">
        <f t="shared" ref="H548" si="385">E548*G548</f>
        <v>#REF!</v>
      </c>
      <c r="I548" s="65"/>
      <c r="J548" s="737">
        <f>+F548</f>
        <v>0.51649192099999996</v>
      </c>
      <c r="L548" s="739" t="e">
        <f>J548*$L$3</f>
        <v>#REF!</v>
      </c>
      <c r="R548" s="744"/>
      <c r="S548" s="954">
        <f t="shared" ref="S548" si="386">+F548</f>
        <v>0.51649192099999996</v>
      </c>
    </row>
    <row r="549" spans="1:19" ht="9.75" customHeight="1">
      <c r="A549" s="847"/>
      <c r="B549" s="848"/>
      <c r="C549" s="849"/>
      <c r="D549" s="847"/>
      <c r="E549" s="735"/>
      <c r="F549" s="745"/>
      <c r="G549" s="735"/>
      <c r="H549" s="735"/>
      <c r="I549" s="65"/>
      <c r="J549" s="738"/>
      <c r="L549" s="739"/>
      <c r="R549" s="745"/>
      <c r="S549" s="955"/>
    </row>
    <row r="550" spans="1:19" ht="9.75" customHeight="1">
      <c r="A550" s="847"/>
      <c r="B550" s="848"/>
      <c r="C550" s="849"/>
      <c r="D550" s="847"/>
      <c r="E550" s="735"/>
      <c r="F550" s="745"/>
      <c r="G550" s="735"/>
      <c r="H550" s="735"/>
      <c r="I550" s="65"/>
      <c r="J550" s="738"/>
      <c r="L550" s="739"/>
      <c r="R550" s="745"/>
      <c r="S550" s="955"/>
    </row>
    <row r="551" spans="1:19" ht="9.75" customHeight="1">
      <c r="A551" s="847"/>
      <c r="B551" s="848"/>
      <c r="C551" s="849"/>
      <c r="D551" s="847"/>
      <c r="E551" s="735"/>
      <c r="F551" s="745"/>
      <c r="G551" s="735"/>
      <c r="H551" s="735"/>
      <c r="I551" s="65"/>
      <c r="J551" s="738"/>
      <c r="L551" s="739"/>
      <c r="R551" s="745"/>
      <c r="S551" s="955"/>
    </row>
    <row r="552" spans="1:19" ht="9.75" customHeight="1">
      <c r="A552" s="847"/>
      <c r="B552" s="848"/>
      <c r="C552" s="849"/>
      <c r="D552" s="847"/>
      <c r="E552" s="735"/>
      <c r="F552" s="746"/>
      <c r="G552" s="735"/>
      <c r="H552" s="735"/>
      <c r="I552" s="65"/>
      <c r="J552" s="738"/>
      <c r="L552" s="739"/>
      <c r="R552" s="746"/>
      <c r="S552" s="956"/>
    </row>
    <row r="553" spans="1:19" ht="9.75" customHeight="1">
      <c r="A553" s="847">
        <f>+A548+1</f>
        <v>4</v>
      </c>
      <c r="B553" s="824" t="s">
        <v>2870</v>
      </c>
      <c r="C553" s="825" t="s">
        <v>2522</v>
      </c>
      <c r="D553" s="826" t="s">
        <v>16</v>
      </c>
      <c r="E553" s="735">
        <v>491</v>
      </c>
      <c r="F553" s="744">
        <v>1.1511764</v>
      </c>
      <c r="G553" s="735" t="e">
        <f t="shared" ref="G553" si="387">+L553</f>
        <v>#REF!</v>
      </c>
      <c r="H553" s="735" t="e">
        <f t="shared" ref="H553" si="388">E553*G553</f>
        <v>#REF!</v>
      </c>
      <c r="I553" s="65"/>
      <c r="J553" s="737">
        <f>+F553</f>
        <v>1.1511764</v>
      </c>
      <c r="L553" s="739" t="e">
        <f>J553*$L$3</f>
        <v>#REF!</v>
      </c>
      <c r="R553" s="744"/>
      <c r="S553" s="954">
        <f t="shared" ref="S553" si="389">+F553</f>
        <v>1.1511764</v>
      </c>
    </row>
    <row r="554" spans="1:19" ht="9.75" customHeight="1">
      <c r="A554" s="847"/>
      <c r="B554" s="824"/>
      <c r="C554" s="825"/>
      <c r="D554" s="826"/>
      <c r="E554" s="735"/>
      <c r="F554" s="745"/>
      <c r="G554" s="735"/>
      <c r="H554" s="735"/>
      <c r="I554" s="65"/>
      <c r="J554" s="738"/>
      <c r="L554" s="739"/>
      <c r="R554" s="745"/>
      <c r="S554" s="955"/>
    </row>
    <row r="555" spans="1:19" ht="9.75" customHeight="1">
      <c r="A555" s="847"/>
      <c r="B555" s="824"/>
      <c r="C555" s="825"/>
      <c r="D555" s="826"/>
      <c r="E555" s="735"/>
      <c r="F555" s="745"/>
      <c r="G555" s="735"/>
      <c r="H555" s="735"/>
      <c r="I555" s="65"/>
      <c r="J555" s="738"/>
      <c r="L555" s="739"/>
      <c r="R555" s="745"/>
      <c r="S555" s="955"/>
    </row>
    <row r="556" spans="1:19" ht="9.75" customHeight="1">
      <c r="A556" s="847"/>
      <c r="B556" s="824"/>
      <c r="C556" s="825"/>
      <c r="D556" s="826"/>
      <c r="E556" s="735"/>
      <c r="F556" s="745"/>
      <c r="G556" s="735"/>
      <c r="H556" s="735"/>
      <c r="I556" s="65"/>
      <c r="J556" s="738"/>
      <c r="L556" s="739"/>
      <c r="R556" s="745"/>
      <c r="S556" s="955"/>
    </row>
    <row r="557" spans="1:19" ht="9.75" customHeight="1">
      <c r="A557" s="847"/>
      <c r="B557" s="824"/>
      <c r="C557" s="825"/>
      <c r="D557" s="826"/>
      <c r="E557" s="735"/>
      <c r="F557" s="746"/>
      <c r="G557" s="735"/>
      <c r="H557" s="735"/>
      <c r="I557" s="65"/>
      <c r="J557" s="738"/>
      <c r="L557" s="739"/>
      <c r="R557" s="746"/>
      <c r="S557" s="956"/>
    </row>
    <row r="558" spans="1:19" ht="9.75" customHeight="1">
      <c r="A558" s="794">
        <f>+A553+1</f>
        <v>5</v>
      </c>
      <c r="B558" s="815" t="s">
        <v>2871</v>
      </c>
      <c r="C558" s="747" t="s">
        <v>2872</v>
      </c>
      <c r="D558" s="741" t="s">
        <v>17</v>
      </c>
      <c r="E558" s="735">
        <v>7</v>
      </c>
      <c r="F558" s="744">
        <v>9.997492338999999</v>
      </c>
      <c r="G558" s="735" t="e">
        <f t="shared" ref="G558" si="390">+L558</f>
        <v>#REF!</v>
      </c>
      <c r="H558" s="735" t="e">
        <f t="shared" ref="H558" si="391">E558*G558</f>
        <v>#REF!</v>
      </c>
      <c r="I558" s="65"/>
      <c r="J558" s="737">
        <f>+F558</f>
        <v>9.997492338999999</v>
      </c>
      <c r="L558" s="739" t="e">
        <f>J558*$L$3</f>
        <v>#REF!</v>
      </c>
      <c r="R558" s="744"/>
      <c r="S558" s="954">
        <f t="shared" ref="S558" si="392">+F558</f>
        <v>9.997492338999999</v>
      </c>
    </row>
    <row r="559" spans="1:19" ht="9.75" customHeight="1">
      <c r="A559" s="794"/>
      <c r="B559" s="815"/>
      <c r="C559" s="747"/>
      <c r="D559" s="741"/>
      <c r="E559" s="735"/>
      <c r="F559" s="745"/>
      <c r="G559" s="735"/>
      <c r="H559" s="735"/>
      <c r="I559" s="65"/>
      <c r="J559" s="738"/>
      <c r="L559" s="739"/>
      <c r="R559" s="745"/>
      <c r="S559" s="955"/>
    </row>
    <row r="560" spans="1:19" ht="9.75" customHeight="1">
      <c r="A560" s="794"/>
      <c r="B560" s="815"/>
      <c r="C560" s="747"/>
      <c r="D560" s="741"/>
      <c r="E560" s="735"/>
      <c r="F560" s="745"/>
      <c r="G560" s="735"/>
      <c r="H560" s="735"/>
      <c r="I560" s="65"/>
      <c r="J560" s="738"/>
      <c r="L560" s="739"/>
      <c r="R560" s="745"/>
      <c r="S560" s="955"/>
    </row>
    <row r="561" spans="1:19" ht="9.75" customHeight="1">
      <c r="A561" s="794"/>
      <c r="B561" s="815"/>
      <c r="C561" s="747"/>
      <c r="D561" s="741"/>
      <c r="E561" s="735"/>
      <c r="F561" s="745"/>
      <c r="G561" s="735"/>
      <c r="H561" s="735"/>
      <c r="I561" s="65"/>
      <c r="J561" s="738"/>
      <c r="L561" s="739"/>
      <c r="R561" s="745"/>
      <c r="S561" s="955"/>
    </row>
    <row r="562" spans="1:19" ht="9.75" customHeight="1">
      <c r="A562" s="794"/>
      <c r="B562" s="815"/>
      <c r="C562" s="747"/>
      <c r="D562" s="741"/>
      <c r="E562" s="735"/>
      <c r="F562" s="746"/>
      <c r="G562" s="735"/>
      <c r="H562" s="735"/>
      <c r="I562" s="65"/>
      <c r="J562" s="738"/>
      <c r="L562" s="739"/>
      <c r="R562" s="746"/>
      <c r="S562" s="956"/>
    </row>
    <row r="563" spans="1:19" ht="9.75" customHeight="1">
      <c r="A563" s="847">
        <f>+A558+1</f>
        <v>6</v>
      </c>
      <c r="B563" s="815" t="s">
        <v>2873</v>
      </c>
      <c r="C563" s="747" t="s">
        <v>2524</v>
      </c>
      <c r="D563" s="741" t="s">
        <v>20</v>
      </c>
      <c r="E563" s="735">
        <v>0.3</v>
      </c>
      <c r="F563" s="744">
        <v>92.179074899999989</v>
      </c>
      <c r="G563" s="735" t="e">
        <f t="shared" ref="G563" si="393">+L563</f>
        <v>#REF!</v>
      </c>
      <c r="H563" s="735" t="e">
        <f t="shared" ref="H563" si="394">E563*G563</f>
        <v>#REF!</v>
      </c>
      <c r="I563" s="65"/>
      <c r="J563" s="737">
        <f>+F563</f>
        <v>92.179074899999989</v>
      </c>
      <c r="L563" s="739" t="e">
        <f>J563*$L$3</f>
        <v>#REF!</v>
      </c>
      <c r="R563" s="744"/>
      <c r="S563" s="954">
        <f t="shared" ref="S563" si="395">+F563</f>
        <v>92.179074899999989</v>
      </c>
    </row>
    <row r="564" spans="1:19" ht="9.75" customHeight="1">
      <c r="A564" s="847"/>
      <c r="B564" s="815"/>
      <c r="C564" s="747"/>
      <c r="D564" s="741"/>
      <c r="E564" s="735"/>
      <c r="F564" s="745"/>
      <c r="G564" s="735"/>
      <c r="H564" s="735"/>
      <c r="I564" s="65"/>
      <c r="J564" s="738"/>
      <c r="L564" s="739"/>
      <c r="R564" s="745"/>
      <c r="S564" s="955"/>
    </row>
    <row r="565" spans="1:19" ht="9.75" customHeight="1">
      <c r="A565" s="847"/>
      <c r="B565" s="815"/>
      <c r="C565" s="747"/>
      <c r="D565" s="741"/>
      <c r="E565" s="735"/>
      <c r="F565" s="745"/>
      <c r="G565" s="735"/>
      <c r="H565" s="735"/>
      <c r="I565" s="65"/>
      <c r="J565" s="738"/>
      <c r="L565" s="739"/>
      <c r="R565" s="745"/>
      <c r="S565" s="955"/>
    </row>
    <row r="566" spans="1:19" ht="9.75" customHeight="1">
      <c r="A566" s="847"/>
      <c r="B566" s="815"/>
      <c r="C566" s="747"/>
      <c r="D566" s="741"/>
      <c r="E566" s="735"/>
      <c r="F566" s="745"/>
      <c r="G566" s="735"/>
      <c r="H566" s="735"/>
      <c r="I566" s="65"/>
      <c r="J566" s="738"/>
      <c r="L566" s="739"/>
      <c r="R566" s="745"/>
      <c r="S566" s="955"/>
    </row>
    <row r="567" spans="1:19" ht="9.75" customHeight="1">
      <c r="A567" s="847"/>
      <c r="B567" s="815"/>
      <c r="C567" s="747"/>
      <c r="D567" s="741"/>
      <c r="E567" s="735"/>
      <c r="F567" s="746"/>
      <c r="G567" s="735"/>
      <c r="H567" s="735"/>
      <c r="I567" s="65"/>
      <c r="J567" s="738"/>
      <c r="L567" s="739"/>
      <c r="R567" s="746"/>
      <c r="S567" s="956"/>
    </row>
    <row r="568" spans="1:19" ht="9.75" customHeight="1">
      <c r="A568" s="847">
        <f>+A563+1</f>
        <v>7</v>
      </c>
      <c r="B568" s="815" t="s">
        <v>2874</v>
      </c>
      <c r="C568" s="747" t="s">
        <v>2525</v>
      </c>
      <c r="D568" s="741" t="s">
        <v>7</v>
      </c>
      <c r="E568" s="735">
        <v>350</v>
      </c>
      <c r="F568" s="744">
        <v>0.41860960000000003</v>
      </c>
      <c r="G568" s="735" t="e">
        <f t="shared" ref="G568" si="396">+L568</f>
        <v>#REF!</v>
      </c>
      <c r="H568" s="735" t="e">
        <f t="shared" ref="H568" si="397">E568*G568</f>
        <v>#REF!</v>
      </c>
      <c r="I568" s="65"/>
      <c r="J568" s="737">
        <f>+F568</f>
        <v>0.41860960000000003</v>
      </c>
      <c r="L568" s="739" t="e">
        <f>J568*$L$3</f>
        <v>#REF!</v>
      </c>
      <c r="R568" s="744"/>
      <c r="S568" s="954">
        <f t="shared" ref="S568" si="398">+F568</f>
        <v>0.41860960000000003</v>
      </c>
    </row>
    <row r="569" spans="1:19" ht="9.75" customHeight="1">
      <c r="A569" s="847"/>
      <c r="B569" s="815"/>
      <c r="C569" s="747"/>
      <c r="D569" s="741"/>
      <c r="E569" s="735"/>
      <c r="F569" s="745"/>
      <c r="G569" s="735"/>
      <c r="H569" s="735"/>
      <c r="I569" s="65"/>
      <c r="J569" s="738"/>
      <c r="L569" s="739"/>
      <c r="R569" s="745"/>
      <c r="S569" s="955"/>
    </row>
    <row r="570" spans="1:19" ht="9.75" customHeight="1">
      <c r="A570" s="847"/>
      <c r="B570" s="815"/>
      <c r="C570" s="747"/>
      <c r="D570" s="741"/>
      <c r="E570" s="735"/>
      <c r="F570" s="745"/>
      <c r="G570" s="735"/>
      <c r="H570" s="735"/>
      <c r="I570" s="65"/>
      <c r="J570" s="738"/>
      <c r="L570" s="739"/>
      <c r="R570" s="745"/>
      <c r="S570" s="955"/>
    </row>
    <row r="571" spans="1:19" ht="9.75" customHeight="1">
      <c r="A571" s="847"/>
      <c r="B571" s="815"/>
      <c r="C571" s="747"/>
      <c r="D571" s="741"/>
      <c r="E571" s="735"/>
      <c r="F571" s="745"/>
      <c r="G571" s="735"/>
      <c r="H571" s="735"/>
      <c r="I571" s="65"/>
      <c r="J571" s="738"/>
      <c r="L571" s="739"/>
      <c r="R571" s="745"/>
      <c r="S571" s="955"/>
    </row>
    <row r="572" spans="1:19" ht="9.75" customHeight="1">
      <c r="A572" s="847"/>
      <c r="B572" s="815"/>
      <c r="C572" s="747"/>
      <c r="D572" s="741"/>
      <c r="E572" s="735"/>
      <c r="F572" s="746"/>
      <c r="G572" s="735"/>
      <c r="H572" s="735"/>
      <c r="I572" s="65"/>
      <c r="J572" s="738"/>
      <c r="L572" s="739"/>
      <c r="R572" s="746"/>
      <c r="S572" s="956"/>
    </row>
    <row r="573" spans="1:19" ht="9.75" customHeight="1">
      <c r="A573" s="794">
        <f>+A568+1</f>
        <v>8</v>
      </c>
      <c r="B573" s="815" t="s">
        <v>2875</v>
      </c>
      <c r="C573" s="747" t="s">
        <v>2876</v>
      </c>
      <c r="D573" s="741" t="s">
        <v>19</v>
      </c>
      <c r="E573" s="735">
        <v>4.5</v>
      </c>
      <c r="F573" s="744">
        <v>19.304476000000001</v>
      </c>
      <c r="G573" s="735" t="e">
        <f t="shared" ref="G573" si="399">+L573</f>
        <v>#REF!</v>
      </c>
      <c r="H573" s="735" t="e">
        <f t="shared" ref="H573" si="400">E573*G573</f>
        <v>#REF!</v>
      </c>
      <c r="I573" s="65"/>
      <c r="J573" s="737">
        <f>+F573</f>
        <v>19.304476000000001</v>
      </c>
      <c r="L573" s="739" t="e">
        <f>J573*$L$3</f>
        <v>#REF!</v>
      </c>
      <c r="R573" s="744"/>
      <c r="S573" s="954">
        <f t="shared" ref="S573" si="401">+F573</f>
        <v>19.304476000000001</v>
      </c>
    </row>
    <row r="574" spans="1:19" ht="9.75" customHeight="1">
      <c r="A574" s="794"/>
      <c r="B574" s="815"/>
      <c r="C574" s="747"/>
      <c r="D574" s="741"/>
      <c r="E574" s="735"/>
      <c r="F574" s="745"/>
      <c r="G574" s="735"/>
      <c r="H574" s="735"/>
      <c r="I574" s="65"/>
      <c r="J574" s="738"/>
      <c r="L574" s="739"/>
      <c r="R574" s="745"/>
      <c r="S574" s="955"/>
    </row>
    <row r="575" spans="1:19" ht="9.75" customHeight="1">
      <c r="A575" s="794"/>
      <c r="B575" s="815"/>
      <c r="C575" s="747"/>
      <c r="D575" s="741"/>
      <c r="E575" s="735"/>
      <c r="F575" s="745"/>
      <c r="G575" s="735"/>
      <c r="H575" s="735"/>
      <c r="I575" s="65"/>
      <c r="J575" s="738"/>
      <c r="L575" s="739"/>
      <c r="R575" s="745"/>
      <c r="S575" s="955"/>
    </row>
    <row r="576" spans="1:19" ht="9.75" customHeight="1">
      <c r="A576" s="794"/>
      <c r="B576" s="815"/>
      <c r="C576" s="747"/>
      <c r="D576" s="741"/>
      <c r="E576" s="735"/>
      <c r="F576" s="745"/>
      <c r="G576" s="735"/>
      <c r="H576" s="735"/>
      <c r="I576" s="65"/>
      <c r="J576" s="738"/>
      <c r="L576" s="739"/>
      <c r="R576" s="745"/>
      <c r="S576" s="955"/>
    </row>
    <row r="577" spans="1:19" ht="9.75" customHeight="1">
      <c r="A577" s="794"/>
      <c r="B577" s="815"/>
      <c r="C577" s="747"/>
      <c r="D577" s="741"/>
      <c r="E577" s="735"/>
      <c r="F577" s="746"/>
      <c r="G577" s="735"/>
      <c r="H577" s="735"/>
      <c r="I577" s="65"/>
      <c r="J577" s="738"/>
      <c r="L577" s="739"/>
      <c r="R577" s="746"/>
      <c r="S577" s="956"/>
    </row>
    <row r="578" spans="1:19" ht="9.75" customHeight="1">
      <c r="A578" s="794">
        <f>+A573+1</f>
        <v>9</v>
      </c>
      <c r="B578" s="815" t="s">
        <v>2877</v>
      </c>
      <c r="C578" s="747" t="s">
        <v>2878</v>
      </c>
      <c r="D578" s="741" t="s">
        <v>16</v>
      </c>
      <c r="E578" s="735">
        <v>64</v>
      </c>
      <c r="F578" s="744">
        <v>0.134581376</v>
      </c>
      <c r="G578" s="735" t="e">
        <f t="shared" ref="G578" si="402">+L578</f>
        <v>#REF!</v>
      </c>
      <c r="H578" s="735" t="e">
        <f t="shared" ref="H578" si="403">E578*G578</f>
        <v>#REF!</v>
      </c>
      <c r="I578" s="65"/>
      <c r="J578" s="737">
        <f>+F578</f>
        <v>0.134581376</v>
      </c>
      <c r="L578" s="739" t="e">
        <f>J578*$L$3</f>
        <v>#REF!</v>
      </c>
      <c r="R578" s="744"/>
      <c r="S578" s="954">
        <f t="shared" ref="S578" si="404">+F578</f>
        <v>0.134581376</v>
      </c>
    </row>
    <row r="579" spans="1:19" ht="9.75" customHeight="1">
      <c r="A579" s="794"/>
      <c r="B579" s="815"/>
      <c r="C579" s="747"/>
      <c r="D579" s="741"/>
      <c r="E579" s="735"/>
      <c r="F579" s="745"/>
      <c r="G579" s="735"/>
      <c r="H579" s="735"/>
      <c r="I579" s="65"/>
      <c r="J579" s="738"/>
      <c r="L579" s="739"/>
      <c r="R579" s="745"/>
      <c r="S579" s="955"/>
    </row>
    <row r="580" spans="1:19" ht="9.75" customHeight="1">
      <c r="A580" s="794"/>
      <c r="B580" s="815"/>
      <c r="C580" s="747"/>
      <c r="D580" s="741"/>
      <c r="E580" s="735"/>
      <c r="F580" s="745"/>
      <c r="G580" s="735"/>
      <c r="H580" s="735"/>
      <c r="I580" s="65"/>
      <c r="J580" s="738"/>
      <c r="L580" s="739"/>
      <c r="R580" s="745"/>
      <c r="S580" s="955"/>
    </row>
    <row r="581" spans="1:19" ht="9.75" customHeight="1">
      <c r="A581" s="794"/>
      <c r="B581" s="815"/>
      <c r="C581" s="747"/>
      <c r="D581" s="741"/>
      <c r="E581" s="735"/>
      <c r="F581" s="745"/>
      <c r="G581" s="735"/>
      <c r="H581" s="735"/>
      <c r="I581" s="65"/>
      <c r="J581" s="738"/>
      <c r="L581" s="739"/>
      <c r="R581" s="745"/>
      <c r="S581" s="955"/>
    </row>
    <row r="582" spans="1:19" ht="9.75" customHeight="1">
      <c r="A582" s="794"/>
      <c r="B582" s="815"/>
      <c r="C582" s="747"/>
      <c r="D582" s="741"/>
      <c r="E582" s="735"/>
      <c r="F582" s="746"/>
      <c r="G582" s="735"/>
      <c r="H582" s="735"/>
      <c r="I582" s="65"/>
      <c r="J582" s="738"/>
      <c r="L582" s="739"/>
      <c r="R582" s="746"/>
      <c r="S582" s="956"/>
    </row>
    <row r="583" spans="1:19" ht="9.75" customHeight="1">
      <c r="A583" s="794">
        <f>+A578+1</f>
        <v>10</v>
      </c>
      <c r="B583" s="815" t="s">
        <v>2948</v>
      </c>
      <c r="C583" s="747" t="s">
        <v>2879</v>
      </c>
      <c r="D583" s="741" t="s">
        <v>7</v>
      </c>
      <c r="E583" s="850">
        <v>35.200000000000003</v>
      </c>
      <c r="F583" s="748">
        <v>3.6293371800000002E-2</v>
      </c>
      <c r="G583" s="735" t="e">
        <f t="shared" ref="G583" si="405">+L583</f>
        <v>#REF!</v>
      </c>
      <c r="H583" s="735" t="e">
        <f t="shared" ref="H583" si="406">E583*G583</f>
        <v>#REF!</v>
      </c>
      <c r="I583" s="65"/>
      <c r="J583" s="737">
        <f>+F583</f>
        <v>3.6293371800000002E-2</v>
      </c>
      <c r="L583" s="739" t="e">
        <f>J583*$L$3</f>
        <v>#REF!</v>
      </c>
      <c r="R583" s="744"/>
      <c r="S583" s="954">
        <f t="shared" ref="S583" si="407">+F583</f>
        <v>3.6293371800000002E-2</v>
      </c>
    </row>
    <row r="584" spans="1:19" ht="9.75" customHeight="1">
      <c r="A584" s="794"/>
      <c r="B584" s="815"/>
      <c r="C584" s="747"/>
      <c r="D584" s="741"/>
      <c r="E584" s="850"/>
      <c r="F584" s="748"/>
      <c r="G584" s="735"/>
      <c r="H584" s="735"/>
      <c r="I584" s="65"/>
      <c r="J584" s="738"/>
      <c r="L584" s="739"/>
      <c r="R584" s="745"/>
      <c r="S584" s="955"/>
    </row>
    <row r="585" spans="1:19" ht="9.75" customHeight="1">
      <c r="A585" s="794"/>
      <c r="B585" s="815"/>
      <c r="C585" s="747"/>
      <c r="D585" s="741"/>
      <c r="E585" s="850"/>
      <c r="F585" s="748"/>
      <c r="G585" s="735"/>
      <c r="H585" s="735"/>
      <c r="I585" s="65"/>
      <c r="J585" s="738"/>
      <c r="L585" s="739"/>
      <c r="R585" s="745"/>
      <c r="S585" s="955"/>
    </row>
    <row r="586" spans="1:19" ht="9.75" customHeight="1">
      <c r="A586" s="794"/>
      <c r="B586" s="815"/>
      <c r="C586" s="747"/>
      <c r="D586" s="741"/>
      <c r="E586" s="850"/>
      <c r="F586" s="748"/>
      <c r="G586" s="735"/>
      <c r="H586" s="735"/>
      <c r="I586" s="65"/>
      <c r="J586" s="738"/>
      <c r="L586" s="739"/>
      <c r="R586" s="745"/>
      <c r="S586" s="955"/>
    </row>
    <row r="587" spans="1:19" ht="9.75" customHeight="1">
      <c r="A587" s="794"/>
      <c r="B587" s="815"/>
      <c r="C587" s="747"/>
      <c r="D587" s="741"/>
      <c r="E587" s="850"/>
      <c r="F587" s="748"/>
      <c r="G587" s="735"/>
      <c r="H587" s="735"/>
      <c r="I587" s="65"/>
      <c r="J587" s="738"/>
      <c r="L587" s="739"/>
      <c r="R587" s="746"/>
      <c r="S587" s="956"/>
    </row>
    <row r="588" spans="1:19" ht="9.75" customHeight="1">
      <c r="A588" s="794">
        <f t="shared" ref="A588" si="408">+A583+1</f>
        <v>11</v>
      </c>
      <c r="B588" s="816" t="s">
        <v>2880</v>
      </c>
      <c r="C588" s="758" t="s">
        <v>2881</v>
      </c>
      <c r="D588" s="752" t="s">
        <v>20</v>
      </c>
      <c r="E588" s="851">
        <v>3</v>
      </c>
      <c r="F588" s="846">
        <v>218.94761760000003</v>
      </c>
      <c r="G588" s="735" t="e">
        <f t="shared" ref="G588" si="409">+L588</f>
        <v>#REF!</v>
      </c>
      <c r="H588" s="735" t="e">
        <f t="shared" ref="H588" si="410">E588*G588</f>
        <v>#REF!</v>
      </c>
      <c r="I588" s="65"/>
      <c r="J588" s="737">
        <f>+F588</f>
        <v>218.94761760000003</v>
      </c>
      <c r="L588" s="739" t="e">
        <f>J588*$L$3</f>
        <v>#REF!</v>
      </c>
      <c r="R588" s="744"/>
      <c r="S588" s="954">
        <f t="shared" ref="S588" si="411">+F588</f>
        <v>218.94761760000003</v>
      </c>
    </row>
    <row r="589" spans="1:19" ht="9.75" customHeight="1">
      <c r="A589" s="794"/>
      <c r="B589" s="817"/>
      <c r="C589" s="759"/>
      <c r="D589" s="753"/>
      <c r="E589" s="851"/>
      <c r="F589" s="846"/>
      <c r="G589" s="735"/>
      <c r="H589" s="735"/>
      <c r="I589" s="65"/>
      <c r="J589" s="738"/>
      <c r="L589" s="739"/>
      <c r="R589" s="745"/>
      <c r="S589" s="955"/>
    </row>
    <row r="590" spans="1:19" ht="9.75" customHeight="1">
      <c r="A590" s="794"/>
      <c r="B590" s="817"/>
      <c r="C590" s="759"/>
      <c r="D590" s="753"/>
      <c r="E590" s="851"/>
      <c r="F590" s="846"/>
      <c r="G590" s="735"/>
      <c r="H590" s="735"/>
      <c r="I590" s="65"/>
      <c r="J590" s="738"/>
      <c r="L590" s="739"/>
      <c r="R590" s="745"/>
      <c r="S590" s="955"/>
    </row>
    <row r="591" spans="1:19" ht="9.75" customHeight="1">
      <c r="A591" s="794"/>
      <c r="B591" s="817"/>
      <c r="C591" s="759"/>
      <c r="D591" s="753"/>
      <c r="E591" s="851"/>
      <c r="F591" s="846"/>
      <c r="G591" s="735"/>
      <c r="H591" s="735"/>
      <c r="I591" s="65"/>
      <c r="J591" s="738"/>
      <c r="L591" s="739"/>
      <c r="R591" s="745"/>
      <c r="S591" s="955"/>
    </row>
    <row r="592" spans="1:19" ht="9.75" customHeight="1">
      <c r="A592" s="794"/>
      <c r="B592" s="818"/>
      <c r="C592" s="760"/>
      <c r="D592" s="754"/>
      <c r="E592" s="851"/>
      <c r="F592" s="846"/>
      <c r="G592" s="735"/>
      <c r="H592" s="735"/>
      <c r="I592" s="65"/>
      <c r="J592" s="738"/>
      <c r="L592" s="739"/>
      <c r="R592" s="746"/>
      <c r="S592" s="956"/>
    </row>
    <row r="593" spans="1:19" ht="9.75" customHeight="1">
      <c r="A593" s="794">
        <f t="shared" ref="A593" si="412">+A588+1</f>
        <v>12</v>
      </c>
      <c r="B593" s="828" t="s">
        <v>2882</v>
      </c>
      <c r="C593" s="758" t="s">
        <v>2483</v>
      </c>
      <c r="D593" s="752" t="s">
        <v>7</v>
      </c>
      <c r="E593" s="852">
        <v>18.5</v>
      </c>
      <c r="F593" s="846">
        <v>0.12557617000000001</v>
      </c>
      <c r="G593" s="735" t="e">
        <f t="shared" ref="G593" si="413">+L593</f>
        <v>#REF!</v>
      </c>
      <c r="H593" s="735" t="e">
        <f t="shared" ref="H593" si="414">E593*G593</f>
        <v>#REF!</v>
      </c>
      <c r="I593" s="65"/>
      <c r="J593" s="737">
        <f>+F593</f>
        <v>0.12557617000000001</v>
      </c>
      <c r="L593" s="739" t="e">
        <f>J593*$L$3</f>
        <v>#REF!</v>
      </c>
      <c r="R593" s="744"/>
      <c r="S593" s="954">
        <f t="shared" ref="S593" si="415">+F593</f>
        <v>0.12557617000000001</v>
      </c>
    </row>
    <row r="594" spans="1:19" ht="9.75" customHeight="1">
      <c r="A594" s="794"/>
      <c r="B594" s="829"/>
      <c r="C594" s="759"/>
      <c r="D594" s="753"/>
      <c r="E594" s="852"/>
      <c r="F594" s="846"/>
      <c r="G594" s="735"/>
      <c r="H594" s="735"/>
      <c r="I594" s="65"/>
      <c r="J594" s="738"/>
      <c r="L594" s="739"/>
      <c r="R594" s="745"/>
      <c r="S594" s="955"/>
    </row>
    <row r="595" spans="1:19" ht="9.75" customHeight="1">
      <c r="A595" s="794"/>
      <c r="B595" s="829"/>
      <c r="C595" s="759"/>
      <c r="D595" s="753"/>
      <c r="E595" s="852"/>
      <c r="F595" s="846"/>
      <c r="G595" s="735"/>
      <c r="H595" s="735"/>
      <c r="I595" s="65"/>
      <c r="J595" s="738"/>
      <c r="L595" s="739"/>
      <c r="R595" s="745"/>
      <c r="S595" s="955"/>
    </row>
    <row r="596" spans="1:19" ht="9.75" customHeight="1">
      <c r="A596" s="794"/>
      <c r="B596" s="829"/>
      <c r="C596" s="759"/>
      <c r="D596" s="753"/>
      <c r="E596" s="852"/>
      <c r="F596" s="846"/>
      <c r="G596" s="735"/>
      <c r="H596" s="735"/>
      <c r="I596" s="65"/>
      <c r="J596" s="738"/>
      <c r="L596" s="739"/>
      <c r="R596" s="745"/>
      <c r="S596" s="955"/>
    </row>
    <row r="597" spans="1:19" ht="9.75" customHeight="1">
      <c r="A597" s="794"/>
      <c r="B597" s="830"/>
      <c r="C597" s="760"/>
      <c r="D597" s="754"/>
      <c r="E597" s="852"/>
      <c r="F597" s="846"/>
      <c r="G597" s="735"/>
      <c r="H597" s="735"/>
      <c r="I597" s="65"/>
      <c r="J597" s="738"/>
      <c r="L597" s="739"/>
      <c r="R597" s="746"/>
      <c r="S597" s="956"/>
    </row>
    <row r="598" spans="1:19" ht="9.75" customHeight="1">
      <c r="A598" s="742">
        <f>+A593+1</f>
        <v>13</v>
      </c>
      <c r="B598" s="828" t="s">
        <v>2883</v>
      </c>
      <c r="C598" s="747" t="s">
        <v>2884</v>
      </c>
      <c r="D598" s="741" t="s">
        <v>7</v>
      </c>
      <c r="E598" s="851">
        <v>2</v>
      </c>
      <c r="F598" s="846">
        <v>4.5100994999999999</v>
      </c>
      <c r="G598" s="735" t="e">
        <f t="shared" ref="G598" si="416">+L598</f>
        <v>#REF!</v>
      </c>
      <c r="H598" s="735" t="e">
        <f t="shared" ref="H598" si="417">E598*G598</f>
        <v>#REF!</v>
      </c>
      <c r="I598" s="65"/>
      <c r="J598" s="737">
        <f>+F598</f>
        <v>4.5100994999999999</v>
      </c>
      <c r="L598" s="739" t="e">
        <f>J598*$L$3</f>
        <v>#REF!</v>
      </c>
      <c r="R598" s="744"/>
      <c r="S598" s="954">
        <f t="shared" ref="S598" si="418">+F598</f>
        <v>4.5100994999999999</v>
      </c>
    </row>
    <row r="599" spans="1:19" ht="9.75" customHeight="1">
      <c r="A599" s="742"/>
      <c r="B599" s="829"/>
      <c r="C599" s="747"/>
      <c r="D599" s="741"/>
      <c r="E599" s="851"/>
      <c r="F599" s="846"/>
      <c r="G599" s="735"/>
      <c r="H599" s="735"/>
      <c r="I599" s="65"/>
      <c r="J599" s="738"/>
      <c r="L599" s="739"/>
      <c r="R599" s="745"/>
      <c r="S599" s="955"/>
    </row>
    <row r="600" spans="1:19" ht="9.75" customHeight="1">
      <c r="A600" s="742"/>
      <c r="B600" s="829"/>
      <c r="C600" s="747"/>
      <c r="D600" s="741"/>
      <c r="E600" s="851"/>
      <c r="F600" s="846"/>
      <c r="G600" s="735"/>
      <c r="H600" s="735"/>
      <c r="I600" s="65"/>
      <c r="J600" s="738"/>
      <c r="L600" s="739"/>
      <c r="R600" s="745"/>
      <c r="S600" s="955"/>
    </row>
    <row r="601" spans="1:19" ht="9.75" customHeight="1">
      <c r="A601" s="742"/>
      <c r="B601" s="829"/>
      <c r="C601" s="747"/>
      <c r="D601" s="741"/>
      <c r="E601" s="851"/>
      <c r="F601" s="846"/>
      <c r="G601" s="735"/>
      <c r="H601" s="735"/>
      <c r="I601" s="65"/>
      <c r="J601" s="738"/>
      <c r="L601" s="739"/>
      <c r="R601" s="745"/>
      <c r="S601" s="955"/>
    </row>
    <row r="602" spans="1:19" ht="9.75" customHeight="1">
      <c r="A602" s="742"/>
      <c r="B602" s="830"/>
      <c r="C602" s="747"/>
      <c r="D602" s="741"/>
      <c r="E602" s="851"/>
      <c r="F602" s="846"/>
      <c r="G602" s="735"/>
      <c r="H602" s="735"/>
      <c r="I602" s="65"/>
      <c r="J602" s="738"/>
      <c r="L602" s="739"/>
      <c r="R602" s="746"/>
      <c r="S602" s="956"/>
    </row>
    <row r="603" spans="1:19" ht="9.75" customHeight="1">
      <c r="A603" s="752">
        <f>+A598+1</f>
        <v>14</v>
      </c>
      <c r="B603" s="816" t="s">
        <v>2885</v>
      </c>
      <c r="C603" s="758" t="s">
        <v>2886</v>
      </c>
      <c r="D603" s="752" t="s">
        <v>20</v>
      </c>
      <c r="E603" s="850">
        <v>5</v>
      </c>
      <c r="F603" s="846">
        <v>82.105356599999993</v>
      </c>
      <c r="G603" s="735" t="e">
        <f t="shared" ref="G603" si="419">+L603</f>
        <v>#REF!</v>
      </c>
      <c r="H603" s="735" t="e">
        <f t="shared" ref="H603" si="420">E603*G603</f>
        <v>#REF!</v>
      </c>
      <c r="I603" s="65"/>
      <c r="J603" s="737">
        <f>+F603</f>
        <v>82.105356599999993</v>
      </c>
      <c r="L603" s="739" t="e">
        <f>J603*$L$3</f>
        <v>#REF!</v>
      </c>
      <c r="R603" s="744"/>
      <c r="S603" s="954">
        <f t="shared" ref="S603" si="421">+F603</f>
        <v>82.105356599999993</v>
      </c>
    </row>
    <row r="604" spans="1:19" ht="9.75" customHeight="1">
      <c r="A604" s="753"/>
      <c r="B604" s="817"/>
      <c r="C604" s="759"/>
      <c r="D604" s="753"/>
      <c r="E604" s="850"/>
      <c r="F604" s="846"/>
      <c r="G604" s="735"/>
      <c r="H604" s="735"/>
      <c r="I604" s="65"/>
      <c r="J604" s="738"/>
      <c r="L604" s="739"/>
      <c r="R604" s="745"/>
      <c r="S604" s="955"/>
    </row>
    <row r="605" spans="1:19" ht="9.75" customHeight="1">
      <c r="A605" s="753"/>
      <c r="B605" s="817"/>
      <c r="C605" s="759"/>
      <c r="D605" s="753"/>
      <c r="E605" s="850"/>
      <c r="F605" s="846"/>
      <c r="G605" s="735"/>
      <c r="H605" s="735"/>
      <c r="I605" s="65"/>
      <c r="J605" s="738"/>
      <c r="L605" s="739"/>
      <c r="R605" s="745"/>
      <c r="S605" s="955"/>
    </row>
    <row r="606" spans="1:19" ht="9.75" customHeight="1">
      <c r="A606" s="753"/>
      <c r="B606" s="817"/>
      <c r="C606" s="759"/>
      <c r="D606" s="753"/>
      <c r="E606" s="850"/>
      <c r="F606" s="846"/>
      <c r="G606" s="735"/>
      <c r="H606" s="735"/>
      <c r="I606" s="65"/>
      <c r="J606" s="738"/>
      <c r="L606" s="739"/>
      <c r="R606" s="745"/>
      <c r="S606" s="955"/>
    </row>
    <row r="607" spans="1:19" ht="7.5" customHeight="1">
      <c r="A607" s="754"/>
      <c r="B607" s="818"/>
      <c r="C607" s="760"/>
      <c r="D607" s="754"/>
      <c r="E607" s="850"/>
      <c r="F607" s="846"/>
      <c r="G607" s="735"/>
      <c r="H607" s="735"/>
      <c r="I607" s="65"/>
      <c r="J607" s="738"/>
      <c r="L607" s="739"/>
      <c r="R607" s="746"/>
      <c r="S607" s="956"/>
    </row>
    <row r="608" spans="1:19" ht="9.75" customHeight="1">
      <c r="A608" s="847">
        <f>+A603+1</f>
        <v>15</v>
      </c>
      <c r="B608" s="848" t="s">
        <v>2869</v>
      </c>
      <c r="C608" s="849" t="s">
        <v>2521</v>
      </c>
      <c r="D608" s="847" t="s">
        <v>25</v>
      </c>
      <c r="E608" s="735">
        <v>22.5</v>
      </c>
      <c r="F608" s="846">
        <v>0.51649192099999996</v>
      </c>
      <c r="G608" s="735" t="e">
        <f t="shared" ref="G608" si="422">+L608</f>
        <v>#REF!</v>
      </c>
      <c r="H608" s="735" t="e">
        <f t="shared" ref="H608" si="423">E608*G608</f>
        <v>#REF!</v>
      </c>
      <c r="I608" s="65"/>
      <c r="J608" s="737">
        <f>+F608</f>
        <v>0.51649192099999996</v>
      </c>
      <c r="L608" s="739" t="e">
        <f>J608*$L$3</f>
        <v>#REF!</v>
      </c>
      <c r="R608" s="744"/>
      <c r="S608" s="954">
        <f t="shared" ref="S608" si="424">+F608</f>
        <v>0.51649192099999996</v>
      </c>
    </row>
    <row r="609" spans="1:19" ht="9.75" customHeight="1">
      <c r="A609" s="847"/>
      <c r="B609" s="848"/>
      <c r="C609" s="849"/>
      <c r="D609" s="847"/>
      <c r="E609" s="735"/>
      <c r="F609" s="846"/>
      <c r="G609" s="735"/>
      <c r="H609" s="735"/>
      <c r="I609" s="65"/>
      <c r="J609" s="738"/>
      <c r="L609" s="739"/>
      <c r="R609" s="745"/>
      <c r="S609" s="955"/>
    </row>
    <row r="610" spans="1:19" ht="9.75" customHeight="1">
      <c r="A610" s="847"/>
      <c r="B610" s="848"/>
      <c r="C610" s="849"/>
      <c r="D610" s="847"/>
      <c r="E610" s="735"/>
      <c r="F610" s="846"/>
      <c r="G610" s="735"/>
      <c r="H610" s="735"/>
      <c r="I610" s="65"/>
      <c r="J610" s="738"/>
      <c r="L610" s="739"/>
      <c r="R610" s="745"/>
      <c r="S610" s="955"/>
    </row>
    <row r="611" spans="1:19" ht="9.75" customHeight="1">
      <c r="A611" s="847"/>
      <c r="B611" s="848"/>
      <c r="C611" s="849"/>
      <c r="D611" s="847"/>
      <c r="E611" s="735"/>
      <c r="F611" s="846"/>
      <c r="G611" s="735"/>
      <c r="H611" s="735"/>
      <c r="I611" s="65"/>
      <c r="J611" s="738"/>
      <c r="L611" s="739"/>
      <c r="R611" s="745"/>
      <c r="S611" s="955"/>
    </row>
    <row r="612" spans="1:19" ht="9.75" customHeight="1">
      <c r="A612" s="847"/>
      <c r="B612" s="848"/>
      <c r="C612" s="849"/>
      <c r="D612" s="847"/>
      <c r="E612" s="735"/>
      <c r="F612" s="846"/>
      <c r="G612" s="735"/>
      <c r="H612" s="735"/>
      <c r="I612" s="65"/>
      <c r="J612" s="738"/>
      <c r="L612" s="739"/>
      <c r="R612" s="746"/>
      <c r="S612" s="956"/>
    </row>
    <row r="613" spans="1:19" ht="9.75" customHeight="1">
      <c r="A613" s="794"/>
      <c r="B613" s="823"/>
      <c r="C613" s="827" t="s">
        <v>2528</v>
      </c>
      <c r="D613" s="741"/>
      <c r="E613" s="748"/>
      <c r="F613" s="846">
        <v>0</v>
      </c>
      <c r="G613" s="735" t="e">
        <f t="shared" ref="G613" si="425">+L613</f>
        <v>#REF!</v>
      </c>
      <c r="H613" s="735" t="e">
        <f t="shared" ref="H613" si="426">E613*G613</f>
        <v>#REF!</v>
      </c>
      <c r="I613" s="65"/>
      <c r="J613" s="737">
        <f>+F613</f>
        <v>0</v>
      </c>
      <c r="L613" s="739" t="e">
        <f>J613*$L$3</f>
        <v>#REF!</v>
      </c>
      <c r="R613" s="744"/>
      <c r="S613" s="954">
        <f t="shared" ref="S613" si="427">+F613</f>
        <v>0</v>
      </c>
    </row>
    <row r="614" spans="1:19" ht="9.75" customHeight="1">
      <c r="A614" s="794"/>
      <c r="B614" s="823"/>
      <c r="C614" s="827"/>
      <c r="D614" s="741"/>
      <c r="E614" s="748"/>
      <c r="F614" s="846"/>
      <c r="G614" s="735"/>
      <c r="H614" s="735"/>
      <c r="I614" s="65"/>
      <c r="J614" s="738"/>
      <c r="L614" s="739"/>
      <c r="R614" s="745"/>
      <c r="S614" s="955"/>
    </row>
    <row r="615" spans="1:19" ht="9.75" customHeight="1">
      <c r="A615" s="794"/>
      <c r="B615" s="823"/>
      <c r="C615" s="827"/>
      <c r="D615" s="741"/>
      <c r="E615" s="748"/>
      <c r="F615" s="846"/>
      <c r="G615" s="735"/>
      <c r="H615" s="735"/>
      <c r="I615" s="65"/>
      <c r="J615" s="738"/>
      <c r="L615" s="739"/>
      <c r="R615" s="745"/>
      <c r="S615" s="955"/>
    </row>
    <row r="616" spans="1:19" ht="9.75" customHeight="1">
      <c r="A616" s="794"/>
      <c r="B616" s="823"/>
      <c r="C616" s="827"/>
      <c r="D616" s="741"/>
      <c r="E616" s="748"/>
      <c r="F616" s="846"/>
      <c r="G616" s="735"/>
      <c r="H616" s="735"/>
      <c r="I616" s="65"/>
      <c r="J616" s="738"/>
      <c r="L616" s="739"/>
      <c r="R616" s="745"/>
      <c r="S616" s="955"/>
    </row>
    <row r="617" spans="1:19" ht="9.75" customHeight="1">
      <c r="A617" s="794"/>
      <c r="B617" s="823"/>
      <c r="C617" s="827"/>
      <c r="D617" s="741"/>
      <c r="E617" s="748"/>
      <c r="F617" s="846"/>
      <c r="G617" s="735"/>
      <c r="H617" s="735"/>
      <c r="I617" s="65"/>
      <c r="J617" s="738"/>
      <c r="L617" s="739"/>
      <c r="R617" s="746"/>
      <c r="S617" s="956"/>
    </row>
    <row r="618" spans="1:19" ht="9.75" customHeight="1">
      <c r="A618" s="785">
        <f>+A608+1</f>
        <v>16</v>
      </c>
      <c r="B618" s="824" t="s">
        <v>2887</v>
      </c>
      <c r="C618" s="825" t="s">
        <v>2888</v>
      </c>
      <c r="D618" s="826" t="s">
        <v>25</v>
      </c>
      <c r="E618" s="735">
        <v>33.6</v>
      </c>
      <c r="F618" s="744">
        <v>11.926481450000001</v>
      </c>
      <c r="G618" s="735" t="e">
        <f>+L618</f>
        <v>#REF!</v>
      </c>
      <c r="H618" s="735" t="e">
        <f t="shared" ref="H618" si="428">E618*G618</f>
        <v>#REF!</v>
      </c>
      <c r="I618" s="65"/>
      <c r="J618" s="737">
        <f>+F618</f>
        <v>11.926481450000001</v>
      </c>
      <c r="L618" s="739" t="e">
        <f>J618*$L$3</f>
        <v>#REF!</v>
      </c>
      <c r="R618" s="744"/>
      <c r="S618" s="954">
        <f t="shared" ref="S618" si="429">+F618</f>
        <v>11.926481450000001</v>
      </c>
    </row>
    <row r="619" spans="1:19" ht="9.75" customHeight="1">
      <c r="A619" s="785"/>
      <c r="B619" s="824"/>
      <c r="C619" s="825"/>
      <c r="D619" s="826"/>
      <c r="E619" s="735"/>
      <c r="F619" s="745"/>
      <c r="G619" s="735"/>
      <c r="H619" s="735"/>
      <c r="I619" s="65"/>
      <c r="J619" s="738"/>
      <c r="L619" s="739"/>
      <c r="R619" s="745"/>
      <c r="S619" s="955"/>
    </row>
    <row r="620" spans="1:19" ht="9.75" customHeight="1">
      <c r="A620" s="785"/>
      <c r="B620" s="824"/>
      <c r="C620" s="825"/>
      <c r="D620" s="826"/>
      <c r="E620" s="735"/>
      <c r="F620" s="745"/>
      <c r="G620" s="735"/>
      <c r="H620" s="735"/>
      <c r="I620" s="65"/>
      <c r="J620" s="738"/>
      <c r="L620" s="739"/>
      <c r="R620" s="745"/>
      <c r="S620" s="955"/>
    </row>
    <row r="621" spans="1:19" ht="9.75" customHeight="1">
      <c r="A621" s="785"/>
      <c r="B621" s="824"/>
      <c r="C621" s="825"/>
      <c r="D621" s="826"/>
      <c r="E621" s="735"/>
      <c r="F621" s="745"/>
      <c r="G621" s="735"/>
      <c r="H621" s="735"/>
      <c r="I621" s="65"/>
      <c r="J621" s="738"/>
      <c r="L621" s="739"/>
      <c r="R621" s="745"/>
      <c r="S621" s="955"/>
    </row>
    <row r="622" spans="1:19" ht="9.75" customHeight="1">
      <c r="A622" s="785"/>
      <c r="B622" s="824"/>
      <c r="C622" s="825"/>
      <c r="D622" s="826"/>
      <c r="E622" s="735"/>
      <c r="F622" s="746"/>
      <c r="G622" s="735"/>
      <c r="H622" s="735"/>
      <c r="I622" s="65"/>
      <c r="J622" s="738"/>
      <c r="L622" s="739"/>
      <c r="R622" s="746"/>
      <c r="S622" s="956"/>
    </row>
    <row r="623" spans="1:19" ht="9.75" customHeight="1">
      <c r="A623" s="785">
        <f>+A618+1</f>
        <v>17</v>
      </c>
      <c r="B623" s="824" t="s">
        <v>2889</v>
      </c>
      <c r="C623" s="825" t="s">
        <v>2890</v>
      </c>
      <c r="D623" s="826" t="s">
        <v>81</v>
      </c>
      <c r="E623" s="735">
        <v>938</v>
      </c>
      <c r="F623" s="744">
        <v>1.5384158938800001</v>
      </c>
      <c r="G623" s="735" t="e">
        <f>+L623</f>
        <v>#REF!</v>
      </c>
      <c r="H623" s="735" t="e">
        <f t="shared" ref="H623" si="430">E623*G623</f>
        <v>#REF!</v>
      </c>
      <c r="I623" s="65"/>
      <c r="J623" s="737">
        <f>+F623</f>
        <v>1.5384158938800001</v>
      </c>
      <c r="L623" s="739" t="e">
        <f>J623*$L$3</f>
        <v>#REF!</v>
      </c>
      <c r="R623" s="744"/>
      <c r="S623" s="954">
        <f t="shared" ref="S623" si="431">+F623</f>
        <v>1.5384158938800001</v>
      </c>
    </row>
    <row r="624" spans="1:19" ht="9.75" customHeight="1">
      <c r="A624" s="785"/>
      <c r="B624" s="824"/>
      <c r="C624" s="825"/>
      <c r="D624" s="826"/>
      <c r="E624" s="735"/>
      <c r="F624" s="745"/>
      <c r="G624" s="735"/>
      <c r="H624" s="735"/>
      <c r="I624" s="65"/>
      <c r="J624" s="738"/>
      <c r="L624" s="739"/>
      <c r="R624" s="745"/>
      <c r="S624" s="955"/>
    </row>
    <row r="625" spans="1:19" ht="9.75" customHeight="1">
      <c r="A625" s="785"/>
      <c r="B625" s="824"/>
      <c r="C625" s="825"/>
      <c r="D625" s="826"/>
      <c r="E625" s="735"/>
      <c r="F625" s="745"/>
      <c r="G625" s="735"/>
      <c r="H625" s="735"/>
      <c r="I625" s="65"/>
      <c r="J625" s="738"/>
      <c r="L625" s="739"/>
      <c r="R625" s="745"/>
      <c r="S625" s="955"/>
    </row>
    <row r="626" spans="1:19" ht="9.75" customHeight="1">
      <c r="A626" s="785"/>
      <c r="B626" s="824"/>
      <c r="C626" s="825"/>
      <c r="D626" s="826"/>
      <c r="E626" s="735"/>
      <c r="F626" s="745"/>
      <c r="G626" s="735"/>
      <c r="H626" s="735"/>
      <c r="I626" s="65"/>
      <c r="J626" s="738"/>
      <c r="L626" s="739"/>
      <c r="R626" s="745"/>
      <c r="S626" s="955"/>
    </row>
    <row r="627" spans="1:19" ht="9.75" customHeight="1">
      <c r="A627" s="785"/>
      <c r="B627" s="824"/>
      <c r="C627" s="825"/>
      <c r="D627" s="826"/>
      <c r="E627" s="735"/>
      <c r="F627" s="746"/>
      <c r="G627" s="735"/>
      <c r="H627" s="735"/>
      <c r="I627" s="65"/>
      <c r="J627" s="738"/>
      <c r="L627" s="739"/>
      <c r="R627" s="746"/>
      <c r="S627" s="956"/>
    </row>
    <row r="628" spans="1:19" ht="9.75" customHeight="1">
      <c r="A628" s="785">
        <f>+A623+1</f>
        <v>18</v>
      </c>
      <c r="B628" s="824" t="s">
        <v>2891</v>
      </c>
      <c r="C628" s="825" t="s">
        <v>2892</v>
      </c>
      <c r="D628" s="826" t="s">
        <v>81</v>
      </c>
      <c r="E628" s="735">
        <v>664</v>
      </c>
      <c r="F628" s="744">
        <v>1.3101164202000004</v>
      </c>
      <c r="G628" s="735" t="e">
        <f>+L628</f>
        <v>#REF!</v>
      </c>
      <c r="H628" s="735" t="e">
        <f t="shared" ref="H628" si="432">E628*G628</f>
        <v>#REF!</v>
      </c>
      <c r="I628" s="65"/>
      <c r="J628" s="737">
        <f>+F628</f>
        <v>1.3101164202000004</v>
      </c>
      <c r="L628" s="739" t="e">
        <f>J628*$L$3</f>
        <v>#REF!</v>
      </c>
      <c r="R628" s="744"/>
      <c r="S628" s="954">
        <f t="shared" ref="S628" si="433">+F628</f>
        <v>1.3101164202000004</v>
      </c>
    </row>
    <row r="629" spans="1:19" ht="9.75" customHeight="1">
      <c r="A629" s="785"/>
      <c r="B629" s="824"/>
      <c r="C629" s="825"/>
      <c r="D629" s="826"/>
      <c r="E629" s="735"/>
      <c r="F629" s="745"/>
      <c r="G629" s="735"/>
      <c r="H629" s="735"/>
      <c r="I629" s="65"/>
      <c r="J629" s="738"/>
      <c r="L629" s="739"/>
      <c r="R629" s="745"/>
      <c r="S629" s="955"/>
    </row>
    <row r="630" spans="1:19" ht="9.75" customHeight="1">
      <c r="A630" s="785"/>
      <c r="B630" s="824"/>
      <c r="C630" s="825"/>
      <c r="D630" s="826"/>
      <c r="E630" s="735"/>
      <c r="F630" s="745"/>
      <c r="G630" s="735"/>
      <c r="H630" s="735"/>
      <c r="I630" s="65"/>
      <c r="J630" s="738"/>
      <c r="L630" s="739"/>
      <c r="R630" s="745"/>
      <c r="S630" s="955"/>
    </row>
    <row r="631" spans="1:19" ht="9.75" customHeight="1">
      <c r="A631" s="785"/>
      <c r="B631" s="824"/>
      <c r="C631" s="825"/>
      <c r="D631" s="826"/>
      <c r="E631" s="735"/>
      <c r="F631" s="745"/>
      <c r="G631" s="735"/>
      <c r="H631" s="735"/>
      <c r="I631" s="65"/>
      <c r="J631" s="738"/>
      <c r="L631" s="739"/>
      <c r="R631" s="745"/>
      <c r="S631" s="955"/>
    </row>
    <row r="632" spans="1:19" ht="9.75" customHeight="1">
      <c r="A632" s="785"/>
      <c r="B632" s="824"/>
      <c r="C632" s="825"/>
      <c r="D632" s="826"/>
      <c r="E632" s="735"/>
      <c r="F632" s="746"/>
      <c r="G632" s="735"/>
      <c r="H632" s="735"/>
      <c r="I632" s="65"/>
      <c r="J632" s="738"/>
      <c r="L632" s="739"/>
      <c r="R632" s="746"/>
      <c r="S632" s="956"/>
    </row>
    <row r="633" spans="1:19" ht="9.75" customHeight="1">
      <c r="A633" s="785">
        <f>+A628+1</f>
        <v>19</v>
      </c>
      <c r="B633" s="824" t="s">
        <v>2893</v>
      </c>
      <c r="C633" s="825" t="s">
        <v>2530</v>
      </c>
      <c r="D633" s="826" t="s">
        <v>20</v>
      </c>
      <c r="E633" s="735">
        <v>7.88</v>
      </c>
      <c r="F633" s="744">
        <v>7.6246404720500012</v>
      </c>
      <c r="G633" s="735" t="e">
        <f>+L633</f>
        <v>#REF!</v>
      </c>
      <c r="H633" s="735" t="e">
        <f t="shared" ref="H633" si="434">E633*G633</f>
        <v>#REF!</v>
      </c>
      <c r="I633" s="65"/>
      <c r="J633" s="737">
        <f>+F633</f>
        <v>7.6246404720500012</v>
      </c>
      <c r="L633" s="739" t="e">
        <f>J633*$L$3</f>
        <v>#REF!</v>
      </c>
      <c r="R633" s="744"/>
      <c r="S633" s="954">
        <f t="shared" ref="S633" si="435">+F633</f>
        <v>7.6246404720500012</v>
      </c>
    </row>
    <row r="634" spans="1:19" ht="9.75" customHeight="1">
      <c r="A634" s="785"/>
      <c r="B634" s="824"/>
      <c r="C634" s="825"/>
      <c r="D634" s="826"/>
      <c r="E634" s="735"/>
      <c r="F634" s="745"/>
      <c r="G634" s="735"/>
      <c r="H634" s="735"/>
      <c r="I634" s="65"/>
      <c r="J634" s="738"/>
      <c r="L634" s="739"/>
      <c r="R634" s="745"/>
      <c r="S634" s="955"/>
    </row>
    <row r="635" spans="1:19" ht="9.75" customHeight="1">
      <c r="A635" s="785"/>
      <c r="B635" s="824"/>
      <c r="C635" s="825"/>
      <c r="D635" s="826"/>
      <c r="E635" s="735"/>
      <c r="F635" s="745"/>
      <c r="G635" s="735"/>
      <c r="H635" s="735"/>
      <c r="I635" s="65"/>
      <c r="J635" s="738"/>
      <c r="L635" s="739"/>
      <c r="R635" s="745"/>
      <c r="S635" s="955"/>
    </row>
    <row r="636" spans="1:19" ht="9.75" customHeight="1">
      <c r="A636" s="785"/>
      <c r="B636" s="824"/>
      <c r="C636" s="825"/>
      <c r="D636" s="826"/>
      <c r="E636" s="735"/>
      <c r="F636" s="745"/>
      <c r="G636" s="735"/>
      <c r="H636" s="735"/>
      <c r="I636" s="65"/>
      <c r="J636" s="738"/>
      <c r="L636" s="739"/>
      <c r="R636" s="745"/>
      <c r="S636" s="955"/>
    </row>
    <row r="637" spans="1:19" ht="9.75" customHeight="1">
      <c r="A637" s="785"/>
      <c r="B637" s="824"/>
      <c r="C637" s="825"/>
      <c r="D637" s="826"/>
      <c r="E637" s="735"/>
      <c r="F637" s="746"/>
      <c r="G637" s="735"/>
      <c r="H637" s="735"/>
      <c r="I637" s="65"/>
      <c r="J637" s="738"/>
      <c r="L637" s="739"/>
      <c r="R637" s="746"/>
      <c r="S637" s="956"/>
    </row>
    <row r="638" spans="1:19" ht="9.75" customHeight="1">
      <c r="A638" s="785">
        <f>+A633+1</f>
        <v>20</v>
      </c>
      <c r="B638" s="824" t="s">
        <v>2895</v>
      </c>
      <c r="C638" s="825" t="s">
        <v>2531</v>
      </c>
      <c r="D638" s="826" t="s">
        <v>81</v>
      </c>
      <c r="E638" s="735">
        <v>1914</v>
      </c>
      <c r="F638" s="744">
        <v>4.5530947206000008</v>
      </c>
      <c r="G638" s="735" t="e">
        <f>+L638</f>
        <v>#REF!</v>
      </c>
      <c r="H638" s="735" t="e">
        <f t="shared" ref="H638" si="436">E638*G638</f>
        <v>#REF!</v>
      </c>
      <c r="I638" s="65"/>
      <c r="J638" s="737">
        <f>+F638</f>
        <v>4.5530947206000008</v>
      </c>
      <c r="L638" s="739" t="e">
        <f>J638*$L$3</f>
        <v>#REF!</v>
      </c>
      <c r="R638" s="744"/>
      <c r="S638" s="954">
        <f t="shared" ref="S638" si="437">+F638</f>
        <v>4.5530947206000008</v>
      </c>
    </row>
    <row r="639" spans="1:19" ht="9.75" customHeight="1">
      <c r="A639" s="785"/>
      <c r="B639" s="824"/>
      <c r="C639" s="825"/>
      <c r="D639" s="826"/>
      <c r="E639" s="735"/>
      <c r="F639" s="745"/>
      <c r="G639" s="735"/>
      <c r="H639" s="735"/>
      <c r="I639" s="65"/>
      <c r="J639" s="738"/>
      <c r="L639" s="739"/>
      <c r="R639" s="745"/>
      <c r="S639" s="955"/>
    </row>
    <row r="640" spans="1:19" ht="9.75" customHeight="1">
      <c r="A640" s="785"/>
      <c r="B640" s="824"/>
      <c r="C640" s="825"/>
      <c r="D640" s="826"/>
      <c r="E640" s="735"/>
      <c r="F640" s="745"/>
      <c r="G640" s="735"/>
      <c r="H640" s="735"/>
      <c r="I640" s="65"/>
      <c r="J640" s="738"/>
      <c r="L640" s="739"/>
      <c r="R640" s="745"/>
      <c r="S640" s="955"/>
    </row>
    <row r="641" spans="1:19" ht="9.75" customHeight="1">
      <c r="A641" s="785"/>
      <c r="B641" s="824"/>
      <c r="C641" s="825"/>
      <c r="D641" s="826"/>
      <c r="E641" s="735"/>
      <c r="F641" s="745"/>
      <c r="G641" s="735"/>
      <c r="H641" s="735"/>
      <c r="I641" s="65"/>
      <c r="J641" s="738"/>
      <c r="L641" s="739"/>
      <c r="R641" s="745"/>
      <c r="S641" s="955"/>
    </row>
    <row r="642" spans="1:19" ht="9.75" customHeight="1">
      <c r="A642" s="785"/>
      <c r="B642" s="824"/>
      <c r="C642" s="825"/>
      <c r="D642" s="826"/>
      <c r="E642" s="735"/>
      <c r="F642" s="746"/>
      <c r="G642" s="735"/>
      <c r="H642" s="735"/>
      <c r="I642" s="65"/>
      <c r="J642" s="738"/>
      <c r="L642" s="739"/>
      <c r="R642" s="746"/>
      <c r="S642" s="956"/>
    </row>
    <row r="643" spans="1:19" ht="9.75" customHeight="1">
      <c r="A643" s="785">
        <f>+A638+1</f>
        <v>21</v>
      </c>
      <c r="B643" s="844" t="s">
        <v>2896</v>
      </c>
      <c r="C643" s="845" t="s">
        <v>2532</v>
      </c>
      <c r="D643" s="844" t="s">
        <v>1996</v>
      </c>
      <c r="E643" s="735">
        <v>619</v>
      </c>
      <c r="F643" s="744">
        <v>10.485661680500002</v>
      </c>
      <c r="G643" s="735" t="e">
        <f>+L643</f>
        <v>#REF!</v>
      </c>
      <c r="H643" s="735" t="e">
        <f t="shared" ref="H643" si="438">E643*G643</f>
        <v>#REF!</v>
      </c>
      <c r="I643" s="65"/>
      <c r="J643" s="737">
        <f>+F643</f>
        <v>10.485661680500002</v>
      </c>
      <c r="L643" s="739" t="e">
        <f>J643*$L$3</f>
        <v>#REF!</v>
      </c>
      <c r="R643" s="744"/>
      <c r="S643" s="954">
        <f t="shared" ref="S643" si="439">+F643</f>
        <v>10.485661680500002</v>
      </c>
    </row>
    <row r="644" spans="1:19" ht="9.75" customHeight="1">
      <c r="A644" s="785"/>
      <c r="B644" s="844"/>
      <c r="C644" s="845"/>
      <c r="D644" s="844"/>
      <c r="E644" s="735"/>
      <c r="F644" s="745"/>
      <c r="G644" s="735"/>
      <c r="H644" s="735"/>
      <c r="I644" s="65"/>
      <c r="J644" s="738"/>
      <c r="L644" s="739"/>
      <c r="R644" s="745"/>
      <c r="S644" s="955"/>
    </row>
    <row r="645" spans="1:19" ht="9.75" customHeight="1">
      <c r="A645" s="785"/>
      <c r="B645" s="844"/>
      <c r="C645" s="845"/>
      <c r="D645" s="844"/>
      <c r="E645" s="735"/>
      <c r="F645" s="745"/>
      <c r="G645" s="735"/>
      <c r="H645" s="735"/>
      <c r="I645" s="65"/>
      <c r="J645" s="738"/>
      <c r="L645" s="739"/>
      <c r="R645" s="745"/>
      <c r="S645" s="955"/>
    </row>
    <row r="646" spans="1:19" ht="9.75" customHeight="1">
      <c r="A646" s="785"/>
      <c r="B646" s="844"/>
      <c r="C646" s="845"/>
      <c r="D646" s="844"/>
      <c r="E646" s="735"/>
      <c r="F646" s="745"/>
      <c r="G646" s="735"/>
      <c r="H646" s="735"/>
      <c r="I646" s="65"/>
      <c r="J646" s="738"/>
      <c r="L646" s="739"/>
      <c r="R646" s="745"/>
      <c r="S646" s="955"/>
    </row>
    <row r="647" spans="1:19" ht="9.75" customHeight="1">
      <c r="A647" s="785"/>
      <c r="B647" s="844"/>
      <c r="C647" s="845"/>
      <c r="D647" s="844"/>
      <c r="E647" s="735"/>
      <c r="F647" s="746"/>
      <c r="G647" s="735"/>
      <c r="H647" s="735"/>
      <c r="I647" s="65"/>
      <c r="J647" s="738"/>
      <c r="L647" s="739"/>
      <c r="R647" s="746"/>
      <c r="S647" s="956"/>
    </row>
    <row r="648" spans="1:19" ht="9.75" customHeight="1">
      <c r="A648" s="785">
        <f>+A643+1</f>
        <v>22</v>
      </c>
      <c r="B648" s="823" t="s">
        <v>3</v>
      </c>
      <c r="C648" s="747" t="s">
        <v>2560</v>
      </c>
      <c r="D648" s="794" t="s">
        <v>19</v>
      </c>
      <c r="E648" s="735">
        <v>35.049999999999997</v>
      </c>
      <c r="F648" s="744">
        <v>39.213659989424002</v>
      </c>
      <c r="G648" s="735" t="e">
        <f>+L648</f>
        <v>#REF!</v>
      </c>
      <c r="H648" s="735" t="e">
        <f t="shared" ref="H648" si="440">E648*G648</f>
        <v>#REF!</v>
      </c>
      <c r="I648" s="65"/>
      <c r="J648" s="737">
        <f>+F648</f>
        <v>39.213659989424002</v>
      </c>
      <c r="L648" s="739" t="e">
        <f>J648*$L$3</f>
        <v>#REF!</v>
      </c>
      <c r="R648" s="744"/>
      <c r="S648" s="954">
        <f t="shared" ref="S648" si="441">+F648</f>
        <v>39.213659989424002</v>
      </c>
    </row>
    <row r="649" spans="1:19" ht="9.75" customHeight="1">
      <c r="A649" s="785"/>
      <c r="B649" s="823"/>
      <c r="C649" s="747"/>
      <c r="D649" s="794"/>
      <c r="E649" s="735"/>
      <c r="F649" s="745"/>
      <c r="G649" s="735"/>
      <c r="H649" s="735"/>
      <c r="I649" s="65"/>
      <c r="J649" s="738"/>
      <c r="L649" s="739"/>
      <c r="R649" s="745"/>
      <c r="S649" s="955"/>
    </row>
    <row r="650" spans="1:19" ht="9.75" customHeight="1">
      <c r="A650" s="785"/>
      <c r="B650" s="823"/>
      <c r="C650" s="747"/>
      <c r="D650" s="794"/>
      <c r="E650" s="735"/>
      <c r="F650" s="745"/>
      <c r="G650" s="735"/>
      <c r="H650" s="735"/>
      <c r="I650" s="65"/>
      <c r="J650" s="738"/>
      <c r="L650" s="739"/>
      <c r="R650" s="745"/>
      <c r="S650" s="955"/>
    </row>
    <row r="651" spans="1:19" ht="9.75" customHeight="1">
      <c r="A651" s="785"/>
      <c r="B651" s="823"/>
      <c r="C651" s="747"/>
      <c r="D651" s="794"/>
      <c r="E651" s="735"/>
      <c r="F651" s="745"/>
      <c r="G651" s="735"/>
      <c r="H651" s="735"/>
      <c r="I651" s="65"/>
      <c r="J651" s="738"/>
      <c r="L651" s="739"/>
      <c r="R651" s="745"/>
      <c r="S651" s="955"/>
    </row>
    <row r="652" spans="1:19" ht="9.75" customHeight="1">
      <c r="A652" s="785"/>
      <c r="B652" s="823"/>
      <c r="C652" s="747"/>
      <c r="D652" s="794"/>
      <c r="E652" s="735"/>
      <c r="F652" s="746"/>
      <c r="G652" s="735"/>
      <c r="H652" s="735"/>
      <c r="I652" s="65"/>
      <c r="J652" s="738"/>
      <c r="L652" s="739"/>
      <c r="R652" s="746"/>
      <c r="S652" s="956"/>
    </row>
    <row r="653" spans="1:19" ht="9.75" customHeight="1">
      <c r="A653" s="785">
        <f>+A648+1</f>
        <v>23</v>
      </c>
      <c r="B653" s="819" t="s">
        <v>24</v>
      </c>
      <c r="C653" s="821" t="s">
        <v>2562</v>
      </c>
      <c r="D653" s="794" t="s">
        <v>7</v>
      </c>
      <c r="E653" s="735">
        <v>701</v>
      </c>
      <c r="F653" s="744">
        <v>0.90686925000000007</v>
      </c>
      <c r="G653" s="735" t="e">
        <f>+L653</f>
        <v>#REF!</v>
      </c>
      <c r="H653" s="735" t="e">
        <f t="shared" ref="H653" si="442">E653*G653</f>
        <v>#REF!</v>
      </c>
      <c r="I653" s="65"/>
      <c r="J653" s="737">
        <f>+F653</f>
        <v>0.90686925000000007</v>
      </c>
      <c r="L653" s="739" t="e">
        <f>J653*$L$3</f>
        <v>#REF!</v>
      </c>
      <c r="R653" s="744"/>
      <c r="S653" s="954">
        <f t="shared" ref="S653" si="443">+F653</f>
        <v>0.90686925000000007</v>
      </c>
    </row>
    <row r="654" spans="1:19" ht="9.75" customHeight="1">
      <c r="A654" s="785"/>
      <c r="B654" s="820"/>
      <c r="C654" s="821"/>
      <c r="D654" s="794"/>
      <c r="E654" s="735"/>
      <c r="F654" s="745"/>
      <c r="G654" s="735"/>
      <c r="H654" s="735"/>
      <c r="I654" s="65"/>
      <c r="J654" s="738"/>
      <c r="L654" s="739"/>
      <c r="R654" s="745"/>
      <c r="S654" s="955"/>
    </row>
    <row r="655" spans="1:19" ht="9.75" customHeight="1">
      <c r="A655" s="785"/>
      <c r="B655" s="820"/>
      <c r="C655" s="821"/>
      <c r="D655" s="794"/>
      <c r="E655" s="735"/>
      <c r="F655" s="745"/>
      <c r="G655" s="735"/>
      <c r="H655" s="735"/>
      <c r="I655" s="65"/>
      <c r="J655" s="738"/>
      <c r="L655" s="739"/>
      <c r="R655" s="745"/>
      <c r="S655" s="955"/>
    </row>
    <row r="656" spans="1:19" ht="9.75" customHeight="1">
      <c r="A656" s="785"/>
      <c r="B656" s="820"/>
      <c r="C656" s="821"/>
      <c r="D656" s="794"/>
      <c r="E656" s="735"/>
      <c r="F656" s="745"/>
      <c r="G656" s="735"/>
      <c r="H656" s="735"/>
      <c r="I656" s="65"/>
      <c r="J656" s="738"/>
      <c r="L656" s="739"/>
      <c r="R656" s="745"/>
      <c r="S656" s="955"/>
    </row>
    <row r="657" spans="1:19" ht="9.75" customHeight="1">
      <c r="A657" s="785"/>
      <c r="B657" s="820"/>
      <c r="C657" s="821"/>
      <c r="D657" s="794"/>
      <c r="E657" s="735"/>
      <c r="F657" s="746"/>
      <c r="G657" s="735"/>
      <c r="H657" s="735"/>
      <c r="I657" s="65"/>
      <c r="J657" s="738"/>
      <c r="L657" s="739"/>
      <c r="R657" s="746"/>
      <c r="S657" s="956"/>
    </row>
    <row r="658" spans="1:19" ht="9.75" customHeight="1">
      <c r="A658" s="785">
        <f>+A653+1</f>
        <v>24</v>
      </c>
      <c r="B658" s="823" t="s">
        <v>3</v>
      </c>
      <c r="C658" s="747" t="s">
        <v>2898</v>
      </c>
      <c r="D658" s="794" t="s">
        <v>19</v>
      </c>
      <c r="E658" s="735">
        <v>3</v>
      </c>
      <c r="F658" s="744">
        <v>41.668252759424</v>
      </c>
      <c r="G658" s="735" t="e">
        <f>+L658</f>
        <v>#REF!</v>
      </c>
      <c r="H658" s="735" t="e">
        <f t="shared" ref="H658" si="444">E658*G658</f>
        <v>#REF!</v>
      </c>
      <c r="I658" s="65"/>
      <c r="J658" s="737">
        <f>+F658</f>
        <v>41.668252759424</v>
      </c>
      <c r="L658" s="739" t="e">
        <f>J658*$L$3</f>
        <v>#REF!</v>
      </c>
      <c r="R658" s="744"/>
      <c r="S658" s="954">
        <f t="shared" ref="S658" si="445">+F658</f>
        <v>41.668252759424</v>
      </c>
    </row>
    <row r="659" spans="1:19" ht="9.75" customHeight="1">
      <c r="A659" s="785"/>
      <c r="B659" s="823"/>
      <c r="C659" s="747"/>
      <c r="D659" s="794"/>
      <c r="E659" s="735"/>
      <c r="F659" s="745"/>
      <c r="G659" s="735"/>
      <c r="H659" s="735"/>
      <c r="I659" s="65"/>
      <c r="J659" s="738"/>
      <c r="L659" s="739"/>
      <c r="R659" s="745"/>
      <c r="S659" s="955"/>
    </row>
    <row r="660" spans="1:19" ht="9.75" customHeight="1">
      <c r="A660" s="785"/>
      <c r="B660" s="823"/>
      <c r="C660" s="747"/>
      <c r="D660" s="794"/>
      <c r="E660" s="735"/>
      <c r="F660" s="745"/>
      <c r="G660" s="735"/>
      <c r="H660" s="735"/>
      <c r="I660" s="65"/>
      <c r="J660" s="738"/>
      <c r="L660" s="739"/>
      <c r="R660" s="745"/>
      <c r="S660" s="955"/>
    </row>
    <row r="661" spans="1:19" ht="9.75" customHeight="1">
      <c r="A661" s="785"/>
      <c r="B661" s="823"/>
      <c r="C661" s="747"/>
      <c r="D661" s="794"/>
      <c r="E661" s="735"/>
      <c r="F661" s="745"/>
      <c r="G661" s="735"/>
      <c r="H661" s="735"/>
      <c r="I661" s="65"/>
      <c r="J661" s="738"/>
      <c r="L661" s="739"/>
      <c r="R661" s="745"/>
      <c r="S661" s="955"/>
    </row>
    <row r="662" spans="1:19" ht="9.75" customHeight="1">
      <c r="A662" s="785"/>
      <c r="B662" s="823"/>
      <c r="C662" s="747"/>
      <c r="D662" s="794"/>
      <c r="E662" s="735"/>
      <c r="F662" s="746"/>
      <c r="G662" s="735"/>
      <c r="H662" s="735"/>
      <c r="I662" s="65"/>
      <c r="J662" s="738"/>
      <c r="L662" s="739"/>
      <c r="R662" s="746"/>
      <c r="S662" s="956"/>
    </row>
    <row r="663" spans="1:19" ht="9.75" customHeight="1">
      <c r="A663" s="785">
        <f>+A653+1</f>
        <v>24</v>
      </c>
      <c r="B663" s="844" t="s">
        <v>2900</v>
      </c>
      <c r="C663" s="845" t="s">
        <v>2534</v>
      </c>
      <c r="D663" s="844" t="s">
        <v>65</v>
      </c>
      <c r="E663" s="735">
        <v>21.03</v>
      </c>
      <c r="F663" s="744">
        <v>12.159898240000002</v>
      </c>
      <c r="G663" s="735" t="e">
        <f>+L663</f>
        <v>#REF!</v>
      </c>
      <c r="H663" s="735" t="e">
        <f t="shared" ref="H663" si="446">E663*G663</f>
        <v>#REF!</v>
      </c>
      <c r="I663" s="65"/>
      <c r="J663" s="737">
        <f>+F663</f>
        <v>12.159898240000002</v>
      </c>
      <c r="L663" s="739" t="e">
        <f>J663*$L$3</f>
        <v>#REF!</v>
      </c>
      <c r="R663" s="744"/>
      <c r="S663" s="954">
        <f t="shared" ref="S663" si="447">+F663</f>
        <v>12.159898240000002</v>
      </c>
    </row>
    <row r="664" spans="1:19" ht="9.75" customHeight="1">
      <c r="A664" s="785"/>
      <c r="B664" s="844"/>
      <c r="C664" s="845"/>
      <c r="D664" s="844"/>
      <c r="E664" s="735"/>
      <c r="F664" s="745"/>
      <c r="G664" s="735"/>
      <c r="H664" s="735"/>
      <c r="I664" s="65"/>
      <c r="J664" s="738"/>
      <c r="L664" s="739"/>
      <c r="R664" s="745"/>
      <c r="S664" s="955"/>
    </row>
    <row r="665" spans="1:19" ht="9.75" customHeight="1">
      <c r="A665" s="785"/>
      <c r="B665" s="844"/>
      <c r="C665" s="845"/>
      <c r="D665" s="844"/>
      <c r="E665" s="735"/>
      <c r="F665" s="745"/>
      <c r="G665" s="735"/>
      <c r="H665" s="735"/>
      <c r="I665" s="65"/>
      <c r="J665" s="738"/>
      <c r="L665" s="739"/>
      <c r="R665" s="745"/>
      <c r="S665" s="955"/>
    </row>
    <row r="666" spans="1:19" ht="9.75" customHeight="1">
      <c r="A666" s="785"/>
      <c r="B666" s="844"/>
      <c r="C666" s="845"/>
      <c r="D666" s="844"/>
      <c r="E666" s="735"/>
      <c r="F666" s="745"/>
      <c r="G666" s="735"/>
      <c r="H666" s="735"/>
      <c r="I666" s="65"/>
      <c r="J666" s="738"/>
      <c r="L666" s="739"/>
      <c r="R666" s="745"/>
      <c r="S666" s="955"/>
    </row>
    <row r="667" spans="1:19" ht="9.75" customHeight="1">
      <c r="A667" s="785"/>
      <c r="B667" s="844"/>
      <c r="C667" s="845"/>
      <c r="D667" s="844"/>
      <c r="E667" s="735"/>
      <c r="F667" s="746"/>
      <c r="G667" s="735"/>
      <c r="H667" s="735"/>
      <c r="I667" s="65"/>
      <c r="J667" s="738"/>
      <c r="L667" s="739"/>
      <c r="R667" s="746"/>
      <c r="S667" s="956"/>
    </row>
    <row r="668" spans="1:19" ht="9.75" customHeight="1">
      <c r="A668" s="785">
        <f>+A663+1</f>
        <v>25</v>
      </c>
      <c r="B668" s="844" t="s">
        <v>2901</v>
      </c>
      <c r="C668" s="845" t="s">
        <v>2535</v>
      </c>
      <c r="D668" s="844" t="s">
        <v>2536</v>
      </c>
      <c r="E668" s="735">
        <v>701</v>
      </c>
      <c r="F668" s="744">
        <v>2.8095026599999997</v>
      </c>
      <c r="G668" s="735" t="e">
        <f>+L668</f>
        <v>#REF!</v>
      </c>
      <c r="H668" s="735" t="e">
        <f t="shared" ref="H668" si="448">E668*G668</f>
        <v>#REF!</v>
      </c>
      <c r="I668" s="65"/>
      <c r="J668" s="737">
        <f>+F668</f>
        <v>2.8095026599999997</v>
      </c>
      <c r="L668" s="739" t="e">
        <f>J668*$L$3</f>
        <v>#REF!</v>
      </c>
      <c r="R668" s="744"/>
      <c r="S668" s="954">
        <f t="shared" ref="S668" si="449">+F668</f>
        <v>2.8095026599999997</v>
      </c>
    </row>
    <row r="669" spans="1:19" ht="9.75" customHeight="1">
      <c r="A669" s="785"/>
      <c r="B669" s="844"/>
      <c r="C669" s="845"/>
      <c r="D669" s="844"/>
      <c r="E669" s="735"/>
      <c r="F669" s="745"/>
      <c r="G669" s="735"/>
      <c r="H669" s="735"/>
      <c r="I669" s="65"/>
      <c r="J669" s="738"/>
      <c r="L669" s="739"/>
      <c r="R669" s="745"/>
      <c r="S669" s="955"/>
    </row>
    <row r="670" spans="1:19" ht="9.75" customHeight="1">
      <c r="A670" s="785"/>
      <c r="B670" s="844"/>
      <c r="C670" s="845"/>
      <c r="D670" s="844"/>
      <c r="E670" s="735"/>
      <c r="F670" s="745"/>
      <c r="G670" s="735"/>
      <c r="H670" s="735"/>
      <c r="I670" s="65"/>
      <c r="J670" s="738"/>
      <c r="L670" s="739"/>
      <c r="R670" s="745"/>
      <c r="S670" s="955"/>
    </row>
    <row r="671" spans="1:19" ht="9.75" customHeight="1">
      <c r="A671" s="785"/>
      <c r="B671" s="844"/>
      <c r="C671" s="845"/>
      <c r="D671" s="844"/>
      <c r="E671" s="735"/>
      <c r="F671" s="745"/>
      <c r="G671" s="735"/>
      <c r="H671" s="735"/>
      <c r="I671" s="65"/>
      <c r="J671" s="738"/>
      <c r="L671" s="739"/>
      <c r="R671" s="745"/>
      <c r="S671" s="955"/>
    </row>
    <row r="672" spans="1:19" ht="9.75" customHeight="1">
      <c r="A672" s="785"/>
      <c r="B672" s="844"/>
      <c r="C672" s="845"/>
      <c r="D672" s="844"/>
      <c r="E672" s="735"/>
      <c r="F672" s="746"/>
      <c r="G672" s="735"/>
      <c r="H672" s="735"/>
      <c r="I672" s="65"/>
      <c r="J672" s="738"/>
      <c r="L672" s="739"/>
      <c r="R672" s="746"/>
      <c r="S672" s="956"/>
    </row>
    <row r="673" spans="1:19" ht="9.75" customHeight="1">
      <c r="A673" s="785">
        <f>+A668+1</f>
        <v>26</v>
      </c>
      <c r="B673" s="844" t="s">
        <v>2903</v>
      </c>
      <c r="C673" s="845" t="s">
        <v>2537</v>
      </c>
      <c r="D673" s="844" t="s">
        <v>1996</v>
      </c>
      <c r="E673" s="735">
        <v>120</v>
      </c>
      <c r="F673" s="744">
        <v>8.1036184505000008</v>
      </c>
      <c r="G673" s="735" t="e">
        <f>+L673</f>
        <v>#REF!</v>
      </c>
      <c r="H673" s="735" t="e">
        <f t="shared" ref="H673" si="450">E673*G673</f>
        <v>#REF!</v>
      </c>
      <c r="I673" s="65"/>
      <c r="J673" s="737">
        <f>+F673</f>
        <v>8.1036184505000008</v>
      </c>
      <c r="L673" s="739" t="e">
        <f>J673*$L$3</f>
        <v>#REF!</v>
      </c>
      <c r="R673" s="744"/>
      <c r="S673" s="954">
        <f t="shared" ref="S673" si="451">+F673</f>
        <v>8.1036184505000008</v>
      </c>
    </row>
    <row r="674" spans="1:19" ht="9.75" customHeight="1">
      <c r="A674" s="785"/>
      <c r="B674" s="844"/>
      <c r="C674" s="845"/>
      <c r="D674" s="844"/>
      <c r="E674" s="735"/>
      <c r="F674" s="745"/>
      <c r="G674" s="735"/>
      <c r="H674" s="735"/>
      <c r="I674" s="65"/>
      <c r="J674" s="738"/>
      <c r="L674" s="739"/>
      <c r="R674" s="745"/>
      <c r="S674" s="955"/>
    </row>
    <row r="675" spans="1:19" ht="9.75" customHeight="1">
      <c r="A675" s="785"/>
      <c r="B675" s="844"/>
      <c r="C675" s="845"/>
      <c r="D675" s="844"/>
      <c r="E675" s="735"/>
      <c r="F675" s="745"/>
      <c r="G675" s="735"/>
      <c r="H675" s="735"/>
      <c r="I675" s="65"/>
      <c r="J675" s="738"/>
      <c r="L675" s="739"/>
      <c r="R675" s="745"/>
      <c r="S675" s="955"/>
    </row>
    <row r="676" spans="1:19" ht="9.75" customHeight="1">
      <c r="A676" s="785"/>
      <c r="B676" s="844"/>
      <c r="C676" s="845"/>
      <c r="D676" s="844"/>
      <c r="E676" s="735"/>
      <c r="F676" s="745"/>
      <c r="G676" s="735"/>
      <c r="H676" s="735"/>
      <c r="I676" s="65"/>
      <c r="J676" s="738"/>
      <c r="L676" s="739"/>
      <c r="R676" s="745"/>
      <c r="S676" s="955"/>
    </row>
    <row r="677" spans="1:19" ht="9.75" customHeight="1">
      <c r="A677" s="785"/>
      <c r="B677" s="844"/>
      <c r="C677" s="845"/>
      <c r="D677" s="844"/>
      <c r="E677" s="735"/>
      <c r="F677" s="746"/>
      <c r="G677" s="735"/>
      <c r="H677" s="735"/>
      <c r="I677" s="65"/>
      <c r="J677" s="738"/>
      <c r="L677" s="739"/>
      <c r="R677" s="746"/>
      <c r="S677" s="956"/>
    </row>
    <row r="678" spans="1:19" ht="9.75" customHeight="1">
      <c r="A678" s="785">
        <f>+A673+1</f>
        <v>27</v>
      </c>
      <c r="B678" s="823" t="s">
        <v>2904</v>
      </c>
      <c r="C678" s="747" t="s">
        <v>2538</v>
      </c>
      <c r="D678" s="741" t="s">
        <v>81</v>
      </c>
      <c r="E678" s="735">
        <v>151.5</v>
      </c>
      <c r="F678" s="744">
        <v>4.5975710992499996</v>
      </c>
      <c r="G678" s="735" t="e">
        <f>+L678</f>
        <v>#REF!</v>
      </c>
      <c r="H678" s="735" t="e">
        <f t="shared" ref="H678" si="452">E678*G678</f>
        <v>#REF!</v>
      </c>
      <c r="I678" s="65"/>
      <c r="J678" s="737">
        <f>+F678</f>
        <v>4.5975710992499996</v>
      </c>
      <c r="L678" s="739" t="e">
        <f>J678*$L$3</f>
        <v>#REF!</v>
      </c>
      <c r="R678" s="744"/>
      <c r="S678" s="954">
        <f t="shared" ref="S678" si="453">+F678</f>
        <v>4.5975710992499996</v>
      </c>
    </row>
    <row r="679" spans="1:19" ht="9.75" customHeight="1">
      <c r="A679" s="785"/>
      <c r="B679" s="823"/>
      <c r="C679" s="747"/>
      <c r="D679" s="741"/>
      <c r="E679" s="735"/>
      <c r="F679" s="745"/>
      <c r="G679" s="735"/>
      <c r="H679" s="735"/>
      <c r="I679" s="65"/>
      <c r="J679" s="738"/>
      <c r="L679" s="739"/>
      <c r="R679" s="745"/>
      <c r="S679" s="955"/>
    </row>
    <row r="680" spans="1:19" ht="9.75" customHeight="1">
      <c r="A680" s="785"/>
      <c r="B680" s="823"/>
      <c r="C680" s="747"/>
      <c r="D680" s="741"/>
      <c r="E680" s="735"/>
      <c r="F680" s="745"/>
      <c r="G680" s="735"/>
      <c r="H680" s="735"/>
      <c r="I680" s="65"/>
      <c r="J680" s="738"/>
      <c r="L680" s="739"/>
      <c r="R680" s="745"/>
      <c r="S680" s="955"/>
    </row>
    <row r="681" spans="1:19" ht="9.75" customHeight="1">
      <c r="A681" s="785"/>
      <c r="B681" s="823"/>
      <c r="C681" s="747"/>
      <c r="D681" s="741"/>
      <c r="E681" s="735"/>
      <c r="F681" s="745"/>
      <c r="G681" s="735"/>
      <c r="H681" s="735"/>
      <c r="I681" s="65"/>
      <c r="J681" s="738"/>
      <c r="L681" s="739"/>
      <c r="R681" s="745"/>
      <c r="S681" s="955"/>
    </row>
    <row r="682" spans="1:19" ht="9.75" customHeight="1">
      <c r="A682" s="785"/>
      <c r="B682" s="823"/>
      <c r="C682" s="747"/>
      <c r="D682" s="741"/>
      <c r="E682" s="735"/>
      <c r="F682" s="746"/>
      <c r="G682" s="735"/>
      <c r="H682" s="735"/>
      <c r="I682" s="65"/>
      <c r="J682" s="738"/>
      <c r="L682" s="739"/>
      <c r="R682" s="746"/>
      <c r="S682" s="956"/>
    </row>
    <row r="683" spans="1:19" ht="9.75" customHeight="1">
      <c r="A683" s="785">
        <f>+A678+1</f>
        <v>28</v>
      </c>
      <c r="B683" s="816" t="s">
        <v>2905</v>
      </c>
      <c r="C683" s="747" t="s">
        <v>2598</v>
      </c>
      <c r="D683" s="741" t="s">
        <v>7</v>
      </c>
      <c r="E683" s="735">
        <v>626.70000000000005</v>
      </c>
      <c r="F683" s="744">
        <v>0.55440802649999998</v>
      </c>
      <c r="G683" s="735" t="e">
        <f>+L683</f>
        <v>#REF!</v>
      </c>
      <c r="H683" s="735" t="e">
        <f t="shared" ref="H683" si="454">E683*G683</f>
        <v>#REF!</v>
      </c>
      <c r="I683" s="65"/>
      <c r="J683" s="737">
        <f>+F683</f>
        <v>0.55440802649999998</v>
      </c>
      <c r="L683" s="739" t="e">
        <f>J683*$L$3</f>
        <v>#REF!</v>
      </c>
      <c r="R683" s="744"/>
      <c r="S683" s="954">
        <f t="shared" ref="S683" si="455">+F683</f>
        <v>0.55440802649999998</v>
      </c>
    </row>
    <row r="684" spans="1:19" ht="9.75" customHeight="1">
      <c r="A684" s="785"/>
      <c r="B684" s="817"/>
      <c r="C684" s="747"/>
      <c r="D684" s="741"/>
      <c r="E684" s="735"/>
      <c r="F684" s="745"/>
      <c r="G684" s="735"/>
      <c r="H684" s="735"/>
      <c r="I684" s="65"/>
      <c r="J684" s="738"/>
      <c r="L684" s="739"/>
      <c r="R684" s="745"/>
      <c r="S684" s="955"/>
    </row>
    <row r="685" spans="1:19" ht="9.75" customHeight="1">
      <c r="A685" s="785"/>
      <c r="B685" s="817"/>
      <c r="C685" s="747"/>
      <c r="D685" s="741"/>
      <c r="E685" s="735"/>
      <c r="F685" s="745"/>
      <c r="G685" s="735"/>
      <c r="H685" s="735"/>
      <c r="I685" s="65"/>
      <c r="J685" s="738"/>
      <c r="L685" s="739"/>
      <c r="R685" s="745"/>
      <c r="S685" s="955"/>
    </row>
    <row r="686" spans="1:19" ht="9.75" customHeight="1">
      <c r="A686" s="785"/>
      <c r="B686" s="817"/>
      <c r="C686" s="747"/>
      <c r="D686" s="741"/>
      <c r="E686" s="735"/>
      <c r="F686" s="745"/>
      <c r="G686" s="735"/>
      <c r="H686" s="735"/>
      <c r="I686" s="65"/>
      <c r="J686" s="738"/>
      <c r="L686" s="739"/>
      <c r="R686" s="745"/>
      <c r="S686" s="955"/>
    </row>
    <row r="687" spans="1:19" ht="9.75" customHeight="1">
      <c r="A687" s="785"/>
      <c r="B687" s="818"/>
      <c r="C687" s="747"/>
      <c r="D687" s="741"/>
      <c r="E687" s="735"/>
      <c r="F687" s="746"/>
      <c r="G687" s="735"/>
      <c r="H687" s="735"/>
      <c r="I687" s="65"/>
      <c r="J687" s="738"/>
      <c r="L687" s="739"/>
      <c r="R687" s="746"/>
      <c r="S687" s="956"/>
    </row>
    <row r="688" spans="1:19" ht="9.75" customHeight="1">
      <c r="A688" s="785">
        <f t="shared" ref="A688" si="456">+A683+1</f>
        <v>29</v>
      </c>
      <c r="B688" s="823" t="s">
        <v>2932</v>
      </c>
      <c r="C688" s="747" t="s">
        <v>2933</v>
      </c>
      <c r="D688" s="741" t="s">
        <v>81</v>
      </c>
      <c r="E688" s="735">
        <v>30</v>
      </c>
      <c r="F688" s="744">
        <v>15.197608905000001</v>
      </c>
      <c r="G688" s="735" t="e">
        <f>+L688</f>
        <v>#REF!</v>
      </c>
      <c r="H688" s="735" t="e">
        <f t="shared" ref="H688" si="457">E688*G688</f>
        <v>#REF!</v>
      </c>
      <c r="I688" s="65"/>
      <c r="J688" s="737">
        <f>+F688</f>
        <v>15.197608905000001</v>
      </c>
      <c r="L688" s="739" t="e">
        <f>J688*$L$3</f>
        <v>#REF!</v>
      </c>
      <c r="R688" s="744"/>
      <c r="S688" s="954">
        <f t="shared" ref="S688" si="458">+F688</f>
        <v>15.197608905000001</v>
      </c>
    </row>
    <row r="689" spans="1:19" ht="9.75" customHeight="1">
      <c r="A689" s="785"/>
      <c r="B689" s="823"/>
      <c r="C689" s="747"/>
      <c r="D689" s="741"/>
      <c r="E689" s="735"/>
      <c r="F689" s="745"/>
      <c r="G689" s="735"/>
      <c r="H689" s="735"/>
      <c r="I689" s="65"/>
      <c r="J689" s="738"/>
      <c r="L689" s="739"/>
      <c r="R689" s="745"/>
      <c r="S689" s="955"/>
    </row>
    <row r="690" spans="1:19" ht="9.75" customHeight="1">
      <c r="A690" s="785"/>
      <c r="B690" s="823"/>
      <c r="C690" s="747"/>
      <c r="D690" s="741"/>
      <c r="E690" s="735"/>
      <c r="F690" s="745"/>
      <c r="G690" s="735"/>
      <c r="H690" s="735"/>
      <c r="I690" s="65"/>
      <c r="J690" s="738"/>
      <c r="L690" s="739"/>
      <c r="R690" s="745"/>
      <c r="S690" s="955"/>
    </row>
    <row r="691" spans="1:19" ht="9.75" customHeight="1">
      <c r="A691" s="785"/>
      <c r="B691" s="823"/>
      <c r="C691" s="747"/>
      <c r="D691" s="741"/>
      <c r="E691" s="735"/>
      <c r="F691" s="745"/>
      <c r="G691" s="735"/>
      <c r="H691" s="735"/>
      <c r="I691" s="65"/>
      <c r="J691" s="738"/>
      <c r="L691" s="739"/>
      <c r="R691" s="745"/>
      <c r="S691" s="955"/>
    </row>
    <row r="692" spans="1:19" ht="9.75" customHeight="1">
      <c r="A692" s="785"/>
      <c r="B692" s="823"/>
      <c r="C692" s="747"/>
      <c r="D692" s="741"/>
      <c r="E692" s="735"/>
      <c r="F692" s="746"/>
      <c r="G692" s="735"/>
      <c r="H692" s="735"/>
      <c r="I692" s="65"/>
      <c r="J692" s="738"/>
      <c r="L692" s="739"/>
      <c r="R692" s="746"/>
      <c r="S692" s="956"/>
    </row>
    <row r="693" spans="1:19" ht="9.75" customHeight="1">
      <c r="A693" s="785">
        <f t="shared" ref="A693" si="459">+A688+1</f>
        <v>30</v>
      </c>
      <c r="B693" s="823" t="s">
        <v>2934</v>
      </c>
      <c r="C693" s="747" t="s">
        <v>2935</v>
      </c>
      <c r="D693" s="741" t="s">
        <v>7</v>
      </c>
      <c r="E693" s="735">
        <v>42.3</v>
      </c>
      <c r="F693" s="744">
        <v>0.47878472999999999</v>
      </c>
      <c r="G693" s="735" t="e">
        <f>+L693</f>
        <v>#REF!</v>
      </c>
      <c r="H693" s="735" t="e">
        <f t="shared" ref="H693" si="460">E693*G693</f>
        <v>#REF!</v>
      </c>
      <c r="I693" s="65"/>
      <c r="J693" s="737">
        <f>+F693</f>
        <v>0.47878472999999999</v>
      </c>
      <c r="L693" s="739" t="e">
        <f>J693*$L$3</f>
        <v>#REF!</v>
      </c>
      <c r="R693" s="744"/>
      <c r="S693" s="954">
        <f t="shared" ref="S693" si="461">+F693</f>
        <v>0.47878472999999999</v>
      </c>
    </row>
    <row r="694" spans="1:19" ht="9.75" customHeight="1">
      <c r="A694" s="785"/>
      <c r="B694" s="823"/>
      <c r="C694" s="747"/>
      <c r="D694" s="741"/>
      <c r="E694" s="735"/>
      <c r="F694" s="745"/>
      <c r="G694" s="735"/>
      <c r="H694" s="735"/>
      <c r="I694" s="65"/>
      <c r="J694" s="738"/>
      <c r="L694" s="739"/>
      <c r="R694" s="745"/>
      <c r="S694" s="955"/>
    </row>
    <row r="695" spans="1:19" ht="9.75" customHeight="1">
      <c r="A695" s="785"/>
      <c r="B695" s="823"/>
      <c r="C695" s="747"/>
      <c r="D695" s="741"/>
      <c r="E695" s="735"/>
      <c r="F695" s="745"/>
      <c r="G695" s="735"/>
      <c r="H695" s="735"/>
      <c r="I695" s="65"/>
      <c r="J695" s="738"/>
      <c r="L695" s="739"/>
      <c r="R695" s="745"/>
      <c r="S695" s="955"/>
    </row>
    <row r="696" spans="1:19" ht="9.75" customHeight="1">
      <c r="A696" s="785"/>
      <c r="B696" s="823"/>
      <c r="C696" s="747"/>
      <c r="D696" s="741"/>
      <c r="E696" s="735"/>
      <c r="F696" s="745"/>
      <c r="G696" s="735"/>
      <c r="H696" s="735"/>
      <c r="I696" s="65"/>
      <c r="J696" s="738"/>
      <c r="L696" s="739"/>
      <c r="R696" s="745"/>
      <c r="S696" s="955"/>
    </row>
    <row r="697" spans="1:19" ht="8.25" customHeight="1">
      <c r="A697" s="785"/>
      <c r="B697" s="823"/>
      <c r="C697" s="747"/>
      <c r="D697" s="741"/>
      <c r="E697" s="735"/>
      <c r="F697" s="746"/>
      <c r="G697" s="735"/>
      <c r="H697" s="735"/>
      <c r="I697" s="65"/>
      <c r="J697" s="738"/>
      <c r="L697" s="739"/>
      <c r="R697" s="746"/>
      <c r="S697" s="956"/>
    </row>
    <row r="698" spans="1:19" ht="9.75" customHeight="1">
      <c r="A698" s="785">
        <f t="shared" ref="A698:A708" si="462">+A693+1</f>
        <v>31</v>
      </c>
      <c r="B698" s="823" t="s">
        <v>2938</v>
      </c>
      <c r="C698" s="747" t="s">
        <v>2939</v>
      </c>
      <c r="D698" s="741" t="s">
        <v>7</v>
      </c>
      <c r="E698" s="735">
        <v>1030</v>
      </c>
      <c r="F698" s="744">
        <v>0.18706616499999998</v>
      </c>
      <c r="G698" s="735" t="e">
        <f>+L698</f>
        <v>#REF!</v>
      </c>
      <c r="H698" s="735" t="e">
        <f t="shared" ref="H698" si="463">E698*G698</f>
        <v>#REF!</v>
      </c>
      <c r="I698" s="65"/>
      <c r="J698" s="737">
        <f>+F698</f>
        <v>0.18706616499999998</v>
      </c>
      <c r="L698" s="739" t="e">
        <f>J698*$L$3</f>
        <v>#REF!</v>
      </c>
      <c r="R698" s="744"/>
      <c r="S698" s="954">
        <f t="shared" ref="S698" si="464">+F698</f>
        <v>0.18706616499999998</v>
      </c>
    </row>
    <row r="699" spans="1:19" ht="9.75" customHeight="1">
      <c r="A699" s="785"/>
      <c r="B699" s="823"/>
      <c r="C699" s="747"/>
      <c r="D699" s="741"/>
      <c r="E699" s="735"/>
      <c r="F699" s="745"/>
      <c r="G699" s="735"/>
      <c r="H699" s="735"/>
      <c r="I699" s="65"/>
      <c r="J699" s="738"/>
      <c r="L699" s="739"/>
      <c r="R699" s="745"/>
      <c r="S699" s="955"/>
    </row>
    <row r="700" spans="1:19" ht="9.75" customHeight="1">
      <c r="A700" s="785"/>
      <c r="B700" s="823"/>
      <c r="C700" s="747"/>
      <c r="D700" s="741"/>
      <c r="E700" s="735"/>
      <c r="F700" s="745"/>
      <c r="G700" s="735"/>
      <c r="H700" s="735"/>
      <c r="I700" s="65"/>
      <c r="J700" s="738"/>
      <c r="L700" s="739"/>
      <c r="R700" s="745"/>
      <c r="S700" s="955"/>
    </row>
    <row r="701" spans="1:19" ht="9.75" customHeight="1">
      <c r="A701" s="785"/>
      <c r="B701" s="823"/>
      <c r="C701" s="747"/>
      <c r="D701" s="741"/>
      <c r="E701" s="735"/>
      <c r="F701" s="745"/>
      <c r="G701" s="735"/>
      <c r="H701" s="735"/>
      <c r="I701" s="65"/>
      <c r="J701" s="738"/>
      <c r="L701" s="739"/>
      <c r="R701" s="745"/>
      <c r="S701" s="955"/>
    </row>
    <row r="702" spans="1:19" ht="9" customHeight="1">
      <c r="A702" s="785"/>
      <c r="B702" s="823"/>
      <c r="C702" s="747"/>
      <c r="D702" s="741"/>
      <c r="E702" s="735"/>
      <c r="F702" s="746"/>
      <c r="G702" s="735"/>
      <c r="H702" s="735"/>
      <c r="I702" s="65"/>
      <c r="J702" s="738"/>
      <c r="L702" s="739"/>
      <c r="R702" s="746"/>
      <c r="S702" s="956"/>
    </row>
    <row r="703" spans="1:19" ht="9.75" customHeight="1">
      <c r="A703" s="785">
        <f t="shared" si="462"/>
        <v>32</v>
      </c>
      <c r="B703" s="823" t="s">
        <v>2936</v>
      </c>
      <c r="C703" s="747" t="s">
        <v>2937</v>
      </c>
      <c r="D703" s="741" t="s">
        <v>7</v>
      </c>
      <c r="E703" s="735">
        <v>2520</v>
      </c>
      <c r="F703" s="744">
        <v>0.18423060200000002</v>
      </c>
      <c r="G703" s="735" t="e">
        <f>+L703</f>
        <v>#REF!</v>
      </c>
      <c r="H703" s="735" t="e">
        <f t="shared" ref="H703" si="465">E703*G703</f>
        <v>#REF!</v>
      </c>
      <c r="I703" s="65"/>
      <c r="J703" s="737">
        <f>+F703</f>
        <v>0.18423060200000002</v>
      </c>
      <c r="L703" s="739" t="e">
        <f>J703*$L$3</f>
        <v>#REF!</v>
      </c>
      <c r="R703" s="744"/>
      <c r="S703" s="954">
        <f t="shared" ref="S703" si="466">+F703</f>
        <v>0.18423060200000002</v>
      </c>
    </row>
    <row r="704" spans="1:19" ht="9.75" customHeight="1">
      <c r="A704" s="785"/>
      <c r="B704" s="823"/>
      <c r="C704" s="747"/>
      <c r="D704" s="741"/>
      <c r="E704" s="735"/>
      <c r="F704" s="745"/>
      <c r="G704" s="735"/>
      <c r="H704" s="735"/>
      <c r="I704" s="65"/>
      <c r="J704" s="738"/>
      <c r="L704" s="739"/>
      <c r="R704" s="745"/>
      <c r="S704" s="955"/>
    </row>
    <row r="705" spans="1:19" ht="9.75" customHeight="1">
      <c r="A705" s="785"/>
      <c r="B705" s="823"/>
      <c r="C705" s="747"/>
      <c r="D705" s="741"/>
      <c r="E705" s="735"/>
      <c r="F705" s="745"/>
      <c r="G705" s="735"/>
      <c r="H705" s="735"/>
      <c r="I705" s="65"/>
      <c r="J705" s="738"/>
      <c r="L705" s="739"/>
      <c r="R705" s="745"/>
      <c r="S705" s="955"/>
    </row>
    <row r="706" spans="1:19" ht="9.75" customHeight="1">
      <c r="A706" s="785"/>
      <c r="B706" s="823"/>
      <c r="C706" s="747"/>
      <c r="D706" s="741"/>
      <c r="E706" s="735"/>
      <c r="F706" s="745"/>
      <c r="G706" s="735"/>
      <c r="H706" s="735"/>
      <c r="I706" s="65"/>
      <c r="J706" s="738"/>
      <c r="L706" s="739"/>
      <c r="R706" s="745"/>
      <c r="S706" s="955"/>
    </row>
    <row r="707" spans="1:19" ht="9.75" customHeight="1">
      <c r="A707" s="785"/>
      <c r="B707" s="823"/>
      <c r="C707" s="747"/>
      <c r="D707" s="741"/>
      <c r="E707" s="735"/>
      <c r="F707" s="746"/>
      <c r="G707" s="735"/>
      <c r="H707" s="735"/>
      <c r="I707" s="65"/>
      <c r="J707" s="738"/>
      <c r="L707" s="739"/>
      <c r="R707" s="746"/>
      <c r="S707" s="956"/>
    </row>
    <row r="708" spans="1:19" ht="9.75" customHeight="1">
      <c r="A708" s="785">
        <f t="shared" si="462"/>
        <v>33</v>
      </c>
      <c r="B708" s="819" t="s">
        <v>2915</v>
      </c>
      <c r="C708" s="821" t="s">
        <v>2603</v>
      </c>
      <c r="D708" s="831" t="s">
        <v>81</v>
      </c>
      <c r="E708" s="735">
        <v>69.2</v>
      </c>
      <c r="F708" s="744">
        <v>29.138263505000001</v>
      </c>
      <c r="G708" s="735" t="e">
        <f>+L708</f>
        <v>#REF!</v>
      </c>
      <c r="H708" s="735" t="e">
        <f t="shared" ref="H708" si="467">E708*G708</f>
        <v>#REF!</v>
      </c>
      <c r="I708" s="65"/>
      <c r="J708" s="737">
        <f>+F708</f>
        <v>29.138263505000001</v>
      </c>
      <c r="L708" s="739" t="e">
        <f>J708*$L$3</f>
        <v>#REF!</v>
      </c>
      <c r="R708" s="744"/>
      <c r="S708" s="954">
        <f t="shared" ref="S708" si="468">+F708</f>
        <v>29.138263505000001</v>
      </c>
    </row>
    <row r="709" spans="1:19" ht="9.75" customHeight="1">
      <c r="A709" s="785"/>
      <c r="B709" s="819"/>
      <c r="C709" s="821"/>
      <c r="D709" s="831"/>
      <c r="E709" s="735"/>
      <c r="F709" s="745"/>
      <c r="G709" s="735"/>
      <c r="H709" s="735"/>
      <c r="I709" s="65"/>
      <c r="J709" s="738"/>
      <c r="L709" s="739"/>
      <c r="R709" s="745"/>
      <c r="S709" s="955"/>
    </row>
    <row r="710" spans="1:19" ht="9.75" customHeight="1">
      <c r="A710" s="785"/>
      <c r="B710" s="819"/>
      <c r="C710" s="821"/>
      <c r="D710" s="831"/>
      <c r="E710" s="735"/>
      <c r="F710" s="745"/>
      <c r="G710" s="735"/>
      <c r="H710" s="735"/>
      <c r="I710" s="65"/>
      <c r="J710" s="738"/>
      <c r="L710" s="739"/>
      <c r="R710" s="745"/>
      <c r="S710" s="955"/>
    </row>
    <row r="711" spans="1:19" ht="9.75" customHeight="1">
      <c r="A711" s="785"/>
      <c r="B711" s="819"/>
      <c r="C711" s="821"/>
      <c r="D711" s="831"/>
      <c r="E711" s="735"/>
      <c r="F711" s="745"/>
      <c r="G711" s="735"/>
      <c r="H711" s="735"/>
      <c r="I711" s="65"/>
      <c r="J711" s="738"/>
      <c r="L711" s="739"/>
      <c r="R711" s="745"/>
      <c r="S711" s="955"/>
    </row>
    <row r="712" spans="1:19" ht="9.75" customHeight="1">
      <c r="A712" s="785"/>
      <c r="B712" s="819"/>
      <c r="C712" s="821"/>
      <c r="D712" s="831"/>
      <c r="E712" s="735"/>
      <c r="F712" s="746"/>
      <c r="G712" s="735"/>
      <c r="H712" s="735"/>
      <c r="I712" s="65"/>
      <c r="J712" s="738"/>
      <c r="L712" s="739"/>
      <c r="R712" s="746"/>
      <c r="S712" s="956"/>
    </row>
    <row r="713" spans="1:19" ht="9.75" customHeight="1">
      <c r="A713" s="785">
        <f t="shared" ref="A713" si="469">+A708+1</f>
        <v>34</v>
      </c>
      <c r="B713" s="815" t="s">
        <v>2907</v>
      </c>
      <c r="C713" s="843" t="s">
        <v>2539</v>
      </c>
      <c r="D713" s="742" t="s">
        <v>7</v>
      </c>
      <c r="E713" s="735">
        <v>800</v>
      </c>
      <c r="F713" s="744">
        <v>1.4786522449423998</v>
      </c>
      <c r="G713" s="735" t="e">
        <f>+L713</f>
        <v>#REF!</v>
      </c>
      <c r="H713" s="735" t="e">
        <f t="shared" ref="H713" si="470">E713*G713</f>
        <v>#REF!</v>
      </c>
      <c r="I713" s="65"/>
      <c r="J713" s="737">
        <f>+F713</f>
        <v>1.4786522449423998</v>
      </c>
      <c r="L713" s="739" t="e">
        <f>J713*$L$3</f>
        <v>#REF!</v>
      </c>
      <c r="R713" s="744"/>
      <c r="S713" s="954">
        <f t="shared" ref="S713" si="471">+F713</f>
        <v>1.4786522449423998</v>
      </c>
    </row>
    <row r="714" spans="1:19" ht="9.75" customHeight="1">
      <c r="A714" s="785"/>
      <c r="B714" s="815"/>
      <c r="C714" s="843"/>
      <c r="D714" s="742"/>
      <c r="E714" s="735"/>
      <c r="F714" s="745"/>
      <c r="G714" s="735"/>
      <c r="H714" s="735"/>
      <c r="I714" s="65"/>
      <c r="J714" s="738"/>
      <c r="L714" s="739"/>
      <c r="R714" s="745"/>
      <c r="S714" s="955"/>
    </row>
    <row r="715" spans="1:19" ht="9.75" customHeight="1">
      <c r="A715" s="785"/>
      <c r="B715" s="815"/>
      <c r="C715" s="843"/>
      <c r="D715" s="742"/>
      <c r="E715" s="735"/>
      <c r="F715" s="745"/>
      <c r="G715" s="735"/>
      <c r="H715" s="735"/>
      <c r="I715" s="65"/>
      <c r="J715" s="738"/>
      <c r="L715" s="739"/>
      <c r="R715" s="745"/>
      <c r="S715" s="955"/>
    </row>
    <row r="716" spans="1:19" ht="9.75" customHeight="1">
      <c r="A716" s="785"/>
      <c r="B716" s="815"/>
      <c r="C716" s="843"/>
      <c r="D716" s="742"/>
      <c r="E716" s="735"/>
      <c r="F716" s="745"/>
      <c r="G716" s="735"/>
      <c r="H716" s="735"/>
      <c r="I716" s="65"/>
      <c r="J716" s="738"/>
      <c r="L716" s="739"/>
      <c r="R716" s="745"/>
      <c r="S716" s="955"/>
    </row>
    <row r="717" spans="1:19" ht="9.75" customHeight="1">
      <c r="A717" s="785"/>
      <c r="B717" s="815"/>
      <c r="C717" s="843"/>
      <c r="D717" s="742"/>
      <c r="E717" s="735"/>
      <c r="F717" s="746"/>
      <c r="G717" s="735"/>
      <c r="H717" s="735"/>
      <c r="I717" s="65"/>
      <c r="J717" s="738"/>
      <c r="L717" s="739"/>
      <c r="R717" s="746"/>
      <c r="S717" s="956"/>
    </row>
    <row r="718" spans="1:19" ht="9.75" customHeight="1">
      <c r="A718" s="785">
        <f t="shared" ref="A718:A728" si="472">+A713+1</f>
        <v>35</v>
      </c>
      <c r="B718" s="828" t="s">
        <v>2909</v>
      </c>
      <c r="C718" s="758" t="s">
        <v>2541</v>
      </c>
      <c r="D718" s="752" t="s">
        <v>7</v>
      </c>
      <c r="E718" s="735">
        <v>18.5</v>
      </c>
      <c r="F718" s="744">
        <v>6.7782927525399996</v>
      </c>
      <c r="G718" s="735" t="e">
        <f>+L718</f>
        <v>#REF!</v>
      </c>
      <c r="H718" s="735" t="e">
        <f t="shared" ref="H718" si="473">E718*G718</f>
        <v>#REF!</v>
      </c>
      <c r="I718" s="65"/>
      <c r="J718" s="737">
        <f>+F718</f>
        <v>6.7782927525399996</v>
      </c>
      <c r="L718" s="739" t="e">
        <f>J718*$L$3</f>
        <v>#REF!</v>
      </c>
      <c r="R718" s="744"/>
      <c r="S718" s="954">
        <f t="shared" ref="S718" si="474">+F718</f>
        <v>6.7782927525399996</v>
      </c>
    </row>
    <row r="719" spans="1:19" ht="9.75" customHeight="1">
      <c r="A719" s="785"/>
      <c r="B719" s="829"/>
      <c r="C719" s="759"/>
      <c r="D719" s="753"/>
      <c r="E719" s="735"/>
      <c r="F719" s="745"/>
      <c r="G719" s="735"/>
      <c r="H719" s="735"/>
      <c r="I719" s="65"/>
      <c r="J719" s="738"/>
      <c r="L719" s="739"/>
      <c r="R719" s="745"/>
      <c r="S719" s="955"/>
    </row>
    <row r="720" spans="1:19" ht="9.75" customHeight="1">
      <c r="A720" s="785"/>
      <c r="B720" s="829"/>
      <c r="C720" s="759"/>
      <c r="D720" s="753"/>
      <c r="E720" s="735"/>
      <c r="F720" s="745"/>
      <c r="G720" s="735"/>
      <c r="H720" s="735"/>
      <c r="I720" s="65"/>
      <c r="J720" s="738"/>
      <c r="L720" s="739"/>
      <c r="R720" s="745"/>
      <c r="S720" s="955"/>
    </row>
    <row r="721" spans="1:19" ht="9.75" customHeight="1">
      <c r="A721" s="785"/>
      <c r="B721" s="829"/>
      <c r="C721" s="759"/>
      <c r="D721" s="753"/>
      <c r="E721" s="735"/>
      <c r="F721" s="745"/>
      <c r="G721" s="735"/>
      <c r="H721" s="735"/>
      <c r="I721" s="65"/>
      <c r="J721" s="738"/>
      <c r="L721" s="739"/>
      <c r="R721" s="745"/>
      <c r="S721" s="955"/>
    </row>
    <row r="722" spans="1:19" ht="9.75" customHeight="1">
      <c r="A722" s="785"/>
      <c r="B722" s="830"/>
      <c r="C722" s="760"/>
      <c r="D722" s="754"/>
      <c r="E722" s="735"/>
      <c r="F722" s="746"/>
      <c r="G722" s="735"/>
      <c r="H722" s="735"/>
      <c r="I722" s="65"/>
      <c r="J722" s="738"/>
      <c r="L722" s="739"/>
      <c r="R722" s="746"/>
      <c r="S722" s="956"/>
    </row>
    <row r="723" spans="1:19" ht="9.75" customHeight="1">
      <c r="A723" s="785">
        <f t="shared" si="472"/>
        <v>36</v>
      </c>
      <c r="B723" s="823" t="s">
        <v>2911</v>
      </c>
      <c r="C723" s="747" t="s">
        <v>2940</v>
      </c>
      <c r="D723" s="741" t="s">
        <v>32</v>
      </c>
      <c r="E723" s="735">
        <v>8</v>
      </c>
      <c r="F723" s="744">
        <v>63.515789560099996</v>
      </c>
      <c r="G723" s="735" t="e">
        <f>+L723</f>
        <v>#REF!</v>
      </c>
      <c r="H723" s="735" t="e">
        <f t="shared" ref="H723" si="475">E723*G723</f>
        <v>#REF!</v>
      </c>
      <c r="I723" s="65"/>
      <c r="J723" s="737">
        <f>+F723</f>
        <v>63.515789560099996</v>
      </c>
      <c r="L723" s="739" t="e">
        <f>J723*$L$3</f>
        <v>#REF!</v>
      </c>
      <c r="R723" s="744"/>
      <c r="S723" s="954">
        <f t="shared" ref="S723" si="476">+F723</f>
        <v>63.515789560099996</v>
      </c>
    </row>
    <row r="724" spans="1:19" ht="9.75" customHeight="1">
      <c r="A724" s="785"/>
      <c r="B724" s="823"/>
      <c r="C724" s="842"/>
      <c r="D724" s="741"/>
      <c r="E724" s="735"/>
      <c r="F724" s="745"/>
      <c r="G724" s="735"/>
      <c r="H724" s="735"/>
      <c r="I724" s="65"/>
      <c r="J724" s="738"/>
      <c r="L724" s="739"/>
      <c r="R724" s="745"/>
      <c r="S724" s="955"/>
    </row>
    <row r="725" spans="1:19" ht="9.75" customHeight="1">
      <c r="A725" s="785"/>
      <c r="B725" s="823"/>
      <c r="C725" s="842"/>
      <c r="D725" s="741"/>
      <c r="E725" s="735"/>
      <c r="F725" s="745"/>
      <c r="G725" s="735"/>
      <c r="H725" s="735"/>
      <c r="I725" s="65"/>
      <c r="J725" s="738"/>
      <c r="L725" s="739"/>
      <c r="R725" s="745"/>
      <c r="S725" s="955"/>
    </row>
    <row r="726" spans="1:19" ht="9.75" customHeight="1">
      <c r="A726" s="785"/>
      <c r="B726" s="823"/>
      <c r="C726" s="842"/>
      <c r="D726" s="741"/>
      <c r="E726" s="735"/>
      <c r="F726" s="745"/>
      <c r="G726" s="735"/>
      <c r="H726" s="735"/>
      <c r="I726" s="65"/>
      <c r="J726" s="738"/>
      <c r="L726" s="739"/>
      <c r="R726" s="745"/>
      <c r="S726" s="955"/>
    </row>
    <row r="727" spans="1:19" ht="9.75" customHeight="1">
      <c r="A727" s="785"/>
      <c r="B727" s="823"/>
      <c r="C727" s="842"/>
      <c r="D727" s="741"/>
      <c r="E727" s="735"/>
      <c r="F727" s="746"/>
      <c r="G727" s="735"/>
      <c r="H727" s="735"/>
      <c r="I727" s="65"/>
      <c r="J727" s="738"/>
      <c r="L727" s="739"/>
      <c r="R727" s="746"/>
      <c r="S727" s="956"/>
    </row>
    <row r="728" spans="1:19" ht="9.75" customHeight="1">
      <c r="A728" s="785">
        <f t="shared" si="472"/>
        <v>37</v>
      </c>
      <c r="B728" s="823" t="s">
        <v>2912</v>
      </c>
      <c r="C728" s="747" t="s">
        <v>2544</v>
      </c>
      <c r="D728" s="741" t="s">
        <v>16</v>
      </c>
      <c r="E728" s="735">
        <v>64</v>
      </c>
      <c r="F728" s="744">
        <v>13.074012511999999</v>
      </c>
      <c r="G728" s="735" t="e">
        <f>+L728</f>
        <v>#REF!</v>
      </c>
      <c r="H728" s="735" t="e">
        <f t="shared" ref="H728" si="477">E728*G728</f>
        <v>#REF!</v>
      </c>
      <c r="I728" s="65"/>
      <c r="J728" s="737">
        <f>+F728</f>
        <v>13.074012511999999</v>
      </c>
      <c r="L728" s="739" t="e">
        <f>J728*$L$3</f>
        <v>#REF!</v>
      </c>
      <c r="R728" s="744"/>
      <c r="S728" s="954">
        <f t="shared" ref="S728" si="478">+F728</f>
        <v>13.074012511999999</v>
      </c>
    </row>
    <row r="729" spans="1:19" ht="9.75" customHeight="1">
      <c r="A729" s="785"/>
      <c r="B729" s="823"/>
      <c r="C729" s="747"/>
      <c r="D729" s="741"/>
      <c r="E729" s="735"/>
      <c r="F729" s="745"/>
      <c r="G729" s="735"/>
      <c r="H729" s="735"/>
      <c r="I729" s="65"/>
      <c r="J729" s="738"/>
      <c r="L729" s="739"/>
      <c r="R729" s="745"/>
      <c r="S729" s="955"/>
    </row>
    <row r="730" spans="1:19" ht="9.75" customHeight="1">
      <c r="A730" s="785"/>
      <c r="B730" s="823"/>
      <c r="C730" s="747"/>
      <c r="D730" s="741"/>
      <c r="E730" s="735"/>
      <c r="F730" s="745"/>
      <c r="G730" s="735"/>
      <c r="H730" s="735"/>
      <c r="I730" s="65"/>
      <c r="J730" s="738"/>
      <c r="L730" s="739"/>
      <c r="R730" s="745"/>
      <c r="S730" s="955"/>
    </row>
    <row r="731" spans="1:19" ht="9.75" customHeight="1">
      <c r="A731" s="785"/>
      <c r="B731" s="823"/>
      <c r="C731" s="747"/>
      <c r="D731" s="741"/>
      <c r="E731" s="735"/>
      <c r="F731" s="745"/>
      <c r="G731" s="735"/>
      <c r="H731" s="735"/>
      <c r="I731" s="65"/>
      <c r="J731" s="738"/>
      <c r="L731" s="739"/>
      <c r="R731" s="745"/>
      <c r="S731" s="955"/>
    </row>
    <row r="732" spans="1:19" ht="9.75" customHeight="1">
      <c r="A732" s="785"/>
      <c r="B732" s="823"/>
      <c r="C732" s="747"/>
      <c r="D732" s="741"/>
      <c r="E732" s="735"/>
      <c r="F732" s="746"/>
      <c r="G732" s="735"/>
      <c r="H732" s="735"/>
      <c r="I732" s="65"/>
      <c r="J732" s="738"/>
      <c r="L732" s="739"/>
      <c r="R732" s="746"/>
      <c r="S732" s="956"/>
    </row>
    <row r="733" spans="1:19" ht="9.75" customHeight="1">
      <c r="A733" s="785">
        <f>+A728+1</f>
        <v>38</v>
      </c>
      <c r="B733" s="819" t="s">
        <v>2913</v>
      </c>
      <c r="C733" s="821" t="s">
        <v>31</v>
      </c>
      <c r="D733" s="831" t="s">
        <v>16</v>
      </c>
      <c r="E733" s="841">
        <v>80</v>
      </c>
      <c r="F733" s="744">
        <v>3.1613868700000003</v>
      </c>
      <c r="G733" s="735" t="e">
        <f>+L733</f>
        <v>#REF!</v>
      </c>
      <c r="H733" s="735" t="e">
        <f t="shared" ref="H733" si="479">E733*G733</f>
        <v>#REF!</v>
      </c>
      <c r="I733" s="65"/>
      <c r="J733" s="737">
        <f>+F733</f>
        <v>3.1613868700000003</v>
      </c>
      <c r="L733" s="739" t="e">
        <f>J733*$L$3</f>
        <v>#REF!</v>
      </c>
      <c r="R733" s="744"/>
      <c r="S733" s="954">
        <f t="shared" ref="S733" si="480">+F733</f>
        <v>3.1613868700000003</v>
      </c>
    </row>
    <row r="734" spans="1:19" ht="9.75" customHeight="1">
      <c r="A734" s="785"/>
      <c r="B734" s="819"/>
      <c r="C734" s="821"/>
      <c r="D734" s="831"/>
      <c r="E734" s="841"/>
      <c r="F734" s="745"/>
      <c r="G734" s="735"/>
      <c r="H734" s="735"/>
      <c r="I734" s="65"/>
      <c r="J734" s="738"/>
      <c r="L734" s="739"/>
      <c r="R734" s="745"/>
      <c r="S734" s="955"/>
    </row>
    <row r="735" spans="1:19" ht="9.75" customHeight="1">
      <c r="A735" s="785"/>
      <c r="B735" s="819"/>
      <c r="C735" s="821"/>
      <c r="D735" s="831"/>
      <c r="E735" s="841"/>
      <c r="F735" s="745"/>
      <c r="G735" s="735"/>
      <c r="H735" s="735"/>
      <c r="I735" s="65"/>
      <c r="J735" s="738"/>
      <c r="L735" s="739"/>
      <c r="R735" s="745"/>
      <c r="S735" s="955"/>
    </row>
    <row r="736" spans="1:19" ht="9.75" customHeight="1">
      <c r="A736" s="785"/>
      <c r="B736" s="819"/>
      <c r="C736" s="821"/>
      <c r="D736" s="831"/>
      <c r="E736" s="841"/>
      <c r="F736" s="745"/>
      <c r="G736" s="735"/>
      <c r="H736" s="735"/>
      <c r="I736" s="65"/>
      <c r="J736" s="738"/>
      <c r="L736" s="739"/>
      <c r="R736" s="745"/>
      <c r="S736" s="955"/>
    </row>
    <row r="737" spans="1:19" ht="9.75" customHeight="1">
      <c r="A737" s="785"/>
      <c r="B737" s="819"/>
      <c r="C737" s="821"/>
      <c r="D737" s="831"/>
      <c r="E737" s="841"/>
      <c r="F737" s="746"/>
      <c r="G737" s="735"/>
      <c r="H737" s="735"/>
      <c r="I737" s="65"/>
      <c r="J737" s="738"/>
      <c r="L737" s="739"/>
      <c r="R737" s="746"/>
      <c r="S737" s="956"/>
    </row>
    <row r="738" spans="1:19" ht="9.75" customHeight="1">
      <c r="A738" s="785">
        <f t="shared" ref="A738" si="481">+A733+1</f>
        <v>39</v>
      </c>
      <c r="B738" s="823" t="s">
        <v>2533</v>
      </c>
      <c r="C738" s="747" t="s">
        <v>2549</v>
      </c>
      <c r="D738" s="794" t="s">
        <v>19</v>
      </c>
      <c r="E738" s="735">
        <v>4.2</v>
      </c>
      <c r="F738" s="744">
        <v>38.155332150000007</v>
      </c>
      <c r="G738" s="735" t="e">
        <f>+L738</f>
        <v>#REF!</v>
      </c>
      <c r="H738" s="735" t="e">
        <f t="shared" ref="H738" si="482">E738*G738</f>
        <v>#REF!</v>
      </c>
      <c r="I738" s="65"/>
      <c r="J738" s="737">
        <f>+F738</f>
        <v>38.155332150000007</v>
      </c>
      <c r="L738" s="739" t="e">
        <f>J738*$L$3</f>
        <v>#REF!</v>
      </c>
      <c r="R738" s="744"/>
      <c r="S738" s="954">
        <f t="shared" ref="S738" si="483">+F738</f>
        <v>38.155332150000007</v>
      </c>
    </row>
    <row r="739" spans="1:19" ht="9.75" customHeight="1">
      <c r="A739" s="785"/>
      <c r="B739" s="823"/>
      <c r="C739" s="747"/>
      <c r="D739" s="794"/>
      <c r="E739" s="735"/>
      <c r="F739" s="745"/>
      <c r="G739" s="735"/>
      <c r="H739" s="735"/>
      <c r="I739" s="65"/>
      <c r="J739" s="738"/>
      <c r="L739" s="739"/>
      <c r="R739" s="745"/>
      <c r="S739" s="955"/>
    </row>
    <row r="740" spans="1:19" ht="9.75" customHeight="1">
      <c r="A740" s="785"/>
      <c r="B740" s="823"/>
      <c r="C740" s="747"/>
      <c r="D740" s="794"/>
      <c r="E740" s="735"/>
      <c r="F740" s="745"/>
      <c r="G740" s="735"/>
      <c r="H740" s="735"/>
      <c r="I740" s="65"/>
      <c r="J740" s="738"/>
      <c r="L740" s="739"/>
      <c r="R740" s="745"/>
      <c r="S740" s="955"/>
    </row>
    <row r="741" spans="1:19" ht="9.75" customHeight="1">
      <c r="A741" s="785"/>
      <c r="B741" s="823"/>
      <c r="C741" s="747"/>
      <c r="D741" s="794"/>
      <c r="E741" s="735"/>
      <c r="F741" s="745"/>
      <c r="G741" s="735"/>
      <c r="H741" s="735"/>
      <c r="I741" s="65"/>
      <c r="J741" s="738"/>
      <c r="L741" s="739"/>
      <c r="R741" s="745"/>
      <c r="S741" s="955"/>
    </row>
    <row r="742" spans="1:19" ht="9.75" customHeight="1">
      <c r="A742" s="785"/>
      <c r="B742" s="823"/>
      <c r="C742" s="747"/>
      <c r="D742" s="794"/>
      <c r="E742" s="735"/>
      <c r="F742" s="746"/>
      <c r="G742" s="735"/>
      <c r="H742" s="735"/>
      <c r="I742" s="65"/>
      <c r="J742" s="738"/>
      <c r="L742" s="739"/>
      <c r="R742" s="746"/>
      <c r="S742" s="956"/>
    </row>
    <row r="743" spans="1:19" ht="9.75" customHeight="1">
      <c r="A743" s="785">
        <f t="shared" ref="A743" si="484">+A738+1</f>
        <v>40</v>
      </c>
      <c r="B743" s="769" t="s">
        <v>2914</v>
      </c>
      <c r="C743" s="747" t="s">
        <v>2550</v>
      </c>
      <c r="D743" s="741" t="s">
        <v>20</v>
      </c>
      <c r="E743" s="735">
        <v>0.47739999999999999</v>
      </c>
      <c r="F743" s="744">
        <v>94.260815290000011</v>
      </c>
      <c r="G743" s="735" t="e">
        <f>+L743</f>
        <v>#REF!</v>
      </c>
      <c r="H743" s="735" t="e">
        <f t="shared" ref="H743" si="485">E743*G743</f>
        <v>#REF!</v>
      </c>
      <c r="I743" s="65"/>
      <c r="J743" s="737">
        <f>+F743</f>
        <v>94.260815290000011</v>
      </c>
      <c r="L743" s="739" t="e">
        <f>J743*$L$3</f>
        <v>#REF!</v>
      </c>
      <c r="R743" s="744"/>
      <c r="S743" s="954">
        <f t="shared" ref="S743" si="486">+F743</f>
        <v>94.260815290000011</v>
      </c>
    </row>
    <row r="744" spans="1:19" ht="9.75" customHeight="1">
      <c r="A744" s="785"/>
      <c r="B744" s="747"/>
      <c r="C744" s="747"/>
      <c r="D744" s="741"/>
      <c r="E744" s="735"/>
      <c r="F744" s="745"/>
      <c r="G744" s="735"/>
      <c r="H744" s="735"/>
      <c r="I744" s="65"/>
      <c r="J744" s="738"/>
      <c r="L744" s="739"/>
      <c r="R744" s="745"/>
      <c r="S744" s="955"/>
    </row>
    <row r="745" spans="1:19" ht="9.75" customHeight="1">
      <c r="A745" s="785"/>
      <c r="B745" s="747"/>
      <c r="C745" s="747"/>
      <c r="D745" s="741"/>
      <c r="E745" s="735"/>
      <c r="F745" s="745"/>
      <c r="G745" s="735"/>
      <c r="H745" s="735"/>
      <c r="I745" s="65"/>
      <c r="J745" s="738"/>
      <c r="L745" s="739"/>
      <c r="R745" s="745"/>
      <c r="S745" s="955"/>
    </row>
    <row r="746" spans="1:19" ht="9.75" customHeight="1">
      <c r="A746" s="785"/>
      <c r="B746" s="747"/>
      <c r="C746" s="747"/>
      <c r="D746" s="741"/>
      <c r="E746" s="735"/>
      <c r="F746" s="745"/>
      <c r="G746" s="735"/>
      <c r="H746" s="735"/>
      <c r="I746" s="65"/>
      <c r="J746" s="738"/>
      <c r="L746" s="739"/>
      <c r="R746" s="745"/>
      <c r="S746" s="955"/>
    </row>
    <row r="747" spans="1:19" ht="6.75" customHeight="1">
      <c r="A747" s="785"/>
      <c r="B747" s="747"/>
      <c r="C747" s="747"/>
      <c r="D747" s="741"/>
      <c r="E747" s="735"/>
      <c r="F747" s="746"/>
      <c r="G747" s="735"/>
      <c r="H747" s="735"/>
      <c r="I747" s="65"/>
      <c r="J747" s="738"/>
      <c r="L747" s="739"/>
      <c r="R747" s="746"/>
      <c r="S747" s="956"/>
    </row>
    <row r="748" spans="1:19" ht="9.75" customHeight="1">
      <c r="A748" s="785">
        <f t="shared" ref="A748" si="487">+A743+1</f>
        <v>41</v>
      </c>
      <c r="B748" s="815" t="s">
        <v>24</v>
      </c>
      <c r="C748" s="747" t="s">
        <v>2942</v>
      </c>
      <c r="D748" s="741" t="s">
        <v>16</v>
      </c>
      <c r="E748" s="748">
        <v>43</v>
      </c>
      <c r="F748" s="749">
        <v>1.0685942662499999</v>
      </c>
      <c r="G748" s="735" t="e">
        <f>+L748</f>
        <v>#REF!</v>
      </c>
      <c r="H748" s="735" t="e">
        <f t="shared" ref="H748" si="488">E748*G748</f>
        <v>#REF!</v>
      </c>
      <c r="I748" s="65"/>
      <c r="J748" s="737">
        <f>+F748</f>
        <v>1.0685942662499999</v>
      </c>
      <c r="L748" s="739" t="e">
        <f>J748*$L$3</f>
        <v>#REF!</v>
      </c>
      <c r="R748" s="749"/>
      <c r="S748" s="954">
        <f t="shared" ref="S748" si="489">+F748</f>
        <v>1.0685942662499999</v>
      </c>
    </row>
    <row r="749" spans="1:19" ht="9.75" customHeight="1">
      <c r="A749" s="785"/>
      <c r="B749" s="815"/>
      <c r="C749" s="747"/>
      <c r="D749" s="741"/>
      <c r="E749" s="748"/>
      <c r="F749" s="750"/>
      <c r="G749" s="735"/>
      <c r="H749" s="735"/>
      <c r="I749" s="65"/>
      <c r="J749" s="738"/>
      <c r="L749" s="739"/>
      <c r="R749" s="750"/>
      <c r="S749" s="955"/>
    </row>
    <row r="750" spans="1:19" ht="9.75" customHeight="1">
      <c r="A750" s="785"/>
      <c r="B750" s="815"/>
      <c r="C750" s="747"/>
      <c r="D750" s="741"/>
      <c r="E750" s="748"/>
      <c r="F750" s="750"/>
      <c r="G750" s="735"/>
      <c r="H750" s="735"/>
      <c r="I750" s="65"/>
      <c r="J750" s="738"/>
      <c r="L750" s="739"/>
      <c r="R750" s="750"/>
      <c r="S750" s="955"/>
    </row>
    <row r="751" spans="1:19" ht="9.75" customHeight="1">
      <c r="A751" s="785"/>
      <c r="B751" s="815"/>
      <c r="C751" s="747"/>
      <c r="D751" s="741"/>
      <c r="E751" s="748"/>
      <c r="F751" s="750"/>
      <c r="G751" s="735"/>
      <c r="H751" s="735"/>
      <c r="I751" s="65"/>
      <c r="J751" s="738"/>
      <c r="L751" s="739"/>
      <c r="R751" s="750"/>
      <c r="S751" s="955"/>
    </row>
    <row r="752" spans="1:19" ht="9.75" customHeight="1">
      <c r="A752" s="785"/>
      <c r="B752" s="815"/>
      <c r="C752" s="747"/>
      <c r="D752" s="741"/>
      <c r="E752" s="748"/>
      <c r="F752" s="751"/>
      <c r="G752" s="735"/>
      <c r="H752" s="735"/>
      <c r="I752" s="65"/>
      <c r="J752" s="738"/>
      <c r="L752" s="739"/>
      <c r="R752" s="751"/>
      <c r="S752" s="956"/>
    </row>
    <row r="753" spans="1:19" ht="9.75" customHeight="1">
      <c r="A753" s="785">
        <f t="shared" ref="A753" si="490">+A748+1</f>
        <v>42</v>
      </c>
      <c r="B753" s="815" t="s">
        <v>24</v>
      </c>
      <c r="C753" s="747" t="s">
        <v>2579</v>
      </c>
      <c r="D753" s="741" t="s">
        <v>16</v>
      </c>
      <c r="E753" s="735">
        <v>50.4</v>
      </c>
      <c r="F753" s="744">
        <v>1.2895680735000004</v>
      </c>
      <c r="G753" s="735" t="e">
        <f>+L753</f>
        <v>#REF!</v>
      </c>
      <c r="H753" s="735" t="e">
        <f t="shared" ref="H753" si="491">E753*G753</f>
        <v>#REF!</v>
      </c>
      <c r="I753" s="65"/>
      <c r="J753" s="737">
        <f>+F753</f>
        <v>1.2895680735000004</v>
      </c>
      <c r="L753" s="739" t="e">
        <f>J753*$L$3</f>
        <v>#REF!</v>
      </c>
      <c r="R753" s="744"/>
      <c r="S753" s="954">
        <f t="shared" ref="S753" si="492">+F753</f>
        <v>1.2895680735000004</v>
      </c>
    </row>
    <row r="754" spans="1:19" ht="9.75" customHeight="1">
      <c r="A754" s="785"/>
      <c r="B754" s="815"/>
      <c r="C754" s="747"/>
      <c r="D754" s="741"/>
      <c r="E754" s="735"/>
      <c r="F754" s="745"/>
      <c r="G754" s="735"/>
      <c r="H754" s="735"/>
      <c r="I754" s="65"/>
      <c r="J754" s="738"/>
      <c r="L754" s="739"/>
      <c r="R754" s="745"/>
      <c r="S754" s="955"/>
    </row>
    <row r="755" spans="1:19" ht="9.75" customHeight="1">
      <c r="A755" s="785"/>
      <c r="B755" s="815"/>
      <c r="C755" s="747"/>
      <c r="D755" s="741"/>
      <c r="E755" s="735"/>
      <c r="F755" s="745"/>
      <c r="G755" s="735"/>
      <c r="H755" s="735"/>
      <c r="I755" s="65"/>
      <c r="J755" s="738"/>
      <c r="L755" s="739"/>
      <c r="R755" s="745"/>
      <c r="S755" s="955"/>
    </row>
    <row r="756" spans="1:19" ht="9.75" customHeight="1">
      <c r="A756" s="785"/>
      <c r="B756" s="815"/>
      <c r="C756" s="747"/>
      <c r="D756" s="741"/>
      <c r="E756" s="735"/>
      <c r="F756" s="745"/>
      <c r="G756" s="735"/>
      <c r="H756" s="735"/>
      <c r="I756" s="65"/>
      <c r="J756" s="738"/>
      <c r="L756" s="739"/>
      <c r="R756" s="745"/>
      <c r="S756" s="955"/>
    </row>
    <row r="757" spans="1:19" ht="9.75" customHeight="1">
      <c r="A757" s="785"/>
      <c r="B757" s="815"/>
      <c r="C757" s="747"/>
      <c r="D757" s="741"/>
      <c r="E757" s="735"/>
      <c r="F757" s="746"/>
      <c r="G757" s="735"/>
      <c r="H757" s="735"/>
      <c r="I757" s="65"/>
      <c r="J757" s="738"/>
      <c r="L757" s="739"/>
      <c r="R757" s="746"/>
      <c r="S757" s="956"/>
    </row>
    <row r="758" spans="1:19" ht="9.75" customHeight="1">
      <c r="A758" s="785">
        <f t="shared" ref="A758" si="493">+A753+1</f>
        <v>43</v>
      </c>
      <c r="B758" s="815" t="s">
        <v>24</v>
      </c>
      <c r="C758" s="747" t="s">
        <v>2615</v>
      </c>
      <c r="D758" s="741" t="s">
        <v>16</v>
      </c>
      <c r="E758" s="735">
        <v>172</v>
      </c>
      <c r="F758" s="744">
        <v>0.42320565000000004</v>
      </c>
      <c r="G758" s="735" t="e">
        <f>+L758</f>
        <v>#REF!</v>
      </c>
      <c r="H758" s="735" t="e">
        <f t="shared" ref="H758" si="494">E758*G758</f>
        <v>#REF!</v>
      </c>
      <c r="I758" s="65"/>
      <c r="J758" s="737">
        <f>+F758</f>
        <v>0.42320565000000004</v>
      </c>
      <c r="L758" s="739" t="e">
        <f>J758*$L$3</f>
        <v>#REF!</v>
      </c>
      <c r="R758" s="744"/>
      <c r="S758" s="954">
        <f t="shared" ref="S758" si="495">+F758</f>
        <v>0.42320565000000004</v>
      </c>
    </row>
    <row r="759" spans="1:19" ht="9.75" customHeight="1">
      <c r="A759" s="785"/>
      <c r="B759" s="815"/>
      <c r="C759" s="747"/>
      <c r="D759" s="741"/>
      <c r="E759" s="735"/>
      <c r="F759" s="745"/>
      <c r="G759" s="735"/>
      <c r="H759" s="735"/>
      <c r="I759" s="65"/>
      <c r="J759" s="738"/>
      <c r="L759" s="739"/>
      <c r="R759" s="745"/>
      <c r="S759" s="955"/>
    </row>
    <row r="760" spans="1:19" ht="9.75" customHeight="1">
      <c r="A760" s="785"/>
      <c r="B760" s="815"/>
      <c r="C760" s="747"/>
      <c r="D760" s="741"/>
      <c r="E760" s="735"/>
      <c r="F760" s="745"/>
      <c r="G760" s="735"/>
      <c r="H760" s="735"/>
      <c r="I760" s="65"/>
      <c r="J760" s="738"/>
      <c r="L760" s="739"/>
      <c r="R760" s="745"/>
      <c r="S760" s="955"/>
    </row>
    <row r="761" spans="1:19" ht="9.75" customHeight="1">
      <c r="A761" s="785"/>
      <c r="B761" s="815"/>
      <c r="C761" s="747"/>
      <c r="D761" s="741"/>
      <c r="E761" s="735"/>
      <c r="F761" s="745"/>
      <c r="G761" s="735"/>
      <c r="H761" s="735"/>
      <c r="I761" s="65"/>
      <c r="J761" s="738"/>
      <c r="L761" s="739"/>
      <c r="R761" s="745"/>
      <c r="S761" s="955"/>
    </row>
    <row r="762" spans="1:19" ht="9.75" customHeight="1">
      <c r="A762" s="785"/>
      <c r="B762" s="815"/>
      <c r="C762" s="747"/>
      <c r="D762" s="741"/>
      <c r="E762" s="735"/>
      <c r="F762" s="746"/>
      <c r="G762" s="735"/>
      <c r="H762" s="735"/>
      <c r="I762" s="65"/>
      <c r="J762" s="738"/>
      <c r="L762" s="739"/>
      <c r="R762" s="746"/>
      <c r="S762" s="956"/>
    </row>
    <row r="763" spans="1:19" ht="9.75" customHeight="1">
      <c r="A763" s="785">
        <f t="shared" ref="A763" si="496">+A758+1</f>
        <v>44</v>
      </c>
      <c r="B763" s="815" t="s">
        <v>2557</v>
      </c>
      <c r="C763" s="747" t="s">
        <v>2558</v>
      </c>
      <c r="D763" s="741" t="s">
        <v>7</v>
      </c>
      <c r="E763" s="735">
        <v>28.704000000000001</v>
      </c>
      <c r="F763" s="744">
        <v>1.3585132335422554</v>
      </c>
      <c r="G763" s="735" t="e">
        <f>+L763</f>
        <v>#REF!</v>
      </c>
      <c r="H763" s="735" t="e">
        <f t="shared" ref="H763" si="497">E763*G763</f>
        <v>#REF!</v>
      </c>
      <c r="I763" s="65"/>
      <c r="J763" s="737">
        <f>+F763</f>
        <v>1.3585132335422554</v>
      </c>
      <c r="L763" s="739" t="e">
        <f>J763*$L$3</f>
        <v>#REF!</v>
      </c>
      <c r="R763" s="744"/>
      <c r="S763" s="954">
        <f t="shared" ref="S763" si="498">+F763</f>
        <v>1.3585132335422554</v>
      </c>
    </row>
    <row r="764" spans="1:19" ht="9.75" customHeight="1">
      <c r="A764" s="785"/>
      <c r="B764" s="815"/>
      <c r="C764" s="747"/>
      <c r="D764" s="741"/>
      <c r="E764" s="735"/>
      <c r="F764" s="745"/>
      <c r="G764" s="735"/>
      <c r="H764" s="735"/>
      <c r="I764" s="65"/>
      <c r="J764" s="738"/>
      <c r="L764" s="739"/>
      <c r="R764" s="745"/>
      <c r="S764" s="955"/>
    </row>
    <row r="765" spans="1:19" ht="9.75" customHeight="1">
      <c r="A765" s="785"/>
      <c r="B765" s="815"/>
      <c r="C765" s="747"/>
      <c r="D765" s="741"/>
      <c r="E765" s="735"/>
      <c r="F765" s="745"/>
      <c r="G765" s="735"/>
      <c r="H765" s="735"/>
      <c r="I765" s="65"/>
      <c r="J765" s="738"/>
      <c r="L765" s="739"/>
      <c r="R765" s="745"/>
      <c r="S765" s="955"/>
    </row>
    <row r="766" spans="1:19" ht="9.75" customHeight="1">
      <c r="A766" s="785"/>
      <c r="B766" s="815"/>
      <c r="C766" s="747"/>
      <c r="D766" s="741"/>
      <c r="E766" s="735"/>
      <c r="F766" s="745"/>
      <c r="G766" s="735"/>
      <c r="H766" s="735"/>
      <c r="I766" s="65"/>
      <c r="J766" s="738"/>
      <c r="L766" s="739"/>
      <c r="R766" s="745"/>
      <c r="S766" s="955"/>
    </row>
    <row r="767" spans="1:19" ht="9.75" customHeight="1">
      <c r="A767" s="785"/>
      <c r="B767" s="815"/>
      <c r="C767" s="747"/>
      <c r="D767" s="741"/>
      <c r="E767" s="735"/>
      <c r="F767" s="746"/>
      <c r="G767" s="735"/>
      <c r="H767" s="735"/>
      <c r="I767" s="65"/>
      <c r="J767" s="738"/>
      <c r="L767" s="739"/>
      <c r="R767" s="746"/>
      <c r="S767" s="956"/>
    </row>
    <row r="768" spans="1:19" ht="9.75" customHeight="1">
      <c r="A768" s="785">
        <f t="shared" ref="A768:A778" si="499">+A763+1</f>
        <v>45</v>
      </c>
      <c r="B768" s="815" t="s">
        <v>2944</v>
      </c>
      <c r="C768" s="747" t="s">
        <v>2945</v>
      </c>
      <c r="D768" s="742" t="s">
        <v>7</v>
      </c>
      <c r="E768" s="735">
        <v>2</v>
      </c>
      <c r="F768" s="744">
        <v>95.386806886772945</v>
      </c>
      <c r="G768" s="735" t="e">
        <f>+L768</f>
        <v>#REF!</v>
      </c>
      <c r="H768" s="735" t="e">
        <f t="shared" ref="H768" si="500">E768*G768</f>
        <v>#REF!</v>
      </c>
      <c r="I768" s="65"/>
      <c r="J768" s="737">
        <f>+F768</f>
        <v>95.386806886772945</v>
      </c>
      <c r="L768" s="739" t="e">
        <f>J768*$L$3</f>
        <v>#REF!</v>
      </c>
      <c r="R768" s="744"/>
      <c r="S768" s="954">
        <f t="shared" ref="S768" si="501">+F768</f>
        <v>95.386806886772945</v>
      </c>
    </row>
    <row r="769" spans="1:19" ht="9.75" customHeight="1">
      <c r="A769" s="785"/>
      <c r="B769" s="815"/>
      <c r="C769" s="747"/>
      <c r="D769" s="742"/>
      <c r="E769" s="735"/>
      <c r="F769" s="745"/>
      <c r="G769" s="735"/>
      <c r="H769" s="735"/>
      <c r="I769" s="65"/>
      <c r="J769" s="738"/>
      <c r="L769" s="739"/>
      <c r="R769" s="745"/>
      <c r="S769" s="955"/>
    </row>
    <row r="770" spans="1:19" ht="9.75" customHeight="1">
      <c r="A770" s="785"/>
      <c r="B770" s="815"/>
      <c r="C770" s="747"/>
      <c r="D770" s="742"/>
      <c r="E770" s="735"/>
      <c r="F770" s="745"/>
      <c r="G770" s="735"/>
      <c r="H770" s="735"/>
      <c r="I770" s="65"/>
      <c r="J770" s="738"/>
      <c r="L770" s="739"/>
      <c r="R770" s="745"/>
      <c r="S770" s="955"/>
    </row>
    <row r="771" spans="1:19" ht="9.75" customHeight="1">
      <c r="A771" s="785"/>
      <c r="B771" s="815"/>
      <c r="C771" s="747"/>
      <c r="D771" s="742"/>
      <c r="E771" s="735"/>
      <c r="F771" s="745"/>
      <c r="G771" s="735"/>
      <c r="H771" s="735"/>
      <c r="I771" s="65"/>
      <c r="J771" s="738"/>
      <c r="L771" s="739"/>
      <c r="R771" s="745"/>
      <c r="S771" s="955"/>
    </row>
    <row r="772" spans="1:19" ht="9.75" customHeight="1">
      <c r="A772" s="785"/>
      <c r="B772" s="815"/>
      <c r="C772" s="747"/>
      <c r="D772" s="742"/>
      <c r="E772" s="735"/>
      <c r="F772" s="746"/>
      <c r="G772" s="735"/>
      <c r="H772" s="735"/>
      <c r="I772" s="65"/>
      <c r="J772" s="738"/>
      <c r="L772" s="739"/>
      <c r="R772" s="746"/>
      <c r="S772" s="956"/>
    </row>
    <row r="773" spans="1:19" ht="9.75" customHeight="1">
      <c r="A773" s="785">
        <f t="shared" si="499"/>
        <v>46</v>
      </c>
      <c r="B773" s="819" t="s">
        <v>2946</v>
      </c>
      <c r="C773" s="821" t="s">
        <v>2947</v>
      </c>
      <c r="D773" s="831" t="s">
        <v>7</v>
      </c>
      <c r="E773" s="735">
        <v>35.200000000000003</v>
      </c>
      <c r="F773" s="744">
        <v>18.344679902500001</v>
      </c>
      <c r="G773" s="735" t="e">
        <f>+L773</f>
        <v>#REF!</v>
      </c>
      <c r="H773" s="735" t="e">
        <f t="shared" ref="H773" si="502">E773*G773</f>
        <v>#REF!</v>
      </c>
      <c r="I773" s="65"/>
      <c r="J773" s="737">
        <f>+F773</f>
        <v>18.344679902500001</v>
      </c>
      <c r="L773" s="739" t="e">
        <f>J773*$L$3</f>
        <v>#REF!</v>
      </c>
      <c r="R773" s="744"/>
      <c r="S773" s="954">
        <f t="shared" ref="S773" si="503">+F773</f>
        <v>18.344679902500001</v>
      </c>
    </row>
    <row r="774" spans="1:19" ht="9.75" customHeight="1">
      <c r="A774" s="785"/>
      <c r="B774" s="819"/>
      <c r="C774" s="821"/>
      <c r="D774" s="831"/>
      <c r="E774" s="735"/>
      <c r="F774" s="745"/>
      <c r="G774" s="735"/>
      <c r="H774" s="735"/>
      <c r="I774" s="65"/>
      <c r="J774" s="738"/>
      <c r="L774" s="739"/>
      <c r="R774" s="745"/>
      <c r="S774" s="955"/>
    </row>
    <row r="775" spans="1:19" ht="9.75" customHeight="1">
      <c r="A775" s="785"/>
      <c r="B775" s="819"/>
      <c r="C775" s="821"/>
      <c r="D775" s="831"/>
      <c r="E775" s="735"/>
      <c r="F775" s="745"/>
      <c r="G775" s="735"/>
      <c r="H775" s="735"/>
      <c r="I775" s="65"/>
      <c r="J775" s="738"/>
      <c r="L775" s="739"/>
      <c r="R775" s="745"/>
      <c r="S775" s="955"/>
    </row>
    <row r="776" spans="1:19" ht="9.75" customHeight="1">
      <c r="A776" s="785"/>
      <c r="B776" s="819"/>
      <c r="C776" s="821"/>
      <c r="D776" s="831"/>
      <c r="E776" s="735"/>
      <c r="F776" s="745"/>
      <c r="G776" s="735"/>
      <c r="H776" s="735"/>
      <c r="I776" s="65"/>
      <c r="J776" s="738"/>
      <c r="L776" s="739"/>
      <c r="R776" s="745"/>
      <c r="S776" s="955"/>
    </row>
    <row r="777" spans="1:19" ht="9.75" customHeight="1">
      <c r="A777" s="785"/>
      <c r="B777" s="819"/>
      <c r="C777" s="821"/>
      <c r="D777" s="831"/>
      <c r="E777" s="735"/>
      <c r="F777" s="746"/>
      <c r="G777" s="735"/>
      <c r="H777" s="735"/>
      <c r="I777" s="65"/>
      <c r="J777" s="738"/>
      <c r="L777" s="739"/>
      <c r="R777" s="746"/>
      <c r="S777" s="956"/>
    </row>
    <row r="778" spans="1:19" ht="9.75" customHeight="1">
      <c r="A778" s="785">
        <f t="shared" si="499"/>
        <v>47</v>
      </c>
      <c r="B778" s="747" t="s">
        <v>2949</v>
      </c>
      <c r="C778" s="747" t="s">
        <v>2950</v>
      </c>
      <c r="D778" s="742" t="s">
        <v>16</v>
      </c>
      <c r="E778" s="735">
        <v>23</v>
      </c>
      <c r="F778" s="744">
        <v>7.251843989000001</v>
      </c>
      <c r="G778" s="735" t="e">
        <f>+L778</f>
        <v>#REF!</v>
      </c>
      <c r="H778" s="735" t="e">
        <f t="shared" ref="H778" si="504">E778*G778</f>
        <v>#REF!</v>
      </c>
      <c r="I778" s="65"/>
      <c r="J778" s="737">
        <f>+F778</f>
        <v>7.251843989000001</v>
      </c>
      <c r="L778" s="739" t="e">
        <f>J778*$L$3</f>
        <v>#REF!</v>
      </c>
      <c r="R778" s="744"/>
      <c r="S778" s="954">
        <f t="shared" ref="S778" si="505">+F778</f>
        <v>7.251843989000001</v>
      </c>
    </row>
    <row r="779" spans="1:19" ht="9.75" customHeight="1">
      <c r="A779" s="785"/>
      <c r="B779" s="747"/>
      <c r="C779" s="747"/>
      <c r="D779" s="742"/>
      <c r="E779" s="735"/>
      <c r="F779" s="745"/>
      <c r="G779" s="735"/>
      <c r="H779" s="735"/>
      <c r="I779" s="65"/>
      <c r="J779" s="738"/>
      <c r="L779" s="739"/>
      <c r="R779" s="745"/>
      <c r="S779" s="955"/>
    </row>
    <row r="780" spans="1:19" ht="9.75" customHeight="1">
      <c r="A780" s="785"/>
      <c r="B780" s="747"/>
      <c r="C780" s="747"/>
      <c r="D780" s="742"/>
      <c r="E780" s="735"/>
      <c r="F780" s="745"/>
      <c r="G780" s="735"/>
      <c r="H780" s="735"/>
      <c r="I780" s="65"/>
      <c r="J780" s="738"/>
      <c r="L780" s="739"/>
      <c r="R780" s="745"/>
      <c r="S780" s="955"/>
    </row>
    <row r="781" spans="1:19" ht="9.75" customHeight="1">
      <c r="A781" s="785"/>
      <c r="B781" s="747"/>
      <c r="C781" s="747"/>
      <c r="D781" s="742"/>
      <c r="E781" s="735"/>
      <c r="F781" s="745"/>
      <c r="G781" s="735"/>
      <c r="H781" s="735"/>
      <c r="I781" s="65"/>
      <c r="J781" s="738"/>
      <c r="L781" s="739"/>
      <c r="R781" s="745"/>
      <c r="S781" s="955"/>
    </row>
    <row r="782" spans="1:19" ht="9.75" customHeight="1">
      <c r="A782" s="785"/>
      <c r="B782" s="747"/>
      <c r="C782" s="747"/>
      <c r="D782" s="742"/>
      <c r="E782" s="735"/>
      <c r="F782" s="746"/>
      <c r="G782" s="735"/>
      <c r="H782" s="735"/>
      <c r="I782" s="65"/>
      <c r="J782" s="738"/>
      <c r="L782" s="739"/>
      <c r="R782" s="746"/>
      <c r="S782" s="956"/>
    </row>
    <row r="783" spans="1:19" ht="9.75" customHeight="1">
      <c r="A783" s="785"/>
      <c r="B783" s="823"/>
      <c r="C783" s="827" t="s">
        <v>2943</v>
      </c>
      <c r="D783" s="741"/>
      <c r="E783" s="735"/>
      <c r="F783" s="744">
        <v>0</v>
      </c>
      <c r="G783" s="735" t="e">
        <f>+L783</f>
        <v>#REF!</v>
      </c>
      <c r="H783" s="735" t="e">
        <f t="shared" ref="H783" si="506">E783*G783</f>
        <v>#REF!</v>
      </c>
      <c r="I783" s="65"/>
      <c r="J783" s="737">
        <f>+F783</f>
        <v>0</v>
      </c>
      <c r="L783" s="739" t="e">
        <f>J783*$L$3</f>
        <v>#REF!</v>
      </c>
      <c r="R783" s="744"/>
      <c r="S783" s="954">
        <f t="shared" ref="S783" si="507">+F783</f>
        <v>0</v>
      </c>
    </row>
    <row r="784" spans="1:19" ht="9.75" customHeight="1">
      <c r="A784" s="785"/>
      <c r="B784" s="823"/>
      <c r="C784" s="827"/>
      <c r="D784" s="741"/>
      <c r="E784" s="735"/>
      <c r="F784" s="745"/>
      <c r="G784" s="735"/>
      <c r="H784" s="735"/>
      <c r="I784" s="65"/>
      <c r="J784" s="738"/>
      <c r="L784" s="739"/>
      <c r="R784" s="745"/>
      <c r="S784" s="955"/>
    </row>
    <row r="785" spans="1:19" ht="9.75" customHeight="1">
      <c r="A785" s="785"/>
      <c r="B785" s="823"/>
      <c r="C785" s="827"/>
      <c r="D785" s="741"/>
      <c r="E785" s="735"/>
      <c r="F785" s="745"/>
      <c r="G785" s="735"/>
      <c r="H785" s="735"/>
      <c r="I785" s="65"/>
      <c r="J785" s="738"/>
      <c r="L785" s="739"/>
      <c r="R785" s="745"/>
      <c r="S785" s="955"/>
    </row>
    <row r="786" spans="1:19" ht="9.75" customHeight="1">
      <c r="A786" s="785"/>
      <c r="B786" s="823"/>
      <c r="C786" s="827"/>
      <c r="D786" s="741"/>
      <c r="E786" s="735"/>
      <c r="F786" s="745"/>
      <c r="G786" s="735"/>
      <c r="H786" s="735"/>
      <c r="I786" s="65"/>
      <c r="J786" s="738"/>
      <c r="L786" s="739"/>
      <c r="R786" s="745"/>
      <c r="S786" s="955"/>
    </row>
    <row r="787" spans="1:19" ht="9.75" customHeight="1">
      <c r="A787" s="785"/>
      <c r="B787" s="823"/>
      <c r="C787" s="827"/>
      <c r="D787" s="741"/>
      <c r="E787" s="735"/>
      <c r="F787" s="746"/>
      <c r="G787" s="735"/>
      <c r="H787" s="735"/>
      <c r="I787" s="65"/>
      <c r="J787" s="738"/>
      <c r="L787" s="739"/>
      <c r="R787" s="746"/>
      <c r="S787" s="956"/>
    </row>
    <row r="788" spans="1:19" ht="9.75" customHeight="1">
      <c r="A788" s="785">
        <f>+A778+1</f>
        <v>48</v>
      </c>
      <c r="B788" s="815" t="s">
        <v>2916</v>
      </c>
      <c r="C788" s="747" t="s">
        <v>2554</v>
      </c>
      <c r="D788" s="741" t="s">
        <v>20</v>
      </c>
      <c r="E788" s="735">
        <v>9.7000000000000003E-2</v>
      </c>
      <c r="F788" s="744">
        <v>181.11952111039997</v>
      </c>
      <c r="G788" s="735" t="e">
        <f>+L788</f>
        <v>#REF!</v>
      </c>
      <c r="H788" s="735" t="e">
        <f t="shared" ref="H788" si="508">E788*G788</f>
        <v>#REF!</v>
      </c>
      <c r="I788" s="65"/>
      <c r="J788" s="737">
        <f>+F788</f>
        <v>181.11952111039997</v>
      </c>
      <c r="L788" s="739" t="e">
        <f>J788*$L$3</f>
        <v>#REF!</v>
      </c>
      <c r="R788" s="744"/>
      <c r="S788" s="954">
        <f t="shared" ref="S788" si="509">+F788</f>
        <v>181.11952111039997</v>
      </c>
    </row>
    <row r="789" spans="1:19" ht="9.75" customHeight="1">
      <c r="A789" s="785"/>
      <c r="B789" s="815"/>
      <c r="C789" s="747"/>
      <c r="D789" s="741"/>
      <c r="E789" s="735"/>
      <c r="F789" s="745"/>
      <c r="G789" s="735"/>
      <c r="H789" s="735"/>
      <c r="I789" s="65"/>
      <c r="J789" s="738"/>
      <c r="L789" s="739"/>
      <c r="R789" s="745"/>
      <c r="S789" s="955"/>
    </row>
    <row r="790" spans="1:19" ht="9.75" customHeight="1">
      <c r="A790" s="785"/>
      <c r="B790" s="815"/>
      <c r="C790" s="747"/>
      <c r="D790" s="741"/>
      <c r="E790" s="735"/>
      <c r="F790" s="745"/>
      <c r="G790" s="735"/>
      <c r="H790" s="735"/>
      <c r="I790" s="65"/>
      <c r="J790" s="738"/>
      <c r="L790" s="739"/>
      <c r="R790" s="745"/>
      <c r="S790" s="955"/>
    </row>
    <row r="791" spans="1:19" ht="9.75" customHeight="1">
      <c r="A791" s="785"/>
      <c r="B791" s="815"/>
      <c r="C791" s="747"/>
      <c r="D791" s="741"/>
      <c r="E791" s="735"/>
      <c r="F791" s="745"/>
      <c r="G791" s="735"/>
      <c r="H791" s="735"/>
      <c r="I791" s="65"/>
      <c r="J791" s="738"/>
      <c r="L791" s="739"/>
      <c r="R791" s="745"/>
      <c r="S791" s="955"/>
    </row>
    <row r="792" spans="1:19" ht="9.75" customHeight="1">
      <c r="A792" s="785"/>
      <c r="B792" s="815"/>
      <c r="C792" s="747"/>
      <c r="D792" s="741"/>
      <c r="E792" s="735"/>
      <c r="F792" s="746"/>
      <c r="G792" s="735"/>
      <c r="H792" s="735"/>
      <c r="I792" s="65"/>
      <c r="J792" s="738"/>
      <c r="L792" s="739"/>
      <c r="R792" s="746"/>
      <c r="S792" s="956"/>
    </row>
    <row r="793" spans="1:19" ht="9.75" customHeight="1">
      <c r="A793" s="794">
        <f>+A788+1</f>
        <v>49</v>
      </c>
      <c r="B793" s="815" t="s">
        <v>24</v>
      </c>
      <c r="C793" s="747" t="s">
        <v>2555</v>
      </c>
      <c r="D793" s="741" t="s">
        <v>16</v>
      </c>
      <c r="E793" s="735">
        <v>48.2</v>
      </c>
      <c r="F793" s="744">
        <v>0.74121446700000004</v>
      </c>
      <c r="G793" s="735" t="e">
        <f>+L793</f>
        <v>#REF!</v>
      </c>
      <c r="H793" s="735" t="e">
        <f t="shared" ref="H793" si="510">E793*G793</f>
        <v>#REF!</v>
      </c>
      <c r="I793" s="65"/>
      <c r="J793" s="737">
        <f>+F793</f>
        <v>0.74121446700000004</v>
      </c>
      <c r="L793" s="739" t="e">
        <f>J793*$L$3</f>
        <v>#REF!</v>
      </c>
      <c r="R793" s="744"/>
      <c r="S793" s="954">
        <f t="shared" ref="S793" si="511">+F793</f>
        <v>0.74121446700000004</v>
      </c>
    </row>
    <row r="794" spans="1:19" ht="9.75" customHeight="1">
      <c r="A794" s="794"/>
      <c r="B794" s="815"/>
      <c r="C794" s="747"/>
      <c r="D794" s="741"/>
      <c r="E794" s="735"/>
      <c r="F794" s="745"/>
      <c r="G794" s="735"/>
      <c r="H794" s="735"/>
      <c r="I794" s="65"/>
      <c r="J794" s="738"/>
      <c r="L794" s="739"/>
      <c r="R794" s="745"/>
      <c r="S794" s="955"/>
    </row>
    <row r="795" spans="1:19" ht="9.75" customHeight="1">
      <c r="A795" s="794"/>
      <c r="B795" s="815"/>
      <c r="C795" s="747"/>
      <c r="D795" s="741"/>
      <c r="E795" s="735"/>
      <c r="F795" s="745"/>
      <c r="G795" s="735"/>
      <c r="H795" s="735"/>
      <c r="I795" s="65"/>
      <c r="J795" s="738"/>
      <c r="L795" s="739"/>
      <c r="R795" s="745"/>
      <c r="S795" s="955"/>
    </row>
    <row r="796" spans="1:19" ht="9.75" customHeight="1">
      <c r="A796" s="794"/>
      <c r="B796" s="815"/>
      <c r="C796" s="747"/>
      <c r="D796" s="741"/>
      <c r="E796" s="735"/>
      <c r="F796" s="745"/>
      <c r="G796" s="735"/>
      <c r="H796" s="735"/>
      <c r="I796" s="65"/>
      <c r="J796" s="738"/>
      <c r="L796" s="739"/>
      <c r="R796" s="745"/>
      <c r="S796" s="955"/>
    </row>
    <row r="797" spans="1:19" ht="9.75" customHeight="1">
      <c r="A797" s="794"/>
      <c r="B797" s="815"/>
      <c r="C797" s="747"/>
      <c r="D797" s="741"/>
      <c r="E797" s="735"/>
      <c r="F797" s="746"/>
      <c r="G797" s="735"/>
      <c r="H797" s="735"/>
      <c r="I797" s="65"/>
      <c r="J797" s="738"/>
      <c r="L797" s="739"/>
      <c r="R797" s="746"/>
      <c r="S797" s="956"/>
    </row>
    <row r="798" spans="1:19" ht="9.75" customHeight="1">
      <c r="A798" s="794">
        <f>+A793+1</f>
        <v>50</v>
      </c>
      <c r="B798" s="815" t="s">
        <v>2917</v>
      </c>
      <c r="C798" s="747" t="s">
        <v>2553</v>
      </c>
      <c r="D798" s="741" t="s">
        <v>7</v>
      </c>
      <c r="E798" s="735">
        <v>6.5</v>
      </c>
      <c r="F798" s="744">
        <v>6.2921944311000004</v>
      </c>
      <c r="G798" s="735" t="e">
        <f>+L798</f>
        <v>#REF!</v>
      </c>
      <c r="H798" s="735" t="e">
        <f t="shared" ref="H798" si="512">E798*G798</f>
        <v>#REF!</v>
      </c>
      <c r="I798" s="65"/>
      <c r="J798" s="737">
        <f>+F798</f>
        <v>6.2921944311000004</v>
      </c>
      <c r="L798" s="739" t="e">
        <f>J798*$L$3</f>
        <v>#REF!</v>
      </c>
      <c r="R798" s="744"/>
      <c r="S798" s="954">
        <f t="shared" ref="S798" si="513">+F798</f>
        <v>6.2921944311000004</v>
      </c>
    </row>
    <row r="799" spans="1:19" ht="9.75" customHeight="1">
      <c r="A799" s="794"/>
      <c r="B799" s="815"/>
      <c r="C799" s="747"/>
      <c r="D799" s="741"/>
      <c r="E799" s="735"/>
      <c r="F799" s="745"/>
      <c r="G799" s="735"/>
      <c r="H799" s="735"/>
      <c r="I799" s="65"/>
      <c r="J799" s="738"/>
      <c r="L799" s="739"/>
      <c r="R799" s="745"/>
      <c r="S799" s="955"/>
    </row>
    <row r="800" spans="1:19" ht="9.75" customHeight="1">
      <c r="A800" s="794"/>
      <c r="B800" s="815"/>
      <c r="C800" s="747"/>
      <c r="D800" s="741"/>
      <c r="E800" s="735"/>
      <c r="F800" s="745"/>
      <c r="G800" s="735"/>
      <c r="H800" s="735"/>
      <c r="I800" s="65"/>
      <c r="J800" s="738"/>
      <c r="L800" s="739"/>
      <c r="R800" s="745"/>
      <c r="S800" s="955"/>
    </row>
    <row r="801" spans="1:22" ht="9.75" customHeight="1">
      <c r="A801" s="794"/>
      <c r="B801" s="815"/>
      <c r="C801" s="747"/>
      <c r="D801" s="741"/>
      <c r="E801" s="735"/>
      <c r="F801" s="745"/>
      <c r="G801" s="735"/>
      <c r="H801" s="735"/>
      <c r="I801" s="65"/>
      <c r="J801" s="738"/>
      <c r="L801" s="739"/>
      <c r="R801" s="745"/>
      <c r="S801" s="955"/>
    </row>
    <row r="802" spans="1:22" ht="9.75" customHeight="1">
      <c r="A802" s="794"/>
      <c r="B802" s="815"/>
      <c r="C802" s="747"/>
      <c r="D802" s="741"/>
      <c r="E802" s="735"/>
      <c r="F802" s="746"/>
      <c r="G802" s="735"/>
      <c r="H802" s="735"/>
      <c r="I802" s="65"/>
      <c r="J802" s="738"/>
      <c r="L802" s="739"/>
      <c r="R802" s="746"/>
      <c r="S802" s="956"/>
    </row>
    <row r="803" spans="1:22" ht="9.75" customHeight="1">
      <c r="A803" s="794">
        <f>+A798+1</f>
        <v>51</v>
      </c>
      <c r="B803" s="815" t="s">
        <v>24</v>
      </c>
      <c r="C803" s="747" t="s">
        <v>2556</v>
      </c>
      <c r="D803" s="741" t="s">
        <v>17</v>
      </c>
      <c r="E803" s="735">
        <v>20</v>
      </c>
      <c r="F803" s="744">
        <v>0.18137385000000003</v>
      </c>
      <c r="G803" s="735" t="e">
        <f>+L803</f>
        <v>#REF!</v>
      </c>
      <c r="H803" s="735" t="e">
        <f t="shared" ref="H803" si="514">E803*G803</f>
        <v>#REF!</v>
      </c>
      <c r="I803" s="65"/>
      <c r="J803" s="737">
        <f>+F803</f>
        <v>0.18137385000000003</v>
      </c>
      <c r="L803" s="739" t="e">
        <f>J803*$L$3</f>
        <v>#REF!</v>
      </c>
      <c r="R803" s="744"/>
      <c r="S803" s="954">
        <f t="shared" ref="S803" si="515">+F803</f>
        <v>0.18137385000000003</v>
      </c>
    </row>
    <row r="804" spans="1:22" ht="9.75" customHeight="1">
      <c r="A804" s="794"/>
      <c r="B804" s="815"/>
      <c r="C804" s="747"/>
      <c r="D804" s="741"/>
      <c r="E804" s="735"/>
      <c r="F804" s="745"/>
      <c r="G804" s="735"/>
      <c r="H804" s="735"/>
      <c r="I804" s="65"/>
      <c r="J804" s="738"/>
      <c r="L804" s="739"/>
      <c r="R804" s="745"/>
      <c r="S804" s="955"/>
    </row>
    <row r="805" spans="1:22" ht="9.75" customHeight="1">
      <c r="A805" s="794"/>
      <c r="B805" s="815"/>
      <c r="C805" s="747"/>
      <c r="D805" s="741"/>
      <c r="E805" s="735"/>
      <c r="F805" s="745"/>
      <c r="G805" s="735"/>
      <c r="H805" s="735"/>
      <c r="I805" s="65"/>
      <c r="J805" s="738"/>
      <c r="L805" s="739"/>
      <c r="R805" s="745"/>
      <c r="S805" s="955"/>
    </row>
    <row r="806" spans="1:22" ht="9.75" customHeight="1">
      <c r="A806" s="794"/>
      <c r="B806" s="815"/>
      <c r="C806" s="747"/>
      <c r="D806" s="741"/>
      <c r="E806" s="735"/>
      <c r="F806" s="745"/>
      <c r="G806" s="735"/>
      <c r="H806" s="735"/>
      <c r="I806" s="65"/>
      <c r="J806" s="738"/>
      <c r="L806" s="739"/>
      <c r="R806" s="745"/>
      <c r="S806" s="955"/>
    </row>
    <row r="807" spans="1:22" ht="9.75" customHeight="1">
      <c r="A807" s="794"/>
      <c r="B807" s="815"/>
      <c r="C807" s="747"/>
      <c r="D807" s="741"/>
      <c r="E807" s="735"/>
      <c r="F807" s="746"/>
      <c r="G807" s="735"/>
      <c r="H807" s="735"/>
      <c r="I807" s="65"/>
      <c r="J807" s="738"/>
      <c r="L807" s="739"/>
      <c r="R807" s="746"/>
      <c r="S807" s="956"/>
    </row>
    <row r="808" spans="1:22" ht="9.75" customHeight="1">
      <c r="A808" s="794">
        <f>+A803+1</f>
        <v>52</v>
      </c>
      <c r="B808" s="815" t="s">
        <v>2557</v>
      </c>
      <c r="C808" s="747" t="s">
        <v>2558</v>
      </c>
      <c r="D808" s="741" t="s">
        <v>7</v>
      </c>
      <c r="E808" s="735">
        <v>6.7480000000000011</v>
      </c>
      <c r="F808" s="744">
        <v>1.3585132335422554</v>
      </c>
      <c r="G808" s="735" t="e">
        <f>+L808</f>
        <v>#REF!</v>
      </c>
      <c r="H808" s="735" t="e">
        <f t="shared" ref="H808" si="516">E808*G808</f>
        <v>#REF!</v>
      </c>
      <c r="I808" s="65"/>
      <c r="J808" s="737">
        <f>+F808</f>
        <v>1.3585132335422554</v>
      </c>
      <c r="L808" s="739" t="e">
        <f>J808*$L$3</f>
        <v>#REF!</v>
      </c>
      <c r="R808" s="744"/>
      <c r="S808" s="954">
        <f t="shared" ref="S808" si="517">+F808</f>
        <v>1.3585132335422554</v>
      </c>
    </row>
    <row r="809" spans="1:22" ht="9.75" customHeight="1">
      <c r="A809" s="794"/>
      <c r="B809" s="815"/>
      <c r="C809" s="747"/>
      <c r="D809" s="741"/>
      <c r="E809" s="735"/>
      <c r="F809" s="745"/>
      <c r="G809" s="735"/>
      <c r="H809" s="735"/>
      <c r="I809" s="65"/>
      <c r="J809" s="738"/>
      <c r="L809" s="739"/>
      <c r="R809" s="745"/>
      <c r="S809" s="955"/>
    </row>
    <row r="810" spans="1:22" ht="9.75" customHeight="1">
      <c r="A810" s="794"/>
      <c r="B810" s="815"/>
      <c r="C810" s="747"/>
      <c r="D810" s="741"/>
      <c r="E810" s="735"/>
      <c r="F810" s="745"/>
      <c r="G810" s="735"/>
      <c r="H810" s="735"/>
      <c r="I810" s="65"/>
      <c r="J810" s="738"/>
      <c r="L810" s="739"/>
      <c r="R810" s="745"/>
      <c r="S810" s="955"/>
    </row>
    <row r="811" spans="1:22" ht="9.75" customHeight="1">
      <c r="A811" s="794"/>
      <c r="B811" s="815"/>
      <c r="C811" s="747"/>
      <c r="D811" s="741"/>
      <c r="E811" s="735"/>
      <c r="F811" s="745"/>
      <c r="G811" s="735"/>
      <c r="H811" s="735"/>
      <c r="I811" s="65"/>
      <c r="J811" s="738"/>
      <c r="L811" s="739"/>
      <c r="R811" s="745"/>
      <c r="S811" s="955"/>
    </row>
    <row r="812" spans="1:22" ht="9.75" customHeight="1">
      <c r="A812" s="794"/>
      <c r="B812" s="815"/>
      <c r="C812" s="747"/>
      <c r="D812" s="741"/>
      <c r="E812" s="735"/>
      <c r="F812" s="746"/>
      <c r="G812" s="735"/>
      <c r="H812" s="735"/>
      <c r="I812" s="65"/>
      <c r="J812" s="738"/>
      <c r="L812" s="739"/>
      <c r="R812" s="746"/>
      <c r="S812" s="956"/>
    </row>
    <row r="813" spans="1:22" s="6" customFormat="1" ht="9.75" customHeight="1">
      <c r="A813" s="837"/>
      <c r="B813" s="838"/>
      <c r="C813" s="839" t="s">
        <v>2846</v>
      </c>
      <c r="D813" s="840"/>
      <c r="E813" s="735"/>
      <c r="F813" s="744">
        <v>0</v>
      </c>
      <c r="G813" s="735" t="e">
        <f>+L813</f>
        <v>#REF!</v>
      </c>
      <c r="H813" s="735" t="e">
        <f t="shared" ref="H813" si="518">E813*G813</f>
        <v>#REF!</v>
      </c>
      <c r="I813" s="65"/>
      <c r="J813" s="737">
        <f>+F813</f>
        <v>0</v>
      </c>
      <c r="L813" s="833" t="e">
        <f>J813*$L$3</f>
        <v>#REF!</v>
      </c>
      <c r="R813" s="744"/>
      <c r="S813" s="954">
        <f t="shared" ref="S813" si="519">+F813</f>
        <v>0</v>
      </c>
      <c r="T813" s="254"/>
      <c r="U813" s="254"/>
      <c r="V813" s="254"/>
    </row>
    <row r="814" spans="1:22" s="6" customFormat="1" ht="9.75" customHeight="1">
      <c r="A814" s="837"/>
      <c r="B814" s="838"/>
      <c r="C814" s="839"/>
      <c r="D814" s="840"/>
      <c r="E814" s="735"/>
      <c r="F814" s="745"/>
      <c r="G814" s="735"/>
      <c r="H814" s="735"/>
      <c r="I814" s="65"/>
      <c r="J814" s="738"/>
      <c r="L814" s="833"/>
      <c r="R814" s="745"/>
      <c r="S814" s="955"/>
      <c r="T814" s="254"/>
      <c r="U814" s="254"/>
      <c r="V814" s="254"/>
    </row>
    <row r="815" spans="1:22" s="6" customFormat="1" ht="9.75" customHeight="1">
      <c r="A815" s="837"/>
      <c r="B815" s="838"/>
      <c r="C815" s="839"/>
      <c r="D815" s="840"/>
      <c r="E815" s="735"/>
      <c r="F815" s="745"/>
      <c r="G815" s="735"/>
      <c r="H815" s="735"/>
      <c r="I815" s="65"/>
      <c r="J815" s="738"/>
      <c r="L815" s="833"/>
      <c r="R815" s="745"/>
      <c r="S815" s="955"/>
      <c r="T815" s="254"/>
      <c r="U815" s="254"/>
      <c r="V815" s="254"/>
    </row>
    <row r="816" spans="1:22" s="6" customFormat="1" ht="9.75" customHeight="1">
      <c r="A816" s="837"/>
      <c r="B816" s="838"/>
      <c r="C816" s="839"/>
      <c r="D816" s="840"/>
      <c r="E816" s="735"/>
      <c r="F816" s="745"/>
      <c r="G816" s="735"/>
      <c r="H816" s="735"/>
      <c r="I816" s="65"/>
      <c r="J816" s="738"/>
      <c r="L816" s="833"/>
      <c r="R816" s="745"/>
      <c r="S816" s="955"/>
      <c r="T816" s="254"/>
      <c r="U816" s="254"/>
      <c r="V816" s="254"/>
    </row>
    <row r="817" spans="1:22" s="6" customFormat="1" ht="9.75" customHeight="1">
      <c r="A817" s="837"/>
      <c r="B817" s="838"/>
      <c r="C817" s="839"/>
      <c r="D817" s="840"/>
      <c r="E817" s="735"/>
      <c r="F817" s="746"/>
      <c r="G817" s="735"/>
      <c r="H817" s="735"/>
      <c r="I817" s="65"/>
      <c r="J817" s="738"/>
      <c r="L817" s="833"/>
      <c r="R817" s="746"/>
      <c r="S817" s="956"/>
      <c r="T817" s="254"/>
      <c r="U817" s="254"/>
      <c r="V817" s="254"/>
    </row>
    <row r="818" spans="1:22" s="6" customFormat="1" ht="9.75" customHeight="1">
      <c r="A818" s="766">
        <f>+A808+1</f>
        <v>53</v>
      </c>
      <c r="B818" s="834" t="s">
        <v>1967</v>
      </c>
      <c r="C818" s="835" t="s">
        <v>2847</v>
      </c>
      <c r="D818" s="836" t="s">
        <v>1969</v>
      </c>
      <c r="E818" s="735">
        <v>80</v>
      </c>
      <c r="F818" s="744">
        <v>14.085636640000001</v>
      </c>
      <c r="G818" s="735" t="e">
        <f>+L818</f>
        <v>#REF!</v>
      </c>
      <c r="H818" s="735" t="e">
        <f t="shared" ref="H818" si="520">E818*G818</f>
        <v>#REF!</v>
      </c>
      <c r="I818" s="65"/>
      <c r="J818" s="737">
        <f>+F818</f>
        <v>14.085636640000001</v>
      </c>
      <c r="L818" s="739" t="e">
        <f>J818*$L$3</f>
        <v>#REF!</v>
      </c>
      <c r="R818" s="744"/>
      <c r="S818" s="954">
        <f t="shared" ref="S818" si="521">+F818</f>
        <v>14.085636640000001</v>
      </c>
      <c r="T818" s="254"/>
      <c r="U818" s="254"/>
      <c r="V818" s="254"/>
    </row>
    <row r="819" spans="1:22" s="6" customFormat="1" ht="9.75" customHeight="1">
      <c r="A819" s="767"/>
      <c r="B819" s="834"/>
      <c r="C819" s="835"/>
      <c r="D819" s="836"/>
      <c r="E819" s="735"/>
      <c r="F819" s="745"/>
      <c r="G819" s="735"/>
      <c r="H819" s="735"/>
      <c r="I819" s="65"/>
      <c r="J819" s="738"/>
      <c r="L819" s="739"/>
      <c r="R819" s="745"/>
      <c r="S819" s="955"/>
      <c r="T819" s="254"/>
      <c r="U819" s="254"/>
      <c r="V819" s="254"/>
    </row>
    <row r="820" spans="1:22" ht="9.75" customHeight="1">
      <c r="A820" s="767"/>
      <c r="B820" s="834"/>
      <c r="C820" s="835"/>
      <c r="D820" s="836"/>
      <c r="E820" s="735"/>
      <c r="F820" s="745"/>
      <c r="G820" s="735"/>
      <c r="H820" s="735"/>
      <c r="I820" s="65"/>
      <c r="J820" s="738"/>
      <c r="L820" s="739"/>
      <c r="R820" s="745"/>
      <c r="S820" s="955"/>
    </row>
    <row r="821" spans="1:22" ht="9.75" customHeight="1">
      <c r="A821" s="767"/>
      <c r="B821" s="834"/>
      <c r="C821" s="835"/>
      <c r="D821" s="836"/>
      <c r="E821" s="735"/>
      <c r="F821" s="745"/>
      <c r="G821" s="735"/>
      <c r="H821" s="735"/>
      <c r="I821" s="65"/>
      <c r="J821" s="738"/>
      <c r="L821" s="739"/>
      <c r="R821" s="745"/>
      <c r="S821" s="955"/>
    </row>
    <row r="822" spans="1:22" ht="7.5" customHeight="1">
      <c r="A822" s="768"/>
      <c r="B822" s="834"/>
      <c r="C822" s="835"/>
      <c r="D822" s="836"/>
      <c r="E822" s="735"/>
      <c r="F822" s="746"/>
      <c r="G822" s="735"/>
      <c r="H822" s="735"/>
      <c r="I822" s="65"/>
      <c r="J822" s="738"/>
      <c r="L822" s="739"/>
      <c r="R822" s="746"/>
      <c r="S822" s="956"/>
    </row>
    <row r="823" spans="1:22" ht="9.75" customHeight="1">
      <c r="A823" s="766">
        <f>+A818+1</f>
        <v>54</v>
      </c>
      <c r="B823" s="823" t="s">
        <v>3</v>
      </c>
      <c r="C823" s="747" t="s">
        <v>2565</v>
      </c>
      <c r="D823" s="794" t="s">
        <v>19</v>
      </c>
      <c r="E823" s="735">
        <v>80</v>
      </c>
      <c r="F823" s="744">
        <v>41.668252759424</v>
      </c>
      <c r="G823" s="735" t="e">
        <f>+L823</f>
        <v>#REF!</v>
      </c>
      <c r="H823" s="735" t="e">
        <f t="shared" ref="H823" si="522">E823*G823</f>
        <v>#REF!</v>
      </c>
      <c r="I823" s="65"/>
      <c r="J823" s="737">
        <f>+F823</f>
        <v>41.668252759424</v>
      </c>
      <c r="L823" s="739" t="e">
        <f>J823*$L$3</f>
        <v>#REF!</v>
      </c>
      <c r="R823" s="744"/>
      <c r="S823" s="954">
        <f t="shared" ref="S823" si="523">+F823</f>
        <v>41.668252759424</v>
      </c>
    </row>
    <row r="824" spans="1:22" ht="9.75" customHeight="1">
      <c r="A824" s="767"/>
      <c r="B824" s="823"/>
      <c r="C824" s="747"/>
      <c r="D824" s="794"/>
      <c r="E824" s="735"/>
      <c r="F824" s="745"/>
      <c r="G824" s="735"/>
      <c r="H824" s="735"/>
      <c r="I824" s="65"/>
      <c r="J824" s="738"/>
      <c r="L824" s="739"/>
      <c r="R824" s="745"/>
      <c r="S824" s="955"/>
    </row>
    <row r="825" spans="1:22" ht="9.75" customHeight="1">
      <c r="A825" s="767"/>
      <c r="B825" s="823"/>
      <c r="C825" s="747"/>
      <c r="D825" s="794"/>
      <c r="E825" s="735"/>
      <c r="F825" s="745"/>
      <c r="G825" s="735"/>
      <c r="H825" s="735"/>
      <c r="I825" s="65"/>
      <c r="J825" s="738"/>
      <c r="L825" s="739"/>
      <c r="R825" s="745"/>
      <c r="S825" s="955"/>
    </row>
    <row r="826" spans="1:22" ht="9.75" customHeight="1">
      <c r="A826" s="767"/>
      <c r="B826" s="823"/>
      <c r="C826" s="747"/>
      <c r="D826" s="794"/>
      <c r="E826" s="735"/>
      <c r="F826" s="745"/>
      <c r="G826" s="735"/>
      <c r="H826" s="735"/>
      <c r="I826" s="65"/>
      <c r="J826" s="738"/>
      <c r="L826" s="739"/>
      <c r="R826" s="745"/>
      <c r="S826" s="955"/>
    </row>
    <row r="827" spans="1:22" ht="9.75" customHeight="1">
      <c r="A827" s="768"/>
      <c r="B827" s="823"/>
      <c r="C827" s="747"/>
      <c r="D827" s="794"/>
      <c r="E827" s="735"/>
      <c r="F827" s="746"/>
      <c r="G827" s="735"/>
      <c r="H827" s="735"/>
      <c r="I827" s="65"/>
      <c r="J827" s="738"/>
      <c r="L827" s="739"/>
      <c r="R827" s="746"/>
      <c r="S827" s="956"/>
    </row>
    <row r="828" spans="1:22" ht="9.75" customHeight="1">
      <c r="A828" s="766">
        <f t="shared" ref="A828" si="524">+A823+1</f>
        <v>55</v>
      </c>
      <c r="B828" s="819" t="s">
        <v>24</v>
      </c>
      <c r="C828" s="821" t="s">
        <v>2848</v>
      </c>
      <c r="D828" s="822" t="s">
        <v>20</v>
      </c>
      <c r="E828" s="832">
        <v>1.77</v>
      </c>
      <c r="F828" s="744">
        <v>302.28975000000003</v>
      </c>
      <c r="G828" s="735" t="e">
        <f>+L828</f>
        <v>#REF!</v>
      </c>
      <c r="H828" s="735" t="e">
        <f t="shared" ref="H828" si="525">E828*G828</f>
        <v>#REF!</v>
      </c>
      <c r="I828" s="65"/>
      <c r="J828" s="737">
        <f>+F828</f>
        <v>302.28975000000003</v>
      </c>
      <c r="L828" s="739" t="e">
        <f>J828*$L$3</f>
        <v>#REF!</v>
      </c>
      <c r="R828" s="744"/>
      <c r="S828" s="954">
        <f t="shared" ref="S828" si="526">+F828</f>
        <v>302.28975000000003</v>
      </c>
    </row>
    <row r="829" spans="1:22" ht="9.75" customHeight="1">
      <c r="A829" s="767"/>
      <c r="B829" s="820"/>
      <c r="C829" s="821"/>
      <c r="D829" s="822"/>
      <c r="E829" s="832"/>
      <c r="F829" s="745"/>
      <c r="G829" s="735"/>
      <c r="H829" s="735"/>
      <c r="I829" s="65"/>
      <c r="J829" s="738"/>
      <c r="L829" s="739"/>
      <c r="R829" s="745"/>
      <c r="S829" s="955"/>
    </row>
    <row r="830" spans="1:22" ht="9.75" customHeight="1">
      <c r="A830" s="767"/>
      <c r="B830" s="820"/>
      <c r="C830" s="821"/>
      <c r="D830" s="822"/>
      <c r="E830" s="832"/>
      <c r="F830" s="745"/>
      <c r="G830" s="735"/>
      <c r="H830" s="735"/>
      <c r="I830" s="65"/>
      <c r="J830" s="738"/>
      <c r="L830" s="739"/>
      <c r="R830" s="745"/>
      <c r="S830" s="955"/>
    </row>
    <row r="831" spans="1:22" ht="9.75" customHeight="1">
      <c r="A831" s="767"/>
      <c r="B831" s="820"/>
      <c r="C831" s="821"/>
      <c r="D831" s="822"/>
      <c r="E831" s="832"/>
      <c r="F831" s="745"/>
      <c r="G831" s="735"/>
      <c r="H831" s="735"/>
      <c r="I831" s="65"/>
      <c r="J831" s="738"/>
      <c r="L831" s="739"/>
      <c r="R831" s="745"/>
      <c r="S831" s="955"/>
    </row>
    <row r="832" spans="1:22" ht="9.75" customHeight="1">
      <c r="A832" s="768"/>
      <c r="B832" s="820"/>
      <c r="C832" s="821"/>
      <c r="D832" s="822"/>
      <c r="E832" s="832"/>
      <c r="F832" s="746"/>
      <c r="G832" s="735"/>
      <c r="H832" s="735"/>
      <c r="I832" s="65"/>
      <c r="J832" s="738"/>
      <c r="L832" s="739"/>
      <c r="R832" s="746"/>
      <c r="S832" s="956"/>
    </row>
    <row r="833" spans="1:19" ht="9.75" customHeight="1">
      <c r="A833" s="766">
        <f t="shared" ref="A833" si="527">+A828+1</f>
        <v>56</v>
      </c>
      <c r="B833" s="819" t="s">
        <v>24</v>
      </c>
      <c r="C833" s="821" t="s">
        <v>2850</v>
      </c>
      <c r="D833" s="831" t="s">
        <v>81</v>
      </c>
      <c r="E833" s="735">
        <v>800</v>
      </c>
      <c r="F833" s="744">
        <v>1.7006014999999999</v>
      </c>
      <c r="G833" s="735" t="e">
        <f>+L833</f>
        <v>#REF!</v>
      </c>
      <c r="H833" s="735" t="e">
        <f t="shared" ref="H833" si="528">E833*G833</f>
        <v>#REF!</v>
      </c>
      <c r="I833" s="65"/>
      <c r="J833" s="737">
        <f>+F833</f>
        <v>1.7006014999999999</v>
      </c>
      <c r="L833" s="739" t="e">
        <f>J833*$L$3</f>
        <v>#REF!</v>
      </c>
      <c r="R833" s="744"/>
      <c r="S833" s="954">
        <f t="shared" ref="S833" si="529">+F833</f>
        <v>1.7006014999999999</v>
      </c>
    </row>
    <row r="834" spans="1:19" ht="9.75" customHeight="1">
      <c r="A834" s="767"/>
      <c r="B834" s="820"/>
      <c r="C834" s="821"/>
      <c r="D834" s="831"/>
      <c r="E834" s="735"/>
      <c r="F834" s="745"/>
      <c r="G834" s="735"/>
      <c r="H834" s="735"/>
      <c r="I834" s="65"/>
      <c r="J834" s="738"/>
      <c r="L834" s="739"/>
      <c r="R834" s="745"/>
      <c r="S834" s="955"/>
    </row>
    <row r="835" spans="1:19" ht="9.75" customHeight="1">
      <c r="A835" s="767"/>
      <c r="B835" s="820"/>
      <c r="C835" s="821"/>
      <c r="D835" s="831"/>
      <c r="E835" s="735"/>
      <c r="F835" s="745"/>
      <c r="G835" s="735"/>
      <c r="H835" s="735"/>
      <c r="I835" s="65"/>
      <c r="J835" s="738"/>
      <c r="L835" s="739"/>
      <c r="R835" s="745"/>
      <c r="S835" s="955"/>
    </row>
    <row r="836" spans="1:19" ht="9.75" customHeight="1">
      <c r="A836" s="767"/>
      <c r="B836" s="820"/>
      <c r="C836" s="821"/>
      <c r="D836" s="831"/>
      <c r="E836" s="735"/>
      <c r="F836" s="745"/>
      <c r="G836" s="735"/>
      <c r="H836" s="735"/>
      <c r="I836" s="65"/>
      <c r="J836" s="738"/>
      <c r="L836" s="739"/>
      <c r="R836" s="745"/>
      <c r="S836" s="955"/>
    </row>
    <row r="837" spans="1:19" ht="9.75" customHeight="1">
      <c r="A837" s="768"/>
      <c r="B837" s="820"/>
      <c r="C837" s="821"/>
      <c r="D837" s="831"/>
      <c r="E837" s="735"/>
      <c r="F837" s="746"/>
      <c r="G837" s="735"/>
      <c r="H837" s="735"/>
      <c r="I837" s="65"/>
      <c r="J837" s="738"/>
      <c r="L837" s="739"/>
      <c r="R837" s="746"/>
      <c r="S837" s="956"/>
    </row>
    <row r="838" spans="1:19" ht="9.75" customHeight="1">
      <c r="A838" s="766">
        <f t="shared" ref="A838" si="530">+A833+1</f>
        <v>57</v>
      </c>
      <c r="B838" s="819" t="s">
        <v>2849</v>
      </c>
      <c r="C838" s="821" t="s">
        <v>2851</v>
      </c>
      <c r="D838" s="831" t="s">
        <v>81</v>
      </c>
      <c r="E838" s="735">
        <v>800</v>
      </c>
      <c r="F838" s="744">
        <v>16.225048725400004</v>
      </c>
      <c r="G838" s="735" t="e">
        <f>+L838</f>
        <v>#REF!</v>
      </c>
      <c r="H838" s="735" t="e">
        <f t="shared" ref="H838" si="531">E838*G838</f>
        <v>#REF!</v>
      </c>
      <c r="I838" s="65"/>
      <c r="J838" s="737">
        <f>+F838</f>
        <v>16.225048725400004</v>
      </c>
      <c r="L838" s="739" t="e">
        <f>J838*$L$3</f>
        <v>#REF!</v>
      </c>
      <c r="R838" s="744"/>
      <c r="S838" s="954">
        <f t="shared" ref="S838" si="532">+F838</f>
        <v>16.225048725400004</v>
      </c>
    </row>
    <row r="839" spans="1:19" ht="9.75" customHeight="1">
      <c r="A839" s="767"/>
      <c r="B839" s="819"/>
      <c r="C839" s="821"/>
      <c r="D839" s="831"/>
      <c r="E839" s="735"/>
      <c r="F839" s="745"/>
      <c r="G839" s="735"/>
      <c r="H839" s="735"/>
      <c r="I839" s="65"/>
      <c r="J839" s="738"/>
      <c r="L839" s="739"/>
      <c r="R839" s="745"/>
      <c r="S839" s="955"/>
    </row>
    <row r="840" spans="1:19" ht="9.75" customHeight="1">
      <c r="A840" s="767"/>
      <c r="B840" s="819"/>
      <c r="C840" s="821"/>
      <c r="D840" s="831"/>
      <c r="E840" s="735"/>
      <c r="F840" s="745"/>
      <c r="G840" s="735"/>
      <c r="H840" s="735"/>
      <c r="I840" s="65"/>
      <c r="J840" s="738"/>
      <c r="L840" s="739"/>
      <c r="R840" s="745"/>
      <c r="S840" s="955"/>
    </row>
    <row r="841" spans="1:19" ht="9.75" customHeight="1">
      <c r="A841" s="767"/>
      <c r="B841" s="819"/>
      <c r="C841" s="821"/>
      <c r="D841" s="831"/>
      <c r="E841" s="735"/>
      <c r="F841" s="745"/>
      <c r="G841" s="735"/>
      <c r="H841" s="735"/>
      <c r="I841" s="65"/>
      <c r="J841" s="738"/>
      <c r="L841" s="739"/>
      <c r="R841" s="745"/>
      <c r="S841" s="955"/>
    </row>
    <row r="842" spans="1:19" ht="9.75" customHeight="1">
      <c r="A842" s="768"/>
      <c r="B842" s="819"/>
      <c r="C842" s="821"/>
      <c r="D842" s="831"/>
      <c r="E842" s="735"/>
      <c r="F842" s="746"/>
      <c r="G842" s="735"/>
      <c r="H842" s="735"/>
      <c r="I842" s="65"/>
      <c r="J842" s="738"/>
      <c r="L842" s="739"/>
      <c r="R842" s="746"/>
      <c r="S842" s="956"/>
    </row>
    <row r="843" spans="1:19" ht="9.75" customHeight="1">
      <c r="A843" s="794"/>
      <c r="B843" s="823"/>
      <c r="C843" s="827" t="s">
        <v>2606</v>
      </c>
      <c r="D843" s="741"/>
      <c r="E843" s="735"/>
      <c r="F843" s="744">
        <v>0</v>
      </c>
      <c r="G843" s="735" t="e">
        <f>+L843</f>
        <v>#REF!</v>
      </c>
      <c r="H843" s="735" t="e">
        <f t="shared" ref="H843" si="533">E843*G843</f>
        <v>#REF!</v>
      </c>
      <c r="I843" s="65"/>
      <c r="J843" s="737">
        <f>+F843</f>
        <v>0</v>
      </c>
      <c r="L843" s="739" t="e">
        <f>J843*$L$3</f>
        <v>#REF!</v>
      </c>
      <c r="R843" s="744"/>
      <c r="S843" s="954">
        <f t="shared" ref="S843" si="534">+F843</f>
        <v>0</v>
      </c>
    </row>
    <row r="844" spans="1:19" ht="9.75" customHeight="1">
      <c r="A844" s="794"/>
      <c r="B844" s="823"/>
      <c r="C844" s="827"/>
      <c r="D844" s="741"/>
      <c r="E844" s="735"/>
      <c r="F844" s="745"/>
      <c r="G844" s="735"/>
      <c r="H844" s="735"/>
      <c r="I844" s="65"/>
      <c r="J844" s="738"/>
      <c r="L844" s="739"/>
      <c r="R844" s="745"/>
      <c r="S844" s="955"/>
    </row>
    <row r="845" spans="1:19" ht="9.75" customHeight="1">
      <c r="A845" s="794"/>
      <c r="B845" s="823"/>
      <c r="C845" s="827"/>
      <c r="D845" s="741"/>
      <c r="E845" s="735"/>
      <c r="F845" s="745"/>
      <c r="G845" s="735"/>
      <c r="H845" s="735"/>
      <c r="I845" s="65"/>
      <c r="J845" s="738"/>
      <c r="L845" s="739"/>
      <c r="R845" s="745"/>
      <c r="S845" s="955"/>
    </row>
    <row r="846" spans="1:19" ht="9.75" customHeight="1">
      <c r="A846" s="794"/>
      <c r="B846" s="823"/>
      <c r="C846" s="827"/>
      <c r="D846" s="741"/>
      <c r="E846" s="735"/>
      <c r="F846" s="745"/>
      <c r="G846" s="735"/>
      <c r="H846" s="735"/>
      <c r="I846" s="65"/>
      <c r="J846" s="738"/>
      <c r="L846" s="739"/>
      <c r="R846" s="745"/>
      <c r="S846" s="955"/>
    </row>
    <row r="847" spans="1:19" ht="9.75" customHeight="1">
      <c r="A847" s="794"/>
      <c r="B847" s="823"/>
      <c r="C847" s="827"/>
      <c r="D847" s="741"/>
      <c r="E847" s="735"/>
      <c r="F847" s="746"/>
      <c r="G847" s="735"/>
      <c r="H847" s="735"/>
      <c r="I847" s="65"/>
      <c r="J847" s="738"/>
      <c r="L847" s="739"/>
      <c r="R847" s="746"/>
      <c r="S847" s="956"/>
    </row>
    <row r="848" spans="1:19" ht="9.75" customHeight="1">
      <c r="A848" s="741">
        <f>+A838+1</f>
        <v>58</v>
      </c>
      <c r="B848" s="823" t="s">
        <v>2605</v>
      </c>
      <c r="C848" s="747" t="s">
        <v>2600</v>
      </c>
      <c r="D848" s="741" t="s">
        <v>19</v>
      </c>
      <c r="E848" s="735">
        <v>21.15</v>
      </c>
      <c r="F848" s="744">
        <v>5.3634354999999996</v>
      </c>
      <c r="G848" s="735" t="e">
        <f>+L848</f>
        <v>#REF!</v>
      </c>
      <c r="H848" s="735" t="e">
        <f t="shared" ref="H848" si="535">E848*G848</f>
        <v>#REF!</v>
      </c>
      <c r="I848" s="65"/>
      <c r="J848" s="737">
        <f>+F848</f>
        <v>5.3634354999999996</v>
      </c>
      <c r="L848" s="739" t="e">
        <f>J848*$L$3</f>
        <v>#REF!</v>
      </c>
      <c r="R848" s="744"/>
      <c r="S848" s="954">
        <f t="shared" ref="S848" si="536">+F848</f>
        <v>5.3634354999999996</v>
      </c>
    </row>
    <row r="849" spans="1:19" ht="9.75" customHeight="1">
      <c r="A849" s="741"/>
      <c r="B849" s="823"/>
      <c r="C849" s="747"/>
      <c r="D849" s="741"/>
      <c r="E849" s="735"/>
      <c r="F849" s="745"/>
      <c r="G849" s="735"/>
      <c r="H849" s="735"/>
      <c r="I849" s="65"/>
      <c r="J849" s="738"/>
      <c r="L849" s="739"/>
      <c r="R849" s="745"/>
      <c r="S849" s="955"/>
    </row>
    <row r="850" spans="1:19" ht="9.75" customHeight="1">
      <c r="A850" s="741"/>
      <c r="B850" s="823"/>
      <c r="C850" s="747"/>
      <c r="D850" s="741"/>
      <c r="E850" s="735"/>
      <c r="F850" s="745"/>
      <c r="G850" s="735"/>
      <c r="H850" s="735"/>
      <c r="I850" s="65"/>
      <c r="J850" s="738"/>
      <c r="L850" s="739"/>
      <c r="R850" s="745"/>
      <c r="S850" s="955"/>
    </row>
    <row r="851" spans="1:19" ht="9.75" customHeight="1">
      <c r="A851" s="741"/>
      <c r="B851" s="823"/>
      <c r="C851" s="747"/>
      <c r="D851" s="741"/>
      <c r="E851" s="735"/>
      <c r="F851" s="745"/>
      <c r="G851" s="735"/>
      <c r="H851" s="735"/>
      <c r="I851" s="65"/>
      <c r="J851" s="738"/>
      <c r="L851" s="739"/>
      <c r="R851" s="745"/>
      <c r="S851" s="955"/>
    </row>
    <row r="852" spans="1:19" ht="9.75" customHeight="1">
      <c r="A852" s="741"/>
      <c r="B852" s="823"/>
      <c r="C852" s="747"/>
      <c r="D852" s="741"/>
      <c r="E852" s="735"/>
      <c r="F852" s="746"/>
      <c r="G852" s="735"/>
      <c r="H852" s="735"/>
      <c r="I852" s="65"/>
      <c r="J852" s="738"/>
      <c r="L852" s="739"/>
      <c r="R852" s="746"/>
      <c r="S852" s="956"/>
    </row>
    <row r="853" spans="1:19" ht="9.75" customHeight="1">
      <c r="A853" s="785">
        <f>+A848+1</f>
        <v>59</v>
      </c>
      <c r="B853" s="824" t="s">
        <v>2609</v>
      </c>
      <c r="C853" s="825" t="s">
        <v>2610</v>
      </c>
      <c r="D853" s="826" t="s">
        <v>25</v>
      </c>
      <c r="E853" s="735">
        <v>4.5999999999999996</v>
      </c>
      <c r="F853" s="744">
        <v>9.5934386000000007</v>
      </c>
      <c r="G853" s="735" t="e">
        <f>+L853</f>
        <v>#REF!</v>
      </c>
      <c r="H853" s="735" t="e">
        <f t="shared" ref="H853" si="537">E853*G853</f>
        <v>#REF!</v>
      </c>
      <c r="I853" s="65"/>
      <c r="J853" s="737">
        <f>+F853</f>
        <v>9.5934386000000007</v>
      </c>
      <c r="L853" s="739" t="e">
        <f>J853*$L$3</f>
        <v>#REF!</v>
      </c>
      <c r="R853" s="744"/>
      <c r="S853" s="954">
        <f t="shared" ref="S853" si="538">+F853</f>
        <v>9.5934386000000007</v>
      </c>
    </row>
    <row r="854" spans="1:19" ht="9.75" customHeight="1">
      <c r="A854" s="785"/>
      <c r="B854" s="824"/>
      <c r="C854" s="825"/>
      <c r="D854" s="826"/>
      <c r="E854" s="735"/>
      <c r="F854" s="745"/>
      <c r="G854" s="735"/>
      <c r="H854" s="735"/>
      <c r="I854" s="65"/>
      <c r="J854" s="738"/>
      <c r="L854" s="739"/>
      <c r="R854" s="745"/>
      <c r="S854" s="955"/>
    </row>
    <row r="855" spans="1:19" ht="9.75" customHeight="1">
      <c r="A855" s="785"/>
      <c r="B855" s="824"/>
      <c r="C855" s="825"/>
      <c r="D855" s="826"/>
      <c r="E855" s="735"/>
      <c r="F855" s="745"/>
      <c r="G855" s="735"/>
      <c r="H855" s="735"/>
      <c r="I855" s="65"/>
      <c r="J855" s="738"/>
      <c r="L855" s="739"/>
      <c r="R855" s="745"/>
      <c r="S855" s="955"/>
    </row>
    <row r="856" spans="1:19" ht="9.75" customHeight="1">
      <c r="A856" s="785"/>
      <c r="B856" s="824"/>
      <c r="C856" s="825"/>
      <c r="D856" s="826"/>
      <c r="E856" s="735"/>
      <c r="F856" s="745"/>
      <c r="G856" s="735"/>
      <c r="H856" s="735"/>
      <c r="I856" s="65"/>
      <c r="J856" s="738"/>
      <c r="L856" s="739"/>
      <c r="R856" s="745"/>
      <c r="S856" s="955"/>
    </row>
    <row r="857" spans="1:19" ht="9.75" customHeight="1">
      <c r="A857" s="785"/>
      <c r="B857" s="824"/>
      <c r="C857" s="825"/>
      <c r="D857" s="826"/>
      <c r="E857" s="735"/>
      <c r="F857" s="746"/>
      <c r="G857" s="735"/>
      <c r="H857" s="735"/>
      <c r="I857" s="65"/>
      <c r="J857" s="738"/>
      <c r="L857" s="739"/>
      <c r="R857" s="746"/>
      <c r="S857" s="956"/>
    </row>
    <row r="858" spans="1:19" ht="9.75" customHeight="1">
      <c r="A858" s="785">
        <f t="shared" ref="A858" si="539">+A853+1</f>
        <v>60</v>
      </c>
      <c r="B858" s="823" t="s">
        <v>2607</v>
      </c>
      <c r="C858" s="747" t="s">
        <v>2608</v>
      </c>
      <c r="D858" s="794" t="s">
        <v>19</v>
      </c>
      <c r="E858" s="735">
        <v>16.45</v>
      </c>
      <c r="F858" s="744">
        <v>50.728073900116009</v>
      </c>
      <c r="G858" s="735" t="e">
        <f>+L858</f>
        <v>#REF!</v>
      </c>
      <c r="H858" s="735" t="e">
        <f t="shared" ref="H858" si="540">E858*G858</f>
        <v>#REF!</v>
      </c>
      <c r="I858" s="65"/>
      <c r="J858" s="737">
        <f>+F858</f>
        <v>50.728073900116009</v>
      </c>
      <c r="L858" s="739" t="e">
        <f>J858*$L$3</f>
        <v>#REF!</v>
      </c>
      <c r="R858" s="744"/>
      <c r="S858" s="954">
        <f t="shared" ref="S858" si="541">+F858</f>
        <v>50.728073900116009</v>
      </c>
    </row>
    <row r="859" spans="1:19" ht="9.75" customHeight="1">
      <c r="A859" s="785"/>
      <c r="B859" s="823"/>
      <c r="C859" s="747"/>
      <c r="D859" s="794"/>
      <c r="E859" s="735"/>
      <c r="F859" s="745"/>
      <c r="G859" s="735"/>
      <c r="H859" s="735"/>
      <c r="I859" s="65"/>
      <c r="J859" s="738"/>
      <c r="L859" s="739"/>
      <c r="R859" s="745"/>
      <c r="S859" s="955"/>
    </row>
    <row r="860" spans="1:19" ht="9.75" customHeight="1">
      <c r="A860" s="785"/>
      <c r="B860" s="823"/>
      <c r="C860" s="747"/>
      <c r="D860" s="794"/>
      <c r="E860" s="735"/>
      <c r="F860" s="745"/>
      <c r="G860" s="735"/>
      <c r="H860" s="735"/>
      <c r="I860" s="65"/>
      <c r="J860" s="738"/>
      <c r="L860" s="739"/>
      <c r="R860" s="745"/>
      <c r="S860" s="955"/>
    </row>
    <row r="861" spans="1:19" ht="9.75" customHeight="1">
      <c r="A861" s="785"/>
      <c r="B861" s="823"/>
      <c r="C861" s="747"/>
      <c r="D861" s="794"/>
      <c r="E861" s="735"/>
      <c r="F861" s="745"/>
      <c r="G861" s="735"/>
      <c r="H861" s="735"/>
      <c r="I861" s="65"/>
      <c r="J861" s="738"/>
      <c r="L861" s="739"/>
      <c r="R861" s="745"/>
      <c r="S861" s="955"/>
    </row>
    <row r="862" spans="1:19" ht="9.75" customHeight="1">
      <c r="A862" s="785"/>
      <c r="B862" s="823"/>
      <c r="C862" s="747"/>
      <c r="D862" s="794"/>
      <c r="E862" s="735"/>
      <c r="F862" s="746"/>
      <c r="G862" s="735"/>
      <c r="H862" s="735"/>
      <c r="I862" s="65"/>
      <c r="J862" s="738"/>
      <c r="L862" s="739"/>
      <c r="R862" s="746"/>
      <c r="S862" s="956"/>
    </row>
    <row r="863" spans="1:19" ht="9.75" customHeight="1">
      <c r="A863" s="785">
        <f t="shared" ref="A863" si="542">+A858+1</f>
        <v>61</v>
      </c>
      <c r="B863" s="816" t="s">
        <v>2573</v>
      </c>
      <c r="C863" s="747" t="s">
        <v>2611</v>
      </c>
      <c r="D863" s="752" t="s">
        <v>20</v>
      </c>
      <c r="E863" s="735">
        <v>3.7250000000000001</v>
      </c>
      <c r="F863" s="744">
        <v>46.712764088</v>
      </c>
      <c r="G863" s="735" t="e">
        <f>+L863</f>
        <v>#REF!</v>
      </c>
      <c r="H863" s="735" t="e">
        <f t="shared" ref="H863" si="543">E863*G863</f>
        <v>#REF!</v>
      </c>
      <c r="I863" s="65"/>
      <c r="J863" s="737">
        <f>+F863</f>
        <v>46.712764088</v>
      </c>
      <c r="L863" s="739" t="e">
        <f>J863*$L$3</f>
        <v>#REF!</v>
      </c>
      <c r="R863" s="744"/>
      <c r="S863" s="954">
        <f t="shared" ref="S863" si="544">+F863</f>
        <v>46.712764088</v>
      </c>
    </row>
    <row r="864" spans="1:19" ht="9.75" customHeight="1">
      <c r="A864" s="785"/>
      <c r="B864" s="817"/>
      <c r="C864" s="759"/>
      <c r="D864" s="753"/>
      <c r="E864" s="735"/>
      <c r="F864" s="745"/>
      <c r="G864" s="735"/>
      <c r="H864" s="735"/>
      <c r="I864" s="65"/>
      <c r="J864" s="738"/>
      <c r="L864" s="739"/>
      <c r="R864" s="745"/>
      <c r="S864" s="955"/>
    </row>
    <row r="865" spans="1:19" ht="9.75" customHeight="1">
      <c r="A865" s="785"/>
      <c r="B865" s="817"/>
      <c r="C865" s="759"/>
      <c r="D865" s="753"/>
      <c r="E865" s="735"/>
      <c r="F865" s="745"/>
      <c r="G865" s="735"/>
      <c r="H865" s="735"/>
      <c r="I865" s="65"/>
      <c r="J865" s="738"/>
      <c r="L865" s="739"/>
      <c r="R865" s="745"/>
      <c r="S865" s="955"/>
    </row>
    <row r="866" spans="1:19" ht="9.75" customHeight="1">
      <c r="A866" s="785"/>
      <c r="B866" s="817"/>
      <c r="C866" s="759"/>
      <c r="D866" s="753"/>
      <c r="E866" s="735"/>
      <c r="F866" s="745"/>
      <c r="G866" s="735"/>
      <c r="H866" s="735"/>
      <c r="I866" s="65"/>
      <c r="J866" s="738"/>
      <c r="L866" s="739"/>
      <c r="R866" s="745"/>
      <c r="S866" s="955"/>
    </row>
    <row r="867" spans="1:19" ht="9.75" customHeight="1">
      <c r="A867" s="785"/>
      <c r="B867" s="818"/>
      <c r="C867" s="760"/>
      <c r="D867" s="754"/>
      <c r="E867" s="735"/>
      <c r="F867" s="746"/>
      <c r="G867" s="735"/>
      <c r="H867" s="735"/>
      <c r="I867" s="65"/>
      <c r="J867" s="738"/>
      <c r="L867" s="739"/>
      <c r="R867" s="746"/>
      <c r="S867" s="956"/>
    </row>
    <row r="868" spans="1:19" ht="9.75" customHeight="1">
      <c r="A868" s="785">
        <f t="shared" ref="A868" si="545">+A863+1</f>
        <v>62</v>
      </c>
      <c r="B868" s="816" t="s">
        <v>24</v>
      </c>
      <c r="C868" s="758" t="s">
        <v>2612</v>
      </c>
      <c r="D868" s="752" t="s">
        <v>16</v>
      </c>
      <c r="E868" s="735">
        <v>452</v>
      </c>
      <c r="F868" s="744">
        <v>3.3155139780000003</v>
      </c>
      <c r="G868" s="735" t="e">
        <f>+L868</f>
        <v>#REF!</v>
      </c>
      <c r="H868" s="735" t="e">
        <f t="shared" ref="H868" si="546">E868*G868</f>
        <v>#REF!</v>
      </c>
      <c r="I868" s="65"/>
      <c r="J868" s="737">
        <f>+F868</f>
        <v>3.3155139780000003</v>
      </c>
      <c r="L868" s="739" t="e">
        <f>J868*$L$3</f>
        <v>#REF!</v>
      </c>
      <c r="R868" s="744"/>
      <c r="S868" s="954">
        <f t="shared" ref="S868" si="547">+F868</f>
        <v>3.3155139780000003</v>
      </c>
    </row>
    <row r="869" spans="1:19" ht="9.75" customHeight="1">
      <c r="A869" s="785"/>
      <c r="B869" s="817"/>
      <c r="C869" s="759"/>
      <c r="D869" s="753"/>
      <c r="E869" s="735"/>
      <c r="F869" s="745"/>
      <c r="G869" s="735"/>
      <c r="H869" s="735"/>
      <c r="I869" s="65"/>
      <c r="J869" s="738"/>
      <c r="L869" s="739"/>
      <c r="R869" s="745"/>
      <c r="S869" s="955"/>
    </row>
    <row r="870" spans="1:19" ht="9.75" customHeight="1">
      <c r="A870" s="785"/>
      <c r="B870" s="817"/>
      <c r="C870" s="759"/>
      <c r="D870" s="753"/>
      <c r="E870" s="735"/>
      <c r="F870" s="745"/>
      <c r="G870" s="735"/>
      <c r="H870" s="735"/>
      <c r="I870" s="65"/>
      <c r="J870" s="738"/>
      <c r="L870" s="739"/>
      <c r="R870" s="745"/>
      <c r="S870" s="955"/>
    </row>
    <row r="871" spans="1:19" ht="9.75" customHeight="1">
      <c r="A871" s="785"/>
      <c r="B871" s="817"/>
      <c r="C871" s="759"/>
      <c r="D871" s="753"/>
      <c r="E871" s="735"/>
      <c r="F871" s="745"/>
      <c r="G871" s="735"/>
      <c r="H871" s="735"/>
      <c r="I871" s="65"/>
      <c r="J871" s="738"/>
      <c r="L871" s="739"/>
      <c r="R871" s="745"/>
      <c r="S871" s="955"/>
    </row>
    <row r="872" spans="1:19" ht="9.75" customHeight="1">
      <c r="A872" s="785"/>
      <c r="B872" s="818"/>
      <c r="C872" s="760"/>
      <c r="D872" s="754"/>
      <c r="E872" s="735"/>
      <c r="F872" s="746"/>
      <c r="G872" s="735"/>
      <c r="H872" s="735"/>
      <c r="I872" s="65"/>
      <c r="J872" s="738"/>
      <c r="L872" s="739"/>
      <c r="R872" s="746"/>
      <c r="S872" s="956"/>
    </row>
    <row r="873" spans="1:19" ht="9.75" customHeight="1">
      <c r="A873" s="785">
        <f t="shared" ref="A873:A888" si="548">+A868+1</f>
        <v>63</v>
      </c>
      <c r="B873" s="815" t="s">
        <v>2288</v>
      </c>
      <c r="C873" s="747" t="s">
        <v>2614</v>
      </c>
      <c r="D873" s="741" t="s">
        <v>20</v>
      </c>
      <c r="E873" s="735">
        <v>3.22</v>
      </c>
      <c r="F873" s="744">
        <v>92.916062980000007</v>
      </c>
      <c r="G873" s="735" t="e">
        <f>+L873</f>
        <v>#REF!</v>
      </c>
      <c r="H873" s="735" t="e">
        <f t="shared" ref="H873" si="549">E873*G873</f>
        <v>#REF!</v>
      </c>
      <c r="I873" s="65"/>
      <c r="J873" s="737">
        <f>+F873</f>
        <v>92.916062980000007</v>
      </c>
      <c r="L873" s="739" t="e">
        <f>J873*$L$3</f>
        <v>#REF!</v>
      </c>
      <c r="R873" s="744"/>
      <c r="S873" s="954">
        <f t="shared" ref="S873" si="550">+F873</f>
        <v>92.916062980000007</v>
      </c>
    </row>
    <row r="874" spans="1:19" ht="9.75" customHeight="1">
      <c r="A874" s="785"/>
      <c r="B874" s="815"/>
      <c r="C874" s="747"/>
      <c r="D874" s="741"/>
      <c r="E874" s="735"/>
      <c r="F874" s="745"/>
      <c r="G874" s="735"/>
      <c r="H874" s="735"/>
      <c r="I874" s="65"/>
      <c r="J874" s="738"/>
      <c r="L874" s="739"/>
      <c r="R874" s="745"/>
      <c r="S874" s="955"/>
    </row>
    <row r="875" spans="1:19" ht="9.75" customHeight="1">
      <c r="A875" s="785"/>
      <c r="B875" s="815"/>
      <c r="C875" s="747"/>
      <c r="D875" s="741"/>
      <c r="E875" s="735"/>
      <c r="F875" s="745"/>
      <c r="G875" s="735"/>
      <c r="H875" s="735"/>
      <c r="I875" s="65"/>
      <c r="J875" s="738"/>
      <c r="L875" s="739"/>
      <c r="R875" s="745"/>
      <c r="S875" s="955"/>
    </row>
    <row r="876" spans="1:19" ht="9.75" customHeight="1">
      <c r="A876" s="785"/>
      <c r="B876" s="815"/>
      <c r="C876" s="747"/>
      <c r="D876" s="741"/>
      <c r="E876" s="735"/>
      <c r="F876" s="745"/>
      <c r="G876" s="735"/>
      <c r="H876" s="735"/>
      <c r="I876" s="65"/>
      <c r="J876" s="738"/>
      <c r="L876" s="739"/>
      <c r="R876" s="745"/>
      <c r="S876" s="955"/>
    </row>
    <row r="877" spans="1:19" ht="9.75" customHeight="1">
      <c r="A877" s="785"/>
      <c r="B877" s="815"/>
      <c r="C877" s="747"/>
      <c r="D877" s="741"/>
      <c r="E877" s="735"/>
      <c r="F877" s="746"/>
      <c r="G877" s="735"/>
      <c r="H877" s="735"/>
      <c r="I877" s="65"/>
      <c r="J877" s="738"/>
      <c r="L877" s="739"/>
      <c r="R877" s="746"/>
      <c r="S877" s="956"/>
    </row>
    <row r="878" spans="1:19" ht="9.75" customHeight="1">
      <c r="A878" s="785">
        <f t="shared" ref="A878:A893" si="551">+A873+1</f>
        <v>64</v>
      </c>
      <c r="B878" s="815" t="s">
        <v>24</v>
      </c>
      <c r="C878" s="747" t="s">
        <v>2555</v>
      </c>
      <c r="D878" s="741" t="s">
        <v>16</v>
      </c>
      <c r="E878" s="735">
        <v>664.1</v>
      </c>
      <c r="F878" s="744">
        <v>0.74121446700000004</v>
      </c>
      <c r="G878" s="735" t="e">
        <f>+L878</f>
        <v>#REF!</v>
      </c>
      <c r="H878" s="735" t="e">
        <f t="shared" ref="H878" si="552">E878*G878</f>
        <v>#REF!</v>
      </c>
      <c r="I878" s="65"/>
      <c r="J878" s="737">
        <f>+F878</f>
        <v>0.74121446700000004</v>
      </c>
      <c r="L878" s="739" t="e">
        <f>J878*$L$3</f>
        <v>#REF!</v>
      </c>
      <c r="R878" s="744"/>
      <c r="S878" s="954">
        <f t="shared" ref="S878" si="553">+F878</f>
        <v>0.74121446700000004</v>
      </c>
    </row>
    <row r="879" spans="1:19" ht="9.75" customHeight="1">
      <c r="A879" s="785"/>
      <c r="B879" s="815"/>
      <c r="C879" s="747"/>
      <c r="D879" s="741"/>
      <c r="E879" s="735"/>
      <c r="F879" s="745"/>
      <c r="G879" s="735"/>
      <c r="H879" s="735"/>
      <c r="I879" s="65"/>
      <c r="J879" s="738"/>
      <c r="L879" s="739"/>
      <c r="R879" s="745"/>
      <c r="S879" s="955"/>
    </row>
    <row r="880" spans="1:19" ht="9.75" customHeight="1">
      <c r="A880" s="785"/>
      <c r="B880" s="815"/>
      <c r="C880" s="747"/>
      <c r="D880" s="741"/>
      <c r="E880" s="735"/>
      <c r="F880" s="745"/>
      <c r="G880" s="735"/>
      <c r="H880" s="735"/>
      <c r="I880" s="65"/>
      <c r="J880" s="738"/>
      <c r="L880" s="739"/>
      <c r="R880" s="745"/>
      <c r="S880" s="955"/>
    </row>
    <row r="881" spans="1:19" ht="9.75" customHeight="1">
      <c r="A881" s="785"/>
      <c r="B881" s="815"/>
      <c r="C881" s="747"/>
      <c r="D881" s="741"/>
      <c r="E881" s="735"/>
      <c r="F881" s="745"/>
      <c r="G881" s="735"/>
      <c r="H881" s="735"/>
      <c r="I881" s="65"/>
      <c r="J881" s="738"/>
      <c r="L881" s="739"/>
      <c r="R881" s="745"/>
      <c r="S881" s="955"/>
    </row>
    <row r="882" spans="1:19" ht="9.75" customHeight="1">
      <c r="A882" s="785"/>
      <c r="B882" s="815"/>
      <c r="C882" s="747"/>
      <c r="D882" s="741"/>
      <c r="E882" s="735"/>
      <c r="F882" s="746"/>
      <c r="G882" s="735"/>
      <c r="H882" s="735"/>
      <c r="I882" s="65"/>
      <c r="J882" s="738"/>
      <c r="L882" s="739"/>
      <c r="R882" s="746"/>
      <c r="S882" s="956"/>
    </row>
    <row r="883" spans="1:19" ht="9.75" customHeight="1">
      <c r="A883" s="785">
        <f t="shared" ref="A883" si="554">+A878+1</f>
        <v>65</v>
      </c>
      <c r="B883" s="815" t="s">
        <v>24</v>
      </c>
      <c r="C883" s="747" t="s">
        <v>2615</v>
      </c>
      <c r="D883" s="741" t="s">
        <v>16</v>
      </c>
      <c r="E883" s="735">
        <v>1658.16</v>
      </c>
      <c r="F883" s="744">
        <v>0.42320565000000004</v>
      </c>
      <c r="G883" s="735" t="e">
        <f>+L883</f>
        <v>#REF!</v>
      </c>
      <c r="H883" s="735" t="e">
        <f t="shared" ref="H883" si="555">E883*G883</f>
        <v>#REF!</v>
      </c>
      <c r="I883" s="65"/>
      <c r="J883" s="737">
        <f>+F883</f>
        <v>0.42320565000000004</v>
      </c>
      <c r="L883" s="739" t="e">
        <f>J883*$L$3</f>
        <v>#REF!</v>
      </c>
      <c r="R883" s="744"/>
      <c r="S883" s="954">
        <f t="shared" ref="S883" si="556">+F883</f>
        <v>0.42320565000000004</v>
      </c>
    </row>
    <row r="884" spans="1:19" ht="9.75" customHeight="1">
      <c r="A884" s="785"/>
      <c r="B884" s="815"/>
      <c r="C884" s="747"/>
      <c r="D884" s="741"/>
      <c r="E884" s="735"/>
      <c r="F884" s="745"/>
      <c r="G884" s="735"/>
      <c r="H884" s="735"/>
      <c r="I884" s="65"/>
      <c r="J884" s="738"/>
      <c r="L884" s="739"/>
      <c r="R884" s="745"/>
      <c r="S884" s="955"/>
    </row>
    <row r="885" spans="1:19" ht="9.75" customHeight="1">
      <c r="A885" s="785"/>
      <c r="B885" s="815"/>
      <c r="C885" s="747"/>
      <c r="D885" s="741"/>
      <c r="E885" s="735"/>
      <c r="F885" s="745"/>
      <c r="G885" s="735"/>
      <c r="H885" s="735"/>
      <c r="I885" s="65"/>
      <c r="J885" s="738"/>
      <c r="L885" s="739"/>
      <c r="R885" s="745"/>
      <c r="S885" s="955"/>
    </row>
    <row r="886" spans="1:19" ht="9.75" customHeight="1">
      <c r="A886" s="785"/>
      <c r="B886" s="815"/>
      <c r="C886" s="747"/>
      <c r="D886" s="741"/>
      <c r="E886" s="735"/>
      <c r="F886" s="745"/>
      <c r="G886" s="735"/>
      <c r="H886" s="735"/>
      <c r="I886" s="65"/>
      <c r="J886" s="738"/>
      <c r="L886" s="739"/>
      <c r="R886" s="745"/>
      <c r="S886" s="955"/>
    </row>
    <row r="887" spans="1:19" ht="9.75" customHeight="1">
      <c r="A887" s="785"/>
      <c r="B887" s="815"/>
      <c r="C887" s="747"/>
      <c r="D887" s="741"/>
      <c r="E887" s="735"/>
      <c r="F887" s="746"/>
      <c r="G887" s="735"/>
      <c r="H887" s="735"/>
      <c r="I887" s="65"/>
      <c r="J887" s="738"/>
      <c r="L887" s="739"/>
      <c r="R887" s="746"/>
      <c r="S887" s="956"/>
    </row>
    <row r="888" spans="1:19" ht="9.75" customHeight="1">
      <c r="A888" s="785">
        <f t="shared" si="548"/>
        <v>66</v>
      </c>
      <c r="B888" s="819" t="s">
        <v>24</v>
      </c>
      <c r="C888" s="821" t="s">
        <v>2616</v>
      </c>
      <c r="D888" s="822" t="s">
        <v>20</v>
      </c>
      <c r="E888" s="735">
        <v>0.14940000000000001</v>
      </c>
      <c r="F888" s="744">
        <v>336.54522446999999</v>
      </c>
      <c r="G888" s="735" t="e">
        <f>+L888</f>
        <v>#REF!</v>
      </c>
      <c r="H888" s="735" t="e">
        <f t="shared" ref="H888" si="557">E888*G888</f>
        <v>#REF!</v>
      </c>
      <c r="I888" s="65"/>
      <c r="J888" s="737">
        <f>+F888</f>
        <v>336.54522446999999</v>
      </c>
      <c r="L888" s="739" t="e">
        <f>J888*$L$3</f>
        <v>#REF!</v>
      </c>
      <c r="R888" s="744"/>
      <c r="S888" s="954">
        <f t="shared" ref="S888" si="558">+F888</f>
        <v>336.54522446999999</v>
      </c>
    </row>
    <row r="889" spans="1:19" ht="9.75" customHeight="1">
      <c r="A889" s="785"/>
      <c r="B889" s="820"/>
      <c r="C889" s="821"/>
      <c r="D889" s="822"/>
      <c r="E889" s="735"/>
      <c r="F889" s="745"/>
      <c r="G889" s="735"/>
      <c r="H889" s="735"/>
      <c r="I889" s="65"/>
      <c r="J889" s="738"/>
      <c r="L889" s="739"/>
      <c r="R889" s="745"/>
      <c r="S889" s="955"/>
    </row>
    <row r="890" spans="1:19" ht="9.75" customHeight="1">
      <c r="A890" s="785"/>
      <c r="B890" s="820"/>
      <c r="C890" s="821"/>
      <c r="D890" s="822"/>
      <c r="E890" s="735"/>
      <c r="F890" s="745"/>
      <c r="G890" s="735"/>
      <c r="H890" s="735"/>
      <c r="I890" s="65"/>
      <c r="J890" s="738"/>
      <c r="L890" s="739"/>
      <c r="R890" s="745"/>
      <c r="S890" s="955"/>
    </row>
    <row r="891" spans="1:19" ht="9.75" customHeight="1">
      <c r="A891" s="785"/>
      <c r="B891" s="820"/>
      <c r="C891" s="821"/>
      <c r="D891" s="822"/>
      <c r="E891" s="735"/>
      <c r="F891" s="745"/>
      <c r="G891" s="735"/>
      <c r="H891" s="735"/>
      <c r="I891" s="65"/>
      <c r="J891" s="738"/>
      <c r="L891" s="739"/>
      <c r="R891" s="745"/>
      <c r="S891" s="955"/>
    </row>
    <row r="892" spans="1:19" ht="9.75" customHeight="1">
      <c r="A892" s="785"/>
      <c r="B892" s="820"/>
      <c r="C892" s="821"/>
      <c r="D892" s="822"/>
      <c r="E892" s="735"/>
      <c r="F892" s="746"/>
      <c r="G892" s="735"/>
      <c r="H892" s="735"/>
      <c r="I892" s="65"/>
      <c r="J892" s="738"/>
      <c r="L892" s="739"/>
      <c r="R892" s="746"/>
      <c r="S892" s="956"/>
    </row>
    <row r="893" spans="1:19" ht="9.75" customHeight="1">
      <c r="A893" s="785">
        <f t="shared" si="551"/>
        <v>67</v>
      </c>
      <c r="B893" s="815" t="s">
        <v>2557</v>
      </c>
      <c r="C893" s="747" t="s">
        <v>2558</v>
      </c>
      <c r="D893" s="741" t="s">
        <v>7</v>
      </c>
      <c r="E893" s="735">
        <v>18.260000000000002</v>
      </c>
      <c r="F893" s="744">
        <v>1.3585132335422554</v>
      </c>
      <c r="G893" s="735" t="e">
        <f>+L893</f>
        <v>#REF!</v>
      </c>
      <c r="H893" s="735" t="e">
        <f t="shared" ref="H893" si="559">E893*G893</f>
        <v>#REF!</v>
      </c>
      <c r="I893" s="65"/>
      <c r="J893" s="737">
        <f>+F893</f>
        <v>1.3585132335422554</v>
      </c>
      <c r="L893" s="739" t="e">
        <f>J893*$L$3</f>
        <v>#REF!</v>
      </c>
      <c r="R893" s="744"/>
      <c r="S893" s="954">
        <f t="shared" ref="S893" si="560">+F893</f>
        <v>1.3585132335422554</v>
      </c>
    </row>
    <row r="894" spans="1:19" ht="9.75" customHeight="1">
      <c r="A894" s="785"/>
      <c r="B894" s="815"/>
      <c r="C894" s="747"/>
      <c r="D894" s="741"/>
      <c r="E894" s="735"/>
      <c r="F894" s="745"/>
      <c r="G894" s="735"/>
      <c r="H894" s="735"/>
      <c r="I894" s="65"/>
      <c r="J894" s="738"/>
      <c r="L894" s="739"/>
      <c r="R894" s="745"/>
      <c r="S894" s="955"/>
    </row>
    <row r="895" spans="1:19" ht="9.75" customHeight="1">
      <c r="A895" s="785"/>
      <c r="B895" s="815"/>
      <c r="C895" s="747"/>
      <c r="D895" s="741"/>
      <c r="E895" s="735"/>
      <c r="F895" s="745"/>
      <c r="G895" s="735"/>
      <c r="H895" s="735"/>
      <c r="I895" s="65"/>
      <c r="J895" s="738"/>
      <c r="L895" s="739"/>
      <c r="R895" s="745"/>
      <c r="S895" s="955"/>
    </row>
    <row r="896" spans="1:19" ht="9.75" customHeight="1">
      <c r="A896" s="785"/>
      <c r="B896" s="815"/>
      <c r="C896" s="747"/>
      <c r="D896" s="741"/>
      <c r="E896" s="735"/>
      <c r="F896" s="745"/>
      <c r="G896" s="735"/>
      <c r="H896" s="735"/>
      <c r="I896" s="65"/>
      <c r="J896" s="738"/>
      <c r="L896" s="739"/>
      <c r="R896" s="745"/>
      <c r="S896" s="955"/>
    </row>
    <row r="897" spans="1:19" ht="9.75" customHeight="1">
      <c r="A897" s="785"/>
      <c r="B897" s="815"/>
      <c r="C897" s="747"/>
      <c r="D897" s="741"/>
      <c r="E897" s="735"/>
      <c r="F897" s="746"/>
      <c r="G897" s="735"/>
      <c r="H897" s="735"/>
      <c r="I897" s="65"/>
      <c r="J897" s="738"/>
      <c r="L897" s="739"/>
      <c r="R897" s="746"/>
      <c r="S897" s="956"/>
    </row>
    <row r="898" spans="1:19" ht="9.75" customHeight="1">
      <c r="A898" s="794">
        <f t="shared" ref="A898" si="561">+A893+1</f>
        <v>68</v>
      </c>
      <c r="B898" s="815" t="s">
        <v>24</v>
      </c>
      <c r="C898" s="747" t="s">
        <v>2843</v>
      </c>
      <c r="D898" s="741" t="s">
        <v>17</v>
      </c>
      <c r="E898" s="735">
        <v>12</v>
      </c>
      <c r="F898" s="744">
        <v>0.60457950000000005</v>
      </c>
      <c r="G898" s="735" t="e">
        <f>+L898</f>
        <v>#REF!</v>
      </c>
      <c r="H898" s="735" t="e">
        <f t="shared" ref="H898" si="562">E898*G898</f>
        <v>#REF!</v>
      </c>
      <c r="I898" s="65"/>
      <c r="J898" s="737">
        <f>+F898</f>
        <v>0.60457950000000005</v>
      </c>
      <c r="L898" s="739" t="e">
        <f>J898*$L$3</f>
        <v>#REF!</v>
      </c>
      <c r="R898" s="744"/>
      <c r="S898" s="954">
        <f t="shared" ref="S898" si="563">+F898</f>
        <v>0.60457950000000005</v>
      </c>
    </row>
    <row r="899" spans="1:19" ht="9.75" customHeight="1">
      <c r="A899" s="794"/>
      <c r="B899" s="815"/>
      <c r="C899" s="747"/>
      <c r="D899" s="741"/>
      <c r="E899" s="735"/>
      <c r="F899" s="745"/>
      <c r="G899" s="735"/>
      <c r="H899" s="735"/>
      <c r="I899" s="65"/>
      <c r="J899" s="738"/>
      <c r="L899" s="739"/>
      <c r="R899" s="745"/>
      <c r="S899" s="955"/>
    </row>
    <row r="900" spans="1:19" ht="9.75" customHeight="1">
      <c r="A900" s="794"/>
      <c r="B900" s="815"/>
      <c r="C900" s="747"/>
      <c r="D900" s="741"/>
      <c r="E900" s="735"/>
      <c r="F900" s="745"/>
      <c r="G900" s="735"/>
      <c r="H900" s="735"/>
      <c r="I900" s="65"/>
      <c r="J900" s="738"/>
      <c r="L900" s="739"/>
      <c r="R900" s="745"/>
      <c r="S900" s="955"/>
    </row>
    <row r="901" spans="1:19" ht="9.75" customHeight="1">
      <c r="A901" s="794"/>
      <c r="B901" s="815"/>
      <c r="C901" s="747"/>
      <c r="D901" s="741"/>
      <c r="E901" s="735"/>
      <c r="F901" s="745"/>
      <c r="G901" s="735"/>
      <c r="H901" s="735"/>
      <c r="I901" s="65"/>
      <c r="J901" s="738"/>
      <c r="L901" s="739"/>
      <c r="R901" s="745"/>
      <c r="S901" s="955"/>
    </row>
    <row r="902" spans="1:19" ht="8.25" customHeight="1">
      <c r="A902" s="794"/>
      <c r="B902" s="815"/>
      <c r="C902" s="747"/>
      <c r="D902" s="741"/>
      <c r="E902" s="735"/>
      <c r="F902" s="746"/>
      <c r="G902" s="735"/>
      <c r="H902" s="735"/>
      <c r="I902" s="65"/>
      <c r="J902" s="738"/>
      <c r="L902" s="739"/>
      <c r="R902" s="746"/>
      <c r="S902" s="956"/>
    </row>
    <row r="903" spans="1:19" ht="9.75" customHeight="1">
      <c r="A903" s="794">
        <f t="shared" ref="A903" si="564">+A898+1</f>
        <v>69</v>
      </c>
      <c r="B903" s="815" t="s">
        <v>2845</v>
      </c>
      <c r="C903" s="747" t="s">
        <v>2844</v>
      </c>
      <c r="D903" s="742" t="s">
        <v>16</v>
      </c>
      <c r="E903" s="735">
        <v>270</v>
      </c>
      <c r="F903" s="744">
        <v>1.1039012699999999</v>
      </c>
      <c r="G903" s="735" t="e">
        <f>+L903</f>
        <v>#REF!</v>
      </c>
      <c r="H903" s="735" t="e">
        <f t="shared" ref="H903" si="565">E903*G903</f>
        <v>#REF!</v>
      </c>
      <c r="I903" s="65"/>
      <c r="J903" s="737">
        <f>+F903</f>
        <v>1.1039012699999999</v>
      </c>
      <c r="L903" s="739" t="e">
        <f>J903*$L$3</f>
        <v>#REF!</v>
      </c>
      <c r="R903" s="744"/>
      <c r="S903" s="954">
        <f t="shared" ref="S903" si="566">+F903</f>
        <v>1.1039012699999999</v>
      </c>
    </row>
    <row r="904" spans="1:19" ht="9.75" customHeight="1">
      <c r="A904" s="794"/>
      <c r="B904" s="815"/>
      <c r="C904" s="747"/>
      <c r="D904" s="742"/>
      <c r="E904" s="735"/>
      <c r="F904" s="745"/>
      <c r="G904" s="735"/>
      <c r="H904" s="735"/>
      <c r="I904" s="65"/>
      <c r="J904" s="738"/>
      <c r="L904" s="739"/>
      <c r="R904" s="745"/>
      <c r="S904" s="955"/>
    </row>
    <row r="905" spans="1:19" ht="9.75" customHeight="1">
      <c r="A905" s="794"/>
      <c r="B905" s="815"/>
      <c r="C905" s="747"/>
      <c r="D905" s="742"/>
      <c r="E905" s="735"/>
      <c r="F905" s="745"/>
      <c r="G905" s="735"/>
      <c r="H905" s="735"/>
      <c r="I905" s="65"/>
      <c r="J905" s="738"/>
      <c r="L905" s="739"/>
      <c r="R905" s="745"/>
      <c r="S905" s="955"/>
    </row>
    <row r="906" spans="1:19" ht="9.75" customHeight="1">
      <c r="A906" s="794"/>
      <c r="B906" s="815"/>
      <c r="C906" s="747"/>
      <c r="D906" s="742"/>
      <c r="E906" s="735"/>
      <c r="F906" s="745"/>
      <c r="G906" s="735"/>
      <c r="H906" s="735"/>
      <c r="I906" s="65"/>
      <c r="J906" s="738"/>
      <c r="L906" s="739"/>
      <c r="R906" s="745"/>
      <c r="S906" s="955"/>
    </row>
    <row r="907" spans="1:19" ht="9.75" customHeight="1">
      <c r="A907" s="794"/>
      <c r="B907" s="815"/>
      <c r="C907" s="747"/>
      <c r="D907" s="742"/>
      <c r="E907" s="735"/>
      <c r="F907" s="746"/>
      <c r="G907" s="735"/>
      <c r="H907" s="735"/>
      <c r="I907" s="65"/>
      <c r="J907" s="738"/>
      <c r="L907" s="739"/>
      <c r="R907" s="746"/>
      <c r="S907" s="956"/>
    </row>
    <row r="908" spans="1:19" ht="9.75" customHeight="1">
      <c r="A908" s="794"/>
      <c r="B908" s="823"/>
      <c r="C908" s="827" t="s">
        <v>2852</v>
      </c>
      <c r="D908" s="741"/>
      <c r="E908" s="735"/>
      <c r="F908" s="744">
        <v>0</v>
      </c>
      <c r="G908" s="735" t="e">
        <f>+L908</f>
        <v>#REF!</v>
      </c>
      <c r="H908" s="735" t="e">
        <f t="shared" ref="H908" si="567">E908*G908</f>
        <v>#REF!</v>
      </c>
      <c r="I908" s="65"/>
      <c r="J908" s="737">
        <f>+F908</f>
        <v>0</v>
      </c>
      <c r="L908" s="739" t="e">
        <f>J908*$L$3</f>
        <v>#REF!</v>
      </c>
      <c r="R908" s="744"/>
      <c r="S908" s="954">
        <f t="shared" ref="S908" si="568">+F908</f>
        <v>0</v>
      </c>
    </row>
    <row r="909" spans="1:19" ht="9.75" customHeight="1">
      <c r="A909" s="794"/>
      <c r="B909" s="823"/>
      <c r="C909" s="827"/>
      <c r="D909" s="741"/>
      <c r="E909" s="735"/>
      <c r="F909" s="745"/>
      <c r="G909" s="735"/>
      <c r="H909" s="735"/>
      <c r="I909" s="65"/>
      <c r="J909" s="738"/>
      <c r="L909" s="739"/>
      <c r="R909" s="745"/>
      <c r="S909" s="955"/>
    </row>
    <row r="910" spans="1:19" ht="9.75" customHeight="1">
      <c r="A910" s="794"/>
      <c r="B910" s="823"/>
      <c r="C910" s="827"/>
      <c r="D910" s="741"/>
      <c r="E910" s="735"/>
      <c r="F910" s="745"/>
      <c r="G910" s="735"/>
      <c r="H910" s="735"/>
      <c r="I910" s="65"/>
      <c r="J910" s="738"/>
      <c r="L910" s="739"/>
      <c r="R910" s="745"/>
      <c r="S910" s="955"/>
    </row>
    <row r="911" spans="1:19" ht="9.75" customHeight="1">
      <c r="A911" s="794"/>
      <c r="B911" s="823"/>
      <c r="C911" s="827"/>
      <c r="D911" s="741"/>
      <c r="E911" s="735"/>
      <c r="F911" s="745"/>
      <c r="G911" s="735"/>
      <c r="H911" s="735"/>
      <c r="I911" s="65"/>
      <c r="J911" s="738"/>
      <c r="L911" s="739"/>
      <c r="R911" s="745"/>
      <c r="S911" s="955"/>
    </row>
    <row r="912" spans="1:19" ht="9.75" customHeight="1">
      <c r="A912" s="794"/>
      <c r="B912" s="823"/>
      <c r="C912" s="827"/>
      <c r="D912" s="741"/>
      <c r="E912" s="735"/>
      <c r="F912" s="746"/>
      <c r="G912" s="735"/>
      <c r="H912" s="735"/>
      <c r="I912" s="65"/>
      <c r="J912" s="738"/>
      <c r="L912" s="739"/>
      <c r="R912" s="746"/>
      <c r="S912" s="956"/>
    </row>
    <row r="913" spans="1:19" ht="9.75" customHeight="1">
      <c r="A913" s="794">
        <f>+A903+1</f>
        <v>70</v>
      </c>
      <c r="B913" s="823" t="s">
        <v>46</v>
      </c>
      <c r="C913" s="747" t="s">
        <v>2604</v>
      </c>
      <c r="D913" s="741" t="s">
        <v>81</v>
      </c>
      <c r="E913" s="735">
        <v>88</v>
      </c>
      <c r="F913" s="744">
        <v>17.277574755</v>
      </c>
      <c r="G913" s="735" t="e">
        <f>+L913</f>
        <v>#REF!</v>
      </c>
      <c r="H913" s="735" t="e">
        <f t="shared" ref="H913" si="569">E913*G913</f>
        <v>#REF!</v>
      </c>
      <c r="I913" s="65"/>
      <c r="J913" s="737">
        <f>+F913</f>
        <v>17.277574755</v>
      </c>
      <c r="L913" s="739" t="e">
        <f>J913*$L$3</f>
        <v>#REF!</v>
      </c>
      <c r="R913" s="744"/>
      <c r="S913" s="954">
        <f t="shared" ref="S913" si="570">+F913</f>
        <v>17.277574755</v>
      </c>
    </row>
    <row r="914" spans="1:19" ht="9.75" customHeight="1">
      <c r="A914" s="794"/>
      <c r="B914" s="823"/>
      <c r="C914" s="747"/>
      <c r="D914" s="741"/>
      <c r="E914" s="735"/>
      <c r="F914" s="745"/>
      <c r="G914" s="735"/>
      <c r="H914" s="735"/>
      <c r="I914" s="65"/>
      <c r="J914" s="738"/>
      <c r="L914" s="739"/>
      <c r="R914" s="745"/>
      <c r="S914" s="955"/>
    </row>
    <row r="915" spans="1:19" ht="9.75" customHeight="1">
      <c r="A915" s="794"/>
      <c r="B915" s="823"/>
      <c r="C915" s="747"/>
      <c r="D915" s="741"/>
      <c r="E915" s="735"/>
      <c r="F915" s="745"/>
      <c r="G915" s="735"/>
      <c r="H915" s="735"/>
      <c r="I915" s="65"/>
      <c r="J915" s="738"/>
      <c r="L915" s="739"/>
      <c r="R915" s="745"/>
      <c r="S915" s="955"/>
    </row>
    <row r="916" spans="1:19" ht="9.75" customHeight="1">
      <c r="A916" s="794"/>
      <c r="B916" s="823"/>
      <c r="C916" s="747"/>
      <c r="D916" s="741"/>
      <c r="E916" s="735"/>
      <c r="F916" s="745"/>
      <c r="G916" s="735"/>
      <c r="H916" s="735"/>
      <c r="I916" s="65"/>
      <c r="J916" s="738"/>
      <c r="L916" s="739"/>
      <c r="R916" s="745"/>
      <c r="S916" s="955"/>
    </row>
    <row r="917" spans="1:19" ht="9.75" customHeight="1">
      <c r="A917" s="794"/>
      <c r="B917" s="823"/>
      <c r="C917" s="747"/>
      <c r="D917" s="741"/>
      <c r="E917" s="735"/>
      <c r="F917" s="746"/>
      <c r="G917" s="735"/>
      <c r="H917" s="735"/>
      <c r="I917" s="65"/>
      <c r="J917" s="738"/>
      <c r="L917" s="739"/>
      <c r="R917" s="746"/>
      <c r="S917" s="956"/>
    </row>
    <row r="918" spans="1:19" ht="9.75" customHeight="1">
      <c r="A918" s="785">
        <f>+A913+1</f>
        <v>71</v>
      </c>
      <c r="B918" s="823" t="s">
        <v>2601</v>
      </c>
      <c r="C918" s="747" t="s">
        <v>2854</v>
      </c>
      <c r="D918" s="794" t="s">
        <v>19</v>
      </c>
      <c r="E918" s="735">
        <v>7.5</v>
      </c>
      <c r="F918" s="744">
        <v>42.152391275305</v>
      </c>
      <c r="G918" s="735" t="e">
        <f>+L918</f>
        <v>#REF!</v>
      </c>
      <c r="H918" s="735" t="e">
        <f t="shared" ref="H918" si="571">E918*G918</f>
        <v>#REF!</v>
      </c>
      <c r="I918" s="65"/>
      <c r="J918" s="737">
        <f>+F918</f>
        <v>42.152391275305</v>
      </c>
      <c r="L918" s="739" t="e">
        <f>J918*$L$3</f>
        <v>#REF!</v>
      </c>
      <c r="R918" s="744"/>
      <c r="S918" s="954">
        <f t="shared" ref="S918" si="572">+F918</f>
        <v>42.152391275305</v>
      </c>
    </row>
    <row r="919" spans="1:19" ht="9.75" customHeight="1">
      <c r="A919" s="785"/>
      <c r="B919" s="823"/>
      <c r="C919" s="747"/>
      <c r="D919" s="794"/>
      <c r="E919" s="735"/>
      <c r="F919" s="745"/>
      <c r="G919" s="735"/>
      <c r="H919" s="735"/>
      <c r="I919" s="65"/>
      <c r="J919" s="738"/>
      <c r="L919" s="739"/>
      <c r="R919" s="745"/>
      <c r="S919" s="955"/>
    </row>
    <row r="920" spans="1:19" ht="9.75" customHeight="1">
      <c r="A920" s="785"/>
      <c r="B920" s="823"/>
      <c r="C920" s="747"/>
      <c r="D920" s="794"/>
      <c r="E920" s="735"/>
      <c r="F920" s="745"/>
      <c r="G920" s="735"/>
      <c r="H920" s="735"/>
      <c r="I920" s="65"/>
      <c r="J920" s="738"/>
      <c r="L920" s="739"/>
      <c r="R920" s="745"/>
      <c r="S920" s="955"/>
    </row>
    <row r="921" spans="1:19" ht="9.75" customHeight="1">
      <c r="A921" s="785"/>
      <c r="B921" s="823"/>
      <c r="C921" s="747"/>
      <c r="D921" s="794"/>
      <c r="E921" s="735"/>
      <c r="F921" s="745"/>
      <c r="G921" s="735"/>
      <c r="H921" s="735"/>
      <c r="I921" s="65"/>
      <c r="J921" s="738"/>
      <c r="L921" s="739"/>
      <c r="R921" s="745"/>
      <c r="S921" s="955"/>
    </row>
    <row r="922" spans="1:19" ht="9.75" customHeight="1">
      <c r="A922" s="785"/>
      <c r="B922" s="823"/>
      <c r="C922" s="747"/>
      <c r="D922" s="794"/>
      <c r="E922" s="735"/>
      <c r="F922" s="746"/>
      <c r="G922" s="735"/>
      <c r="H922" s="735"/>
      <c r="I922" s="65"/>
      <c r="J922" s="738"/>
      <c r="L922" s="739"/>
      <c r="R922" s="746"/>
      <c r="S922" s="956"/>
    </row>
    <row r="923" spans="1:19" ht="9.75" customHeight="1">
      <c r="A923" s="761">
        <f t="shared" ref="A923" si="573">+A918+1</f>
        <v>72</v>
      </c>
      <c r="B923" s="828" t="s">
        <v>2533</v>
      </c>
      <c r="C923" s="758" t="s">
        <v>2853</v>
      </c>
      <c r="D923" s="766" t="s">
        <v>19</v>
      </c>
      <c r="E923" s="735">
        <v>3</v>
      </c>
      <c r="F923" s="744">
        <v>38.155332150000007</v>
      </c>
      <c r="G923" s="735" t="e">
        <f>+L923</f>
        <v>#REF!</v>
      </c>
      <c r="H923" s="735" t="e">
        <f t="shared" ref="H923" si="574">E923*G923</f>
        <v>#REF!</v>
      </c>
      <c r="I923" s="65"/>
      <c r="J923" s="737">
        <f>+F923</f>
        <v>38.155332150000007</v>
      </c>
      <c r="L923" s="739" t="e">
        <f>J923*$L$3</f>
        <v>#REF!</v>
      </c>
      <c r="R923" s="744"/>
      <c r="S923" s="954">
        <f t="shared" ref="S923" si="575">+F923</f>
        <v>38.155332150000007</v>
      </c>
    </row>
    <row r="924" spans="1:19" ht="9.75" customHeight="1">
      <c r="A924" s="762"/>
      <c r="B924" s="829"/>
      <c r="C924" s="759"/>
      <c r="D924" s="767"/>
      <c r="E924" s="735"/>
      <c r="F924" s="745"/>
      <c r="G924" s="735"/>
      <c r="H924" s="735"/>
      <c r="I924" s="65"/>
      <c r="J924" s="738"/>
      <c r="L924" s="739"/>
      <c r="R924" s="745"/>
      <c r="S924" s="955"/>
    </row>
    <row r="925" spans="1:19" ht="9.75" customHeight="1">
      <c r="A925" s="762"/>
      <c r="B925" s="829"/>
      <c r="C925" s="759"/>
      <c r="D925" s="767"/>
      <c r="E925" s="735"/>
      <c r="F925" s="745"/>
      <c r="G925" s="735"/>
      <c r="H925" s="735"/>
      <c r="I925" s="65"/>
      <c r="J925" s="738"/>
      <c r="L925" s="739"/>
      <c r="R925" s="745"/>
      <c r="S925" s="955"/>
    </row>
    <row r="926" spans="1:19" ht="9.75" customHeight="1">
      <c r="A926" s="762"/>
      <c r="B926" s="829"/>
      <c r="C926" s="759"/>
      <c r="D926" s="767"/>
      <c r="E926" s="735"/>
      <c r="F926" s="745"/>
      <c r="G926" s="735"/>
      <c r="H926" s="735"/>
      <c r="I926" s="65"/>
      <c r="J926" s="738"/>
      <c r="L926" s="739"/>
      <c r="R926" s="745"/>
      <c r="S926" s="955"/>
    </row>
    <row r="927" spans="1:19" ht="9.75" customHeight="1">
      <c r="A927" s="763"/>
      <c r="B927" s="830"/>
      <c r="C927" s="760"/>
      <c r="D927" s="768"/>
      <c r="E927" s="735"/>
      <c r="F927" s="746"/>
      <c r="G927" s="735"/>
      <c r="H927" s="735"/>
      <c r="I927" s="65"/>
      <c r="J927" s="738"/>
      <c r="L927" s="739"/>
      <c r="R927" s="746"/>
      <c r="S927" s="956"/>
    </row>
    <row r="928" spans="1:19" ht="9.75" customHeight="1">
      <c r="A928" s="794"/>
      <c r="B928" s="823"/>
      <c r="C928" s="827" t="s">
        <v>2857</v>
      </c>
      <c r="D928" s="741"/>
      <c r="E928" s="735"/>
      <c r="F928" s="744">
        <v>0</v>
      </c>
      <c r="G928" s="735" t="e">
        <f>+L928</f>
        <v>#REF!</v>
      </c>
      <c r="H928" s="735" t="e">
        <f t="shared" ref="H928" si="576">E928*G928</f>
        <v>#REF!</v>
      </c>
      <c r="I928" s="65"/>
      <c r="J928" s="737">
        <f>+F928</f>
        <v>0</v>
      </c>
      <c r="L928" s="739" t="e">
        <f>J928*$L$3</f>
        <v>#REF!</v>
      </c>
      <c r="R928" s="744"/>
      <c r="S928" s="954">
        <f t="shared" ref="S928" si="577">+F928</f>
        <v>0</v>
      </c>
    </row>
    <row r="929" spans="1:19" ht="9.75" customHeight="1">
      <c r="A929" s="794"/>
      <c r="B929" s="823"/>
      <c r="C929" s="827"/>
      <c r="D929" s="741"/>
      <c r="E929" s="735"/>
      <c r="F929" s="745"/>
      <c r="G929" s="735"/>
      <c r="H929" s="735"/>
      <c r="I929" s="65"/>
      <c r="J929" s="738"/>
      <c r="L929" s="739"/>
      <c r="R929" s="745"/>
      <c r="S929" s="955"/>
    </row>
    <row r="930" spans="1:19" ht="9.75" customHeight="1">
      <c r="A930" s="794"/>
      <c r="B930" s="823"/>
      <c r="C930" s="827"/>
      <c r="D930" s="741"/>
      <c r="E930" s="735"/>
      <c r="F930" s="745"/>
      <c r="G930" s="735"/>
      <c r="H930" s="735"/>
      <c r="I930" s="65"/>
      <c r="J930" s="738"/>
      <c r="L930" s="739"/>
      <c r="R930" s="745"/>
      <c r="S930" s="955"/>
    </row>
    <row r="931" spans="1:19" ht="9.75" customHeight="1">
      <c r="A931" s="794"/>
      <c r="B931" s="823"/>
      <c r="C931" s="827"/>
      <c r="D931" s="741"/>
      <c r="E931" s="735"/>
      <c r="F931" s="745"/>
      <c r="G931" s="735"/>
      <c r="H931" s="735"/>
      <c r="I931" s="65"/>
      <c r="J931" s="738"/>
      <c r="L931" s="739"/>
      <c r="R931" s="745"/>
      <c r="S931" s="955"/>
    </row>
    <row r="932" spans="1:19" ht="9.75" customHeight="1">
      <c r="A932" s="794"/>
      <c r="B932" s="823"/>
      <c r="C932" s="827"/>
      <c r="D932" s="741"/>
      <c r="E932" s="735"/>
      <c r="F932" s="746"/>
      <c r="G932" s="735"/>
      <c r="H932" s="735"/>
      <c r="I932" s="65"/>
      <c r="J932" s="738"/>
      <c r="L932" s="739"/>
      <c r="R932" s="746"/>
      <c r="S932" s="956"/>
    </row>
    <row r="933" spans="1:19" ht="9.75" customHeight="1">
      <c r="A933" s="785">
        <f>+A923+1</f>
        <v>73</v>
      </c>
      <c r="B933" s="824" t="s">
        <v>2609</v>
      </c>
      <c r="C933" s="825" t="s">
        <v>2858</v>
      </c>
      <c r="D933" s="826" t="s">
        <v>25</v>
      </c>
      <c r="E933" s="735">
        <v>0.14000000000000001</v>
      </c>
      <c r="F933" s="744">
        <v>9.5934386000000007</v>
      </c>
      <c r="G933" s="735" t="e">
        <f>+L933</f>
        <v>#REF!</v>
      </c>
      <c r="H933" s="735" t="e">
        <f t="shared" ref="H933" si="578">E933*G933</f>
        <v>#REF!</v>
      </c>
      <c r="I933" s="65"/>
      <c r="J933" s="737">
        <f>+F933</f>
        <v>9.5934386000000007</v>
      </c>
      <c r="L933" s="739" t="e">
        <f>J933*$L$3</f>
        <v>#REF!</v>
      </c>
      <c r="R933" s="744"/>
      <c r="S933" s="954">
        <f t="shared" ref="S933" si="579">+F933</f>
        <v>9.5934386000000007</v>
      </c>
    </row>
    <row r="934" spans="1:19" ht="9.75" customHeight="1">
      <c r="A934" s="785"/>
      <c r="B934" s="824"/>
      <c r="C934" s="825"/>
      <c r="D934" s="826"/>
      <c r="E934" s="735"/>
      <c r="F934" s="745"/>
      <c r="G934" s="735"/>
      <c r="H934" s="735"/>
      <c r="I934" s="65"/>
      <c r="J934" s="738"/>
      <c r="L934" s="739"/>
      <c r="R934" s="745"/>
      <c r="S934" s="955"/>
    </row>
    <row r="935" spans="1:19" ht="9.75" customHeight="1">
      <c r="A935" s="785"/>
      <c r="B935" s="824"/>
      <c r="C935" s="825"/>
      <c r="D935" s="826"/>
      <c r="E935" s="735"/>
      <c r="F935" s="745"/>
      <c r="G935" s="735"/>
      <c r="H935" s="735"/>
      <c r="I935" s="65"/>
      <c r="J935" s="738"/>
      <c r="L935" s="739"/>
      <c r="R935" s="745"/>
      <c r="S935" s="955"/>
    </row>
    <row r="936" spans="1:19" ht="9.75" customHeight="1">
      <c r="A936" s="785"/>
      <c r="B936" s="824"/>
      <c r="C936" s="825"/>
      <c r="D936" s="826"/>
      <c r="E936" s="735"/>
      <c r="F936" s="745"/>
      <c r="G936" s="735"/>
      <c r="H936" s="735"/>
      <c r="I936" s="65"/>
      <c r="J936" s="738"/>
      <c r="L936" s="739"/>
      <c r="R936" s="745"/>
      <c r="S936" s="955"/>
    </row>
    <row r="937" spans="1:19" ht="9.75" customHeight="1">
      <c r="A937" s="785"/>
      <c r="B937" s="824"/>
      <c r="C937" s="825"/>
      <c r="D937" s="826"/>
      <c r="E937" s="735"/>
      <c r="F937" s="746"/>
      <c r="G937" s="735"/>
      <c r="H937" s="735"/>
      <c r="I937" s="65"/>
      <c r="J937" s="738"/>
      <c r="L937" s="739"/>
      <c r="R937" s="746"/>
      <c r="S937" s="956"/>
    </row>
    <row r="938" spans="1:19" ht="9.75" customHeight="1">
      <c r="A938" s="766">
        <f>+A933+1</f>
        <v>74</v>
      </c>
      <c r="B938" s="823" t="s">
        <v>3</v>
      </c>
      <c r="C938" s="747" t="s">
        <v>2863</v>
      </c>
      <c r="D938" s="794" t="s">
        <v>19</v>
      </c>
      <c r="E938" s="735">
        <v>1.1200000000000001</v>
      </c>
      <c r="F938" s="744">
        <v>41.668252759424</v>
      </c>
      <c r="G938" s="735" t="e">
        <f>+L938</f>
        <v>#REF!</v>
      </c>
      <c r="H938" s="735" t="e">
        <f t="shared" ref="H938" si="580">E938*G938</f>
        <v>#REF!</v>
      </c>
      <c r="I938" s="65"/>
      <c r="J938" s="737">
        <f>+F938</f>
        <v>41.668252759424</v>
      </c>
      <c r="L938" s="739" t="e">
        <f>J938*$L$3</f>
        <v>#REF!</v>
      </c>
      <c r="R938" s="744"/>
      <c r="S938" s="954">
        <f t="shared" ref="S938" si="581">+F938</f>
        <v>41.668252759424</v>
      </c>
    </row>
    <row r="939" spans="1:19" ht="9.75" customHeight="1">
      <c r="A939" s="767"/>
      <c r="B939" s="823"/>
      <c r="C939" s="747"/>
      <c r="D939" s="794"/>
      <c r="E939" s="735"/>
      <c r="F939" s="745"/>
      <c r="G939" s="735"/>
      <c r="H939" s="735"/>
      <c r="I939" s="65"/>
      <c r="J939" s="738"/>
      <c r="L939" s="739"/>
      <c r="R939" s="745"/>
      <c r="S939" s="955"/>
    </row>
    <row r="940" spans="1:19" ht="9.75" customHeight="1">
      <c r="A940" s="767"/>
      <c r="B940" s="823"/>
      <c r="C940" s="747"/>
      <c r="D940" s="794"/>
      <c r="E940" s="735"/>
      <c r="F940" s="745"/>
      <c r="G940" s="735"/>
      <c r="H940" s="735"/>
      <c r="I940" s="65"/>
      <c r="J940" s="738"/>
      <c r="L940" s="739"/>
      <c r="R940" s="745"/>
      <c r="S940" s="955"/>
    </row>
    <row r="941" spans="1:19" ht="9.75" customHeight="1">
      <c r="A941" s="767"/>
      <c r="B941" s="823"/>
      <c r="C941" s="747"/>
      <c r="D941" s="794"/>
      <c r="E941" s="735"/>
      <c r="F941" s="745"/>
      <c r="G941" s="735"/>
      <c r="H941" s="735"/>
      <c r="I941" s="65"/>
      <c r="J941" s="738"/>
      <c r="L941" s="739"/>
      <c r="R941" s="745"/>
      <c r="S941" s="955"/>
    </row>
    <row r="942" spans="1:19" ht="9.75" customHeight="1">
      <c r="A942" s="768"/>
      <c r="B942" s="823"/>
      <c r="C942" s="747"/>
      <c r="D942" s="794"/>
      <c r="E942" s="735"/>
      <c r="F942" s="746"/>
      <c r="G942" s="735"/>
      <c r="H942" s="735"/>
      <c r="I942" s="65"/>
      <c r="J942" s="738"/>
      <c r="L942" s="739"/>
      <c r="R942" s="746"/>
      <c r="S942" s="956"/>
    </row>
    <row r="943" spans="1:19" ht="9.75" customHeight="1">
      <c r="A943" s="766">
        <f t="shared" ref="A943" si="582">+A938+1</f>
        <v>75</v>
      </c>
      <c r="B943" s="819" t="s">
        <v>24</v>
      </c>
      <c r="C943" s="821" t="s">
        <v>2864</v>
      </c>
      <c r="D943" s="822" t="s">
        <v>20</v>
      </c>
      <c r="E943" s="735">
        <v>8.4799999999999997E-3</v>
      </c>
      <c r="F943" s="744">
        <v>336.54522446999999</v>
      </c>
      <c r="G943" s="735" t="e">
        <f>+L943</f>
        <v>#REF!</v>
      </c>
      <c r="H943" s="735" t="e">
        <f t="shared" ref="H943" si="583">E943*G943</f>
        <v>#REF!</v>
      </c>
      <c r="I943" s="65"/>
      <c r="J943" s="737">
        <f>+F943</f>
        <v>336.54522446999999</v>
      </c>
      <c r="L943" s="739" t="e">
        <f>J943*$L$3</f>
        <v>#REF!</v>
      </c>
      <c r="R943" s="744"/>
      <c r="S943" s="954">
        <f t="shared" ref="S943" si="584">+F943</f>
        <v>336.54522446999999</v>
      </c>
    </row>
    <row r="944" spans="1:19" ht="9.75" customHeight="1">
      <c r="A944" s="767"/>
      <c r="B944" s="820"/>
      <c r="C944" s="821"/>
      <c r="D944" s="822"/>
      <c r="E944" s="735"/>
      <c r="F944" s="745"/>
      <c r="G944" s="735"/>
      <c r="H944" s="735"/>
      <c r="I944" s="65"/>
      <c r="J944" s="738"/>
      <c r="L944" s="739"/>
      <c r="R944" s="745"/>
      <c r="S944" s="955"/>
    </row>
    <row r="945" spans="1:19" ht="9.75" customHeight="1">
      <c r="A945" s="767"/>
      <c r="B945" s="820"/>
      <c r="C945" s="821"/>
      <c r="D945" s="822"/>
      <c r="E945" s="735"/>
      <c r="F945" s="745"/>
      <c r="G945" s="735"/>
      <c r="H945" s="735"/>
      <c r="I945" s="65"/>
      <c r="J945" s="738"/>
      <c r="L945" s="739"/>
      <c r="R945" s="745"/>
      <c r="S945" s="955"/>
    </row>
    <row r="946" spans="1:19" ht="9.75" customHeight="1">
      <c r="A946" s="767"/>
      <c r="B946" s="820"/>
      <c r="C946" s="821"/>
      <c r="D946" s="822"/>
      <c r="E946" s="735"/>
      <c r="F946" s="745"/>
      <c r="G946" s="735"/>
      <c r="H946" s="735"/>
      <c r="I946" s="65"/>
      <c r="J946" s="738"/>
      <c r="L946" s="739"/>
      <c r="R946" s="745"/>
      <c r="S946" s="955"/>
    </row>
    <row r="947" spans="1:19" ht="9.75" customHeight="1">
      <c r="A947" s="768"/>
      <c r="B947" s="820"/>
      <c r="C947" s="821"/>
      <c r="D947" s="822"/>
      <c r="E947" s="735"/>
      <c r="F947" s="746"/>
      <c r="G947" s="735"/>
      <c r="H947" s="735"/>
      <c r="I947" s="65"/>
      <c r="J947" s="738"/>
      <c r="L947" s="739"/>
      <c r="R947" s="746"/>
      <c r="S947" s="956"/>
    </row>
    <row r="948" spans="1:19" ht="9.75" customHeight="1">
      <c r="A948" s="766">
        <f t="shared" ref="A948:A953" si="585">+A943+1</f>
        <v>76</v>
      </c>
      <c r="B948" s="769" t="s">
        <v>2855</v>
      </c>
      <c r="C948" s="747" t="s">
        <v>2856</v>
      </c>
      <c r="D948" s="741" t="s">
        <v>20</v>
      </c>
      <c r="E948" s="735">
        <v>0.40505000000000002</v>
      </c>
      <c r="F948" s="744">
        <v>97.296875906639997</v>
      </c>
      <c r="G948" s="735" t="e">
        <f>+L948</f>
        <v>#REF!</v>
      </c>
      <c r="H948" s="735" t="e">
        <f t="shared" ref="H948" si="586">E948*G948</f>
        <v>#REF!</v>
      </c>
      <c r="I948" s="65"/>
      <c r="J948" s="737">
        <f>+F948</f>
        <v>97.296875906639997</v>
      </c>
      <c r="L948" s="739" t="e">
        <f>J948*$L$3</f>
        <v>#REF!</v>
      </c>
      <c r="R948" s="744"/>
      <c r="S948" s="954">
        <f t="shared" ref="S948" si="587">+F948</f>
        <v>97.296875906639997</v>
      </c>
    </row>
    <row r="949" spans="1:19" ht="9.75" customHeight="1">
      <c r="A949" s="767"/>
      <c r="B949" s="747"/>
      <c r="C949" s="747"/>
      <c r="D949" s="741"/>
      <c r="E949" s="735"/>
      <c r="F949" s="745"/>
      <c r="G949" s="735"/>
      <c r="H949" s="735"/>
      <c r="I949" s="65"/>
      <c r="J949" s="738"/>
      <c r="L949" s="739"/>
      <c r="R949" s="745"/>
      <c r="S949" s="955"/>
    </row>
    <row r="950" spans="1:19" ht="9.75" customHeight="1">
      <c r="A950" s="767"/>
      <c r="B950" s="747"/>
      <c r="C950" s="747"/>
      <c r="D950" s="741"/>
      <c r="E950" s="735"/>
      <c r="F950" s="745"/>
      <c r="G950" s="735"/>
      <c r="H950" s="735"/>
      <c r="I950" s="65"/>
      <c r="J950" s="738"/>
      <c r="L950" s="739"/>
      <c r="R950" s="745"/>
      <c r="S950" s="955"/>
    </row>
    <row r="951" spans="1:19" ht="9.75" customHeight="1">
      <c r="A951" s="767"/>
      <c r="B951" s="747"/>
      <c r="C951" s="747"/>
      <c r="D951" s="741"/>
      <c r="E951" s="735"/>
      <c r="F951" s="745"/>
      <c r="G951" s="735"/>
      <c r="H951" s="735"/>
      <c r="I951" s="65"/>
      <c r="J951" s="738"/>
      <c r="L951" s="739"/>
      <c r="R951" s="745"/>
      <c r="S951" s="955"/>
    </row>
    <row r="952" spans="1:19" ht="9.75" customHeight="1">
      <c r="A952" s="768"/>
      <c r="B952" s="747"/>
      <c r="C952" s="747"/>
      <c r="D952" s="741"/>
      <c r="E952" s="735"/>
      <c r="F952" s="746"/>
      <c r="G952" s="735"/>
      <c r="H952" s="735"/>
      <c r="I952" s="65"/>
      <c r="J952" s="738"/>
      <c r="L952" s="739"/>
      <c r="R952" s="746"/>
      <c r="S952" s="956"/>
    </row>
    <row r="953" spans="1:19" ht="9.75" customHeight="1">
      <c r="A953" s="766">
        <f t="shared" si="585"/>
        <v>77</v>
      </c>
      <c r="B953" s="816" t="s">
        <v>24</v>
      </c>
      <c r="C953" s="758" t="s">
        <v>2859</v>
      </c>
      <c r="D953" s="752" t="s">
        <v>16</v>
      </c>
      <c r="E953" s="735">
        <v>9</v>
      </c>
      <c r="F953" s="744">
        <v>5.1691547249999994</v>
      </c>
      <c r="G953" s="735" t="e">
        <f>+L953</f>
        <v>#REF!</v>
      </c>
      <c r="H953" s="735" t="e">
        <f t="shared" ref="H953" si="588">E953*G953</f>
        <v>#REF!</v>
      </c>
      <c r="I953" s="65"/>
      <c r="J953" s="737">
        <f>+F953</f>
        <v>5.1691547249999994</v>
      </c>
      <c r="L953" s="739" t="e">
        <f>J953*$L$3</f>
        <v>#REF!</v>
      </c>
      <c r="R953" s="744"/>
      <c r="S953" s="954">
        <f t="shared" ref="S953" si="589">+F953</f>
        <v>5.1691547249999994</v>
      </c>
    </row>
    <row r="954" spans="1:19" ht="9.75" customHeight="1">
      <c r="A954" s="767"/>
      <c r="B954" s="817"/>
      <c r="C954" s="759"/>
      <c r="D954" s="753"/>
      <c r="E954" s="735"/>
      <c r="F954" s="745"/>
      <c r="G954" s="735"/>
      <c r="H954" s="735"/>
      <c r="I954" s="65"/>
      <c r="J954" s="738"/>
      <c r="L954" s="739"/>
      <c r="R954" s="745"/>
      <c r="S954" s="955"/>
    </row>
    <row r="955" spans="1:19" ht="9.75" customHeight="1">
      <c r="A955" s="767"/>
      <c r="B955" s="817"/>
      <c r="C955" s="759"/>
      <c r="D955" s="753"/>
      <c r="E955" s="735"/>
      <c r="F955" s="745"/>
      <c r="G955" s="735"/>
      <c r="H955" s="735"/>
      <c r="I955" s="65"/>
      <c r="J955" s="738"/>
      <c r="L955" s="739"/>
      <c r="R955" s="745"/>
      <c r="S955" s="955"/>
    </row>
    <row r="956" spans="1:19" ht="9.75" customHeight="1">
      <c r="A956" s="767"/>
      <c r="B956" s="817"/>
      <c r="C956" s="759"/>
      <c r="D956" s="753"/>
      <c r="E956" s="735"/>
      <c r="F956" s="745"/>
      <c r="G956" s="735"/>
      <c r="H956" s="735"/>
      <c r="I956" s="65"/>
      <c r="J956" s="738"/>
      <c r="L956" s="739"/>
      <c r="R956" s="745"/>
      <c r="S956" s="955"/>
    </row>
    <row r="957" spans="1:19" ht="9.75" customHeight="1">
      <c r="A957" s="768"/>
      <c r="B957" s="818"/>
      <c r="C957" s="760"/>
      <c r="D957" s="754"/>
      <c r="E957" s="735"/>
      <c r="F957" s="746"/>
      <c r="G957" s="735"/>
      <c r="H957" s="735"/>
      <c r="I957" s="65"/>
      <c r="J957" s="738"/>
      <c r="L957" s="739"/>
      <c r="R957" s="746"/>
      <c r="S957" s="956"/>
    </row>
    <row r="958" spans="1:19" ht="9.75" customHeight="1">
      <c r="A958" s="785">
        <f t="shared" ref="A958" si="590">+A953+1</f>
        <v>78</v>
      </c>
      <c r="B958" s="816" t="s">
        <v>24</v>
      </c>
      <c r="C958" s="758" t="s">
        <v>2860</v>
      </c>
      <c r="D958" s="752" t="s">
        <v>16</v>
      </c>
      <c r="E958" s="735">
        <v>3</v>
      </c>
      <c r="F958" s="744">
        <v>1.8621048600000001</v>
      </c>
      <c r="G958" s="735" t="e">
        <f>+L958</f>
        <v>#REF!</v>
      </c>
      <c r="H958" s="735" t="e">
        <f t="shared" ref="H958" si="591">E958*G958</f>
        <v>#REF!</v>
      </c>
      <c r="I958" s="65"/>
      <c r="J958" s="737">
        <f>+F958</f>
        <v>1.8621048600000001</v>
      </c>
      <c r="L958" s="739" t="e">
        <f>J958*$L$3</f>
        <v>#REF!</v>
      </c>
      <c r="R958" s="744"/>
      <c r="S958" s="954">
        <f t="shared" ref="S958" si="592">+F958</f>
        <v>1.8621048600000001</v>
      </c>
    </row>
    <row r="959" spans="1:19" ht="9.75" customHeight="1">
      <c r="A959" s="785"/>
      <c r="B959" s="817"/>
      <c r="C959" s="759"/>
      <c r="D959" s="753"/>
      <c r="E959" s="735"/>
      <c r="F959" s="745"/>
      <c r="G959" s="735"/>
      <c r="H959" s="735"/>
      <c r="I959" s="65"/>
      <c r="J959" s="738"/>
      <c r="L959" s="739"/>
      <c r="R959" s="745"/>
      <c r="S959" s="955"/>
    </row>
    <row r="960" spans="1:19" ht="9.75" customHeight="1">
      <c r="A960" s="785"/>
      <c r="B960" s="817"/>
      <c r="C960" s="759"/>
      <c r="D960" s="753"/>
      <c r="E960" s="735"/>
      <c r="F960" s="745"/>
      <c r="G960" s="735"/>
      <c r="H960" s="735"/>
      <c r="I960" s="65"/>
      <c r="J960" s="738"/>
      <c r="L960" s="739"/>
      <c r="R960" s="745"/>
      <c r="S960" s="955"/>
    </row>
    <row r="961" spans="1:19" ht="9.75" customHeight="1">
      <c r="A961" s="785"/>
      <c r="B961" s="817"/>
      <c r="C961" s="759"/>
      <c r="D961" s="753"/>
      <c r="E961" s="735"/>
      <c r="F961" s="745"/>
      <c r="G961" s="735"/>
      <c r="H961" s="735"/>
      <c r="I961" s="65"/>
      <c r="J961" s="738"/>
      <c r="L961" s="739"/>
      <c r="R961" s="745"/>
      <c r="S961" s="955"/>
    </row>
    <row r="962" spans="1:19" ht="9.75" customHeight="1">
      <c r="A962" s="785"/>
      <c r="B962" s="818"/>
      <c r="C962" s="760"/>
      <c r="D962" s="754"/>
      <c r="E962" s="735"/>
      <c r="F962" s="746"/>
      <c r="G962" s="735"/>
      <c r="H962" s="735"/>
      <c r="I962" s="65"/>
      <c r="J962" s="738"/>
      <c r="L962" s="739"/>
      <c r="R962" s="746"/>
      <c r="S962" s="956"/>
    </row>
    <row r="963" spans="1:19" ht="9.75" customHeight="1">
      <c r="A963" s="785">
        <f t="shared" ref="A963" si="593">+A958+1</f>
        <v>79</v>
      </c>
      <c r="B963" s="816" t="s">
        <v>24</v>
      </c>
      <c r="C963" s="758" t="s">
        <v>2861</v>
      </c>
      <c r="D963" s="752" t="s">
        <v>16</v>
      </c>
      <c r="E963" s="735">
        <v>18.2</v>
      </c>
      <c r="F963" s="744">
        <v>1.6130181060000004</v>
      </c>
      <c r="G963" s="735" t="e">
        <f>+L963</f>
        <v>#REF!</v>
      </c>
      <c r="H963" s="735" t="e">
        <f t="shared" ref="H963" si="594">E963*G963</f>
        <v>#REF!</v>
      </c>
      <c r="I963" s="65"/>
      <c r="J963" s="737">
        <f>+F963</f>
        <v>1.6130181060000004</v>
      </c>
      <c r="L963" s="739" t="e">
        <f>J963*$L$3</f>
        <v>#REF!</v>
      </c>
      <c r="R963" s="744"/>
      <c r="S963" s="954">
        <f t="shared" ref="S963" si="595">+F963</f>
        <v>1.6130181060000004</v>
      </c>
    </row>
    <row r="964" spans="1:19" ht="9.75" customHeight="1">
      <c r="A964" s="785"/>
      <c r="B964" s="817"/>
      <c r="C964" s="759"/>
      <c r="D964" s="753"/>
      <c r="E964" s="735"/>
      <c r="F964" s="745"/>
      <c r="G964" s="735"/>
      <c r="H964" s="735"/>
      <c r="I964" s="65"/>
      <c r="J964" s="738"/>
      <c r="L964" s="739"/>
      <c r="R964" s="745"/>
      <c r="S964" s="955"/>
    </row>
    <row r="965" spans="1:19" ht="9.75" customHeight="1">
      <c r="A965" s="785"/>
      <c r="B965" s="817"/>
      <c r="C965" s="759"/>
      <c r="D965" s="753"/>
      <c r="E965" s="735"/>
      <c r="F965" s="745"/>
      <c r="G965" s="735"/>
      <c r="H965" s="735"/>
      <c r="I965" s="65"/>
      <c r="J965" s="738"/>
      <c r="L965" s="739"/>
      <c r="R965" s="745"/>
      <c r="S965" s="955"/>
    </row>
    <row r="966" spans="1:19" ht="9.75" customHeight="1">
      <c r="A966" s="785"/>
      <c r="B966" s="817"/>
      <c r="C966" s="759"/>
      <c r="D966" s="753"/>
      <c r="E966" s="735"/>
      <c r="F966" s="745"/>
      <c r="G966" s="735"/>
      <c r="H966" s="735"/>
      <c r="I966" s="65"/>
      <c r="J966" s="738"/>
      <c r="L966" s="739"/>
      <c r="R966" s="745"/>
      <c r="S966" s="955"/>
    </row>
    <row r="967" spans="1:19" ht="9.75" customHeight="1">
      <c r="A967" s="785"/>
      <c r="B967" s="818"/>
      <c r="C967" s="760"/>
      <c r="D967" s="754"/>
      <c r="E967" s="735"/>
      <c r="F967" s="746"/>
      <c r="G967" s="735"/>
      <c r="H967" s="735"/>
      <c r="I967" s="65"/>
      <c r="J967" s="738"/>
      <c r="L967" s="739"/>
      <c r="R967" s="746"/>
      <c r="S967" s="956"/>
    </row>
    <row r="968" spans="1:19" ht="9.75" customHeight="1">
      <c r="A968" s="785">
        <f t="shared" ref="A968" si="596">+A963+1</f>
        <v>80</v>
      </c>
      <c r="B968" s="816" t="s">
        <v>24</v>
      </c>
      <c r="C968" s="758" t="s">
        <v>2862</v>
      </c>
      <c r="D968" s="752" t="s">
        <v>16</v>
      </c>
      <c r="E968" s="735">
        <v>80</v>
      </c>
      <c r="F968" s="744">
        <v>0.85971204899999998</v>
      </c>
      <c r="G968" s="735" t="e">
        <f>+L968</f>
        <v>#REF!</v>
      </c>
      <c r="H968" s="735" t="e">
        <f t="shared" ref="H968" si="597">E968*G968</f>
        <v>#REF!</v>
      </c>
      <c r="I968" s="65"/>
      <c r="J968" s="737">
        <f>+F968</f>
        <v>0.85971204899999998</v>
      </c>
      <c r="L968" s="739" t="e">
        <f>J968*$L$3</f>
        <v>#REF!</v>
      </c>
      <c r="R968" s="744"/>
      <c r="S968" s="954">
        <f t="shared" ref="S968" si="598">+F968</f>
        <v>0.85971204899999998</v>
      </c>
    </row>
    <row r="969" spans="1:19" ht="9.75" customHeight="1">
      <c r="A969" s="785"/>
      <c r="B969" s="817"/>
      <c r="C969" s="759"/>
      <c r="D969" s="753"/>
      <c r="E969" s="735"/>
      <c r="F969" s="745"/>
      <c r="G969" s="735"/>
      <c r="H969" s="735"/>
      <c r="I969" s="65"/>
      <c r="J969" s="738"/>
      <c r="L969" s="739"/>
      <c r="R969" s="745"/>
      <c r="S969" s="955"/>
    </row>
    <row r="970" spans="1:19" ht="9.75" customHeight="1">
      <c r="A970" s="785"/>
      <c r="B970" s="817"/>
      <c r="C970" s="759"/>
      <c r="D970" s="753"/>
      <c r="E970" s="735"/>
      <c r="F970" s="745"/>
      <c r="G970" s="735"/>
      <c r="H970" s="735"/>
      <c r="I970" s="65"/>
      <c r="J970" s="738"/>
      <c r="L970" s="739"/>
      <c r="R970" s="745"/>
      <c r="S970" s="955"/>
    </row>
    <row r="971" spans="1:19" ht="9.75" customHeight="1">
      <c r="A971" s="785"/>
      <c r="B971" s="817"/>
      <c r="C971" s="759"/>
      <c r="D971" s="753"/>
      <c r="E971" s="735"/>
      <c r="F971" s="745"/>
      <c r="G971" s="735"/>
      <c r="H971" s="735"/>
      <c r="I971" s="65"/>
      <c r="J971" s="738"/>
      <c r="L971" s="739"/>
      <c r="R971" s="745"/>
      <c r="S971" s="955"/>
    </row>
    <row r="972" spans="1:19" ht="9.75" customHeight="1">
      <c r="A972" s="785"/>
      <c r="B972" s="818"/>
      <c r="C972" s="760"/>
      <c r="D972" s="754"/>
      <c r="E972" s="735"/>
      <c r="F972" s="746"/>
      <c r="G972" s="735"/>
      <c r="H972" s="735"/>
      <c r="I972" s="65"/>
      <c r="J972" s="738"/>
      <c r="L972" s="739"/>
      <c r="R972" s="746"/>
      <c r="S972" s="956"/>
    </row>
    <row r="973" spans="1:19" ht="9.75" customHeight="1">
      <c r="A973" s="785">
        <f t="shared" ref="A973" si="599">+A968+1</f>
        <v>81</v>
      </c>
      <c r="B973" s="815" t="s">
        <v>2557</v>
      </c>
      <c r="C973" s="747" t="s">
        <v>2558</v>
      </c>
      <c r="D973" s="741" t="s">
        <v>7</v>
      </c>
      <c r="E973" s="735">
        <v>20.64</v>
      </c>
      <c r="F973" s="744">
        <v>1.3585132335422554</v>
      </c>
      <c r="G973" s="735" t="e">
        <f>+L973</f>
        <v>#REF!</v>
      </c>
      <c r="H973" s="735" t="e">
        <f t="shared" ref="H973" si="600">E973*G973</f>
        <v>#REF!</v>
      </c>
      <c r="I973" s="65"/>
      <c r="J973" s="737">
        <f>+F973</f>
        <v>1.3585132335422554</v>
      </c>
      <c r="L973" s="739" t="e">
        <f>J973*$L$3</f>
        <v>#REF!</v>
      </c>
      <c r="R973" s="744"/>
      <c r="S973" s="954">
        <f t="shared" ref="S973" si="601">+F973</f>
        <v>1.3585132335422554</v>
      </c>
    </row>
    <row r="974" spans="1:19" ht="9.75" customHeight="1">
      <c r="A974" s="785"/>
      <c r="B974" s="815"/>
      <c r="C974" s="747"/>
      <c r="D974" s="741"/>
      <c r="E974" s="735"/>
      <c r="F974" s="745"/>
      <c r="G974" s="735"/>
      <c r="H974" s="735"/>
      <c r="I974" s="65"/>
      <c r="J974" s="738"/>
      <c r="L974" s="739"/>
      <c r="R974" s="745"/>
      <c r="S974" s="955"/>
    </row>
    <row r="975" spans="1:19" ht="9.75" customHeight="1">
      <c r="A975" s="785"/>
      <c r="B975" s="815"/>
      <c r="C975" s="747"/>
      <c r="D975" s="741"/>
      <c r="E975" s="735"/>
      <c r="F975" s="745"/>
      <c r="G975" s="735"/>
      <c r="H975" s="735"/>
      <c r="I975" s="65"/>
      <c r="J975" s="738"/>
      <c r="L975" s="739"/>
      <c r="R975" s="745"/>
      <c r="S975" s="955"/>
    </row>
    <row r="976" spans="1:19" ht="9.75" customHeight="1">
      <c r="A976" s="785"/>
      <c r="B976" s="815"/>
      <c r="C976" s="747"/>
      <c r="D976" s="741"/>
      <c r="E976" s="735"/>
      <c r="F976" s="745"/>
      <c r="G976" s="735"/>
      <c r="H976" s="735"/>
      <c r="I976" s="65"/>
      <c r="J976" s="738"/>
      <c r="L976" s="739"/>
      <c r="R976" s="745"/>
      <c r="S976" s="955"/>
    </row>
    <row r="977" spans="1:19" ht="6.75" customHeight="1">
      <c r="A977" s="785"/>
      <c r="B977" s="815"/>
      <c r="C977" s="747"/>
      <c r="D977" s="741"/>
      <c r="E977" s="735"/>
      <c r="F977" s="746"/>
      <c r="G977" s="735"/>
      <c r="H977" s="735"/>
      <c r="I977" s="65"/>
      <c r="J977" s="738"/>
      <c r="L977" s="739"/>
      <c r="R977" s="746"/>
      <c r="S977" s="956"/>
    </row>
    <row r="978" spans="1:19" ht="9.75" customHeight="1">
      <c r="A978" s="795"/>
      <c r="B978" s="798"/>
      <c r="C978" s="812" t="s">
        <v>52</v>
      </c>
      <c r="D978" s="804"/>
      <c r="E978" s="748"/>
      <c r="F978" s="749">
        <v>0</v>
      </c>
      <c r="G978" s="735" t="e">
        <f>+L978</f>
        <v>#REF!</v>
      </c>
      <c r="H978" s="736" t="e">
        <f>E978*G978</f>
        <v>#REF!</v>
      </c>
      <c r="I978" s="65"/>
      <c r="J978" s="737">
        <f>+F978</f>
        <v>0</v>
      </c>
      <c r="L978" s="739" t="e">
        <f>J978*$L$3</f>
        <v>#REF!</v>
      </c>
      <c r="R978" s="749"/>
      <c r="S978" s="954">
        <f t="shared" ref="S978" si="602">+F978</f>
        <v>0</v>
      </c>
    </row>
    <row r="979" spans="1:19" ht="9.75" customHeight="1">
      <c r="A979" s="796"/>
      <c r="B979" s="799"/>
      <c r="C979" s="813"/>
      <c r="D979" s="805"/>
      <c r="E979" s="748"/>
      <c r="F979" s="750"/>
      <c r="G979" s="735"/>
      <c r="H979" s="736"/>
      <c r="I979" s="65"/>
      <c r="J979" s="738"/>
      <c r="L979" s="739"/>
      <c r="R979" s="750"/>
      <c r="S979" s="955"/>
    </row>
    <row r="980" spans="1:19" ht="9.75" customHeight="1">
      <c r="A980" s="796"/>
      <c r="B980" s="799"/>
      <c r="C980" s="813"/>
      <c r="D980" s="805"/>
      <c r="E980" s="748"/>
      <c r="F980" s="750"/>
      <c r="G980" s="735"/>
      <c r="H980" s="736"/>
      <c r="I980" s="65"/>
      <c r="J980" s="738"/>
      <c r="L980" s="739"/>
      <c r="R980" s="750"/>
      <c r="S980" s="955"/>
    </row>
    <row r="981" spans="1:19" ht="9.75" customHeight="1">
      <c r="A981" s="796"/>
      <c r="B981" s="799"/>
      <c r="C981" s="813"/>
      <c r="D981" s="805"/>
      <c r="E981" s="748"/>
      <c r="F981" s="750"/>
      <c r="G981" s="735"/>
      <c r="H981" s="736"/>
      <c r="I981" s="65"/>
      <c r="J981" s="738"/>
      <c r="L981" s="739"/>
      <c r="R981" s="750"/>
      <c r="S981" s="955"/>
    </row>
    <row r="982" spans="1:19" ht="9.75" customHeight="1">
      <c r="A982" s="797"/>
      <c r="B982" s="800"/>
      <c r="C982" s="814"/>
      <c r="D982" s="806"/>
      <c r="E982" s="748"/>
      <c r="F982" s="751"/>
      <c r="G982" s="735"/>
      <c r="H982" s="736"/>
      <c r="I982" s="65"/>
      <c r="J982" s="738"/>
      <c r="L982" s="739"/>
      <c r="R982" s="751"/>
      <c r="S982" s="956"/>
    </row>
    <row r="983" spans="1:19" ht="9.75" customHeight="1">
      <c r="A983" s="795"/>
      <c r="B983" s="798"/>
      <c r="C983" s="801" t="s">
        <v>2583</v>
      </c>
      <c r="D983" s="804"/>
      <c r="E983" s="735"/>
      <c r="F983" s="744">
        <v>0</v>
      </c>
      <c r="G983" s="735" t="e">
        <f>+L983</f>
        <v>#REF!</v>
      </c>
      <c r="H983" s="736" t="e">
        <f>E983*G983</f>
        <v>#REF!</v>
      </c>
      <c r="I983" s="65"/>
      <c r="J983" s="737">
        <f>+F983</f>
        <v>0</v>
      </c>
      <c r="L983" s="739" t="e">
        <f>J983*$L$3</f>
        <v>#REF!</v>
      </c>
      <c r="R983" s="744"/>
      <c r="S983" s="954">
        <f t="shared" ref="S983" si="603">+F983</f>
        <v>0</v>
      </c>
    </row>
    <row r="984" spans="1:19" ht="9.75" customHeight="1">
      <c r="A984" s="796"/>
      <c r="B984" s="799"/>
      <c r="C984" s="802"/>
      <c r="D984" s="805"/>
      <c r="E984" s="735"/>
      <c r="F984" s="745"/>
      <c r="G984" s="735"/>
      <c r="H984" s="736"/>
      <c r="I984" s="65"/>
      <c r="J984" s="738"/>
      <c r="L984" s="739"/>
      <c r="R984" s="745"/>
      <c r="S984" s="955"/>
    </row>
    <row r="985" spans="1:19" ht="9.75" customHeight="1">
      <c r="A985" s="796"/>
      <c r="B985" s="799"/>
      <c r="C985" s="802"/>
      <c r="D985" s="805"/>
      <c r="E985" s="735"/>
      <c r="F985" s="745"/>
      <c r="G985" s="735"/>
      <c r="H985" s="736"/>
      <c r="I985" s="65"/>
      <c r="J985" s="738"/>
      <c r="L985" s="739"/>
      <c r="R985" s="745"/>
      <c r="S985" s="955"/>
    </row>
    <row r="986" spans="1:19" ht="9.75" customHeight="1">
      <c r="A986" s="796"/>
      <c r="B986" s="799"/>
      <c r="C986" s="802"/>
      <c r="D986" s="805"/>
      <c r="E986" s="735"/>
      <c r="F986" s="745"/>
      <c r="G986" s="735"/>
      <c r="H986" s="736"/>
      <c r="I986" s="65"/>
      <c r="J986" s="738"/>
      <c r="L986" s="739"/>
      <c r="R986" s="745"/>
      <c r="S986" s="955"/>
    </row>
    <row r="987" spans="1:19" ht="9.75" customHeight="1">
      <c r="A987" s="797"/>
      <c r="B987" s="800"/>
      <c r="C987" s="803"/>
      <c r="D987" s="806"/>
      <c r="E987" s="735"/>
      <c r="F987" s="746"/>
      <c r="G987" s="735"/>
      <c r="H987" s="736"/>
      <c r="I987" s="65"/>
      <c r="J987" s="738"/>
      <c r="L987" s="739"/>
      <c r="R987" s="746"/>
      <c r="S987" s="956"/>
    </row>
    <row r="988" spans="1:19" ht="9.75" customHeight="1">
      <c r="A988" s="792">
        <v>1</v>
      </c>
      <c r="B988" s="810" t="s">
        <v>2294</v>
      </c>
      <c r="C988" s="764" t="s">
        <v>2619</v>
      </c>
      <c r="D988" s="765" t="s">
        <v>17</v>
      </c>
      <c r="E988" s="735">
        <v>1</v>
      </c>
      <c r="F988" s="744">
        <v>32.061672200000004</v>
      </c>
      <c r="G988" s="735" t="e">
        <f>+L988</f>
        <v>#REF!</v>
      </c>
      <c r="H988" s="736" t="e">
        <f>E988*G988</f>
        <v>#REF!</v>
      </c>
      <c r="I988" s="65"/>
      <c r="J988" s="737">
        <f>+F988</f>
        <v>32.061672200000004</v>
      </c>
      <c r="L988" s="739" t="e">
        <f>J988*$L$3</f>
        <v>#REF!</v>
      </c>
      <c r="R988" s="258">
        <v>98</v>
      </c>
      <c r="S988" s="954">
        <f>+F988-R988</f>
        <v>-65.938327799999996</v>
      </c>
    </row>
    <row r="989" spans="1:19" ht="9.75" customHeight="1">
      <c r="A989" s="792"/>
      <c r="B989" s="811"/>
      <c r="C989" s="764"/>
      <c r="D989" s="765"/>
      <c r="E989" s="735"/>
      <c r="F989" s="745"/>
      <c r="G989" s="735"/>
      <c r="H989" s="736"/>
      <c r="I989" s="65"/>
      <c r="J989" s="738"/>
      <c r="L989" s="739"/>
      <c r="R989" s="259"/>
      <c r="S989" s="955"/>
    </row>
    <row r="990" spans="1:19" ht="9.75" customHeight="1">
      <c r="A990" s="792"/>
      <c r="B990" s="811"/>
      <c r="C990" s="764"/>
      <c r="D990" s="765"/>
      <c r="E990" s="735"/>
      <c r="F990" s="745"/>
      <c r="G990" s="735"/>
      <c r="H990" s="736"/>
      <c r="I990" s="65"/>
      <c r="J990" s="738"/>
      <c r="L990" s="739"/>
      <c r="R990" s="259"/>
      <c r="S990" s="955"/>
    </row>
    <row r="991" spans="1:19" ht="9.75" customHeight="1">
      <c r="A991" s="792"/>
      <c r="B991" s="811"/>
      <c r="C991" s="764"/>
      <c r="D991" s="765"/>
      <c r="E991" s="735"/>
      <c r="F991" s="745"/>
      <c r="G991" s="735"/>
      <c r="H991" s="736"/>
      <c r="I991" s="65"/>
      <c r="J991" s="738"/>
      <c r="L991" s="739"/>
      <c r="R991" s="259"/>
      <c r="S991" s="955"/>
    </row>
    <row r="992" spans="1:19" ht="9.75" customHeight="1">
      <c r="A992" s="792"/>
      <c r="B992" s="811"/>
      <c r="C992" s="764"/>
      <c r="D992" s="765"/>
      <c r="E992" s="735"/>
      <c r="F992" s="746"/>
      <c r="G992" s="735"/>
      <c r="H992" s="736"/>
      <c r="I992" s="65"/>
      <c r="J992" s="738"/>
      <c r="L992" s="739"/>
      <c r="R992" s="260"/>
      <c r="S992" s="956"/>
    </row>
    <row r="993" spans="1:19" ht="9.75" customHeight="1">
      <c r="A993" s="761">
        <f>+A988+1</f>
        <v>2</v>
      </c>
      <c r="B993" s="807" t="s">
        <v>10</v>
      </c>
      <c r="C993" s="807" t="s">
        <v>2584</v>
      </c>
      <c r="D993" s="789" t="s">
        <v>27</v>
      </c>
      <c r="E993" s="735">
        <v>1</v>
      </c>
      <c r="F993" s="744">
        <v>44.177203600000006</v>
      </c>
      <c r="G993" s="735" t="e">
        <f>+L993</f>
        <v>#REF!</v>
      </c>
      <c r="H993" s="736" t="e">
        <f>E993*G993</f>
        <v>#REF!</v>
      </c>
      <c r="I993" s="65"/>
      <c r="J993" s="737">
        <f>+F993</f>
        <v>44.177203600000006</v>
      </c>
      <c r="L993" s="739" t="e">
        <f>J993*$L$3</f>
        <v>#REF!</v>
      </c>
      <c r="R993" s="258">
        <v>33</v>
      </c>
      <c r="S993" s="954">
        <f t="shared" ref="S993" si="604">+F993</f>
        <v>44.177203600000006</v>
      </c>
    </row>
    <row r="994" spans="1:19" ht="9.75" customHeight="1">
      <c r="A994" s="762"/>
      <c r="B994" s="808"/>
      <c r="C994" s="808"/>
      <c r="D994" s="790"/>
      <c r="E994" s="735"/>
      <c r="F994" s="745"/>
      <c r="G994" s="735"/>
      <c r="H994" s="736"/>
      <c r="I994" s="65"/>
      <c r="J994" s="738"/>
      <c r="L994" s="739"/>
      <c r="R994" s="259"/>
      <c r="S994" s="955"/>
    </row>
    <row r="995" spans="1:19" ht="9.75" customHeight="1">
      <c r="A995" s="762"/>
      <c r="B995" s="808"/>
      <c r="C995" s="808"/>
      <c r="D995" s="790"/>
      <c r="E995" s="735"/>
      <c r="F995" s="745"/>
      <c r="G995" s="735"/>
      <c r="H995" s="736"/>
      <c r="I995" s="65"/>
      <c r="J995" s="738"/>
      <c r="L995" s="739"/>
      <c r="R995" s="259"/>
      <c r="S995" s="955"/>
    </row>
    <row r="996" spans="1:19" ht="9.75" customHeight="1">
      <c r="A996" s="762"/>
      <c r="B996" s="808"/>
      <c r="C996" s="808"/>
      <c r="D996" s="790"/>
      <c r="E996" s="735"/>
      <c r="F996" s="745"/>
      <c r="G996" s="735"/>
      <c r="H996" s="736"/>
      <c r="I996" s="65"/>
      <c r="J996" s="738"/>
      <c r="L996" s="739"/>
      <c r="R996" s="259"/>
      <c r="S996" s="955"/>
    </row>
    <row r="997" spans="1:19" ht="9.75" customHeight="1">
      <c r="A997" s="763"/>
      <c r="B997" s="809"/>
      <c r="C997" s="809"/>
      <c r="D997" s="791"/>
      <c r="E997" s="735"/>
      <c r="F997" s="746"/>
      <c r="G997" s="735"/>
      <c r="H997" s="736"/>
      <c r="I997" s="65"/>
      <c r="J997" s="738"/>
      <c r="L997" s="739"/>
      <c r="R997" s="260"/>
      <c r="S997" s="956"/>
    </row>
    <row r="998" spans="1:19" ht="9.75" customHeight="1">
      <c r="A998" s="785">
        <f>+A993+1</f>
        <v>3</v>
      </c>
      <c r="B998" s="764" t="s">
        <v>9</v>
      </c>
      <c r="C998" s="764" t="s">
        <v>2585</v>
      </c>
      <c r="D998" s="765" t="s">
        <v>27</v>
      </c>
      <c r="E998" s="735">
        <v>2</v>
      </c>
      <c r="F998" s="744">
        <v>12.945275900000002</v>
      </c>
      <c r="G998" s="735" t="e">
        <f>+L998</f>
        <v>#REF!</v>
      </c>
      <c r="H998" s="736" t="e">
        <f>E998*G998</f>
        <v>#REF!</v>
      </c>
      <c r="I998" s="65"/>
      <c r="J998" s="737">
        <f>+F998</f>
        <v>12.945275900000002</v>
      </c>
      <c r="L998" s="739" t="e">
        <f>J998*$L$3</f>
        <v>#REF!</v>
      </c>
      <c r="R998" s="258">
        <v>8.3000000000000007</v>
      </c>
      <c r="S998" s="954">
        <f t="shared" ref="S998" si="605">+F998</f>
        <v>12.945275900000002</v>
      </c>
    </row>
    <row r="999" spans="1:19" ht="9.75" customHeight="1">
      <c r="A999" s="785"/>
      <c r="B999" s="764"/>
      <c r="C999" s="764"/>
      <c r="D999" s="765"/>
      <c r="E999" s="735"/>
      <c r="F999" s="745"/>
      <c r="G999" s="735"/>
      <c r="H999" s="736"/>
      <c r="I999" s="65"/>
      <c r="J999" s="738"/>
      <c r="L999" s="739"/>
      <c r="R999" s="259"/>
      <c r="S999" s="955"/>
    </row>
    <row r="1000" spans="1:19" ht="9.75" customHeight="1">
      <c r="A1000" s="785"/>
      <c r="B1000" s="764"/>
      <c r="C1000" s="764"/>
      <c r="D1000" s="765"/>
      <c r="E1000" s="735"/>
      <c r="F1000" s="745"/>
      <c r="G1000" s="735"/>
      <c r="H1000" s="736"/>
      <c r="I1000" s="65"/>
      <c r="J1000" s="738"/>
      <c r="L1000" s="739"/>
      <c r="R1000" s="259"/>
      <c r="S1000" s="955"/>
    </row>
    <row r="1001" spans="1:19" ht="9.75" customHeight="1">
      <c r="A1001" s="785"/>
      <c r="B1001" s="764"/>
      <c r="C1001" s="764"/>
      <c r="D1001" s="765"/>
      <c r="E1001" s="735"/>
      <c r="F1001" s="745"/>
      <c r="G1001" s="735"/>
      <c r="H1001" s="736"/>
      <c r="I1001" s="65"/>
      <c r="J1001" s="738"/>
      <c r="L1001" s="739"/>
      <c r="R1001" s="259"/>
      <c r="S1001" s="955"/>
    </row>
    <row r="1002" spans="1:19" ht="9.75" customHeight="1">
      <c r="A1002" s="785"/>
      <c r="B1002" s="764"/>
      <c r="C1002" s="764"/>
      <c r="D1002" s="765"/>
      <c r="E1002" s="735"/>
      <c r="F1002" s="746"/>
      <c r="G1002" s="735"/>
      <c r="H1002" s="736"/>
      <c r="I1002" s="65"/>
      <c r="J1002" s="738"/>
      <c r="L1002" s="739"/>
      <c r="R1002" s="260"/>
      <c r="S1002" s="956"/>
    </row>
    <row r="1003" spans="1:19" ht="9.75" customHeight="1">
      <c r="A1003" s="785">
        <f>+A998+1</f>
        <v>4</v>
      </c>
      <c r="B1003" s="786" t="s">
        <v>8</v>
      </c>
      <c r="C1003" s="764" t="s">
        <v>2587</v>
      </c>
      <c r="D1003" s="789" t="s">
        <v>27</v>
      </c>
      <c r="E1003" s="735">
        <v>2</v>
      </c>
      <c r="F1003" s="744">
        <v>4.5272585530000002</v>
      </c>
      <c r="G1003" s="735" t="e">
        <f>+L1003</f>
        <v>#REF!</v>
      </c>
      <c r="H1003" s="736" t="e">
        <f>E1003*G1003</f>
        <v>#REF!</v>
      </c>
      <c r="I1003" s="65"/>
      <c r="J1003" s="737">
        <f>+F1003</f>
        <v>4.5272585530000002</v>
      </c>
      <c r="L1003" s="739" t="e">
        <f>J1003*$L$3</f>
        <v>#REF!</v>
      </c>
      <c r="R1003" s="258">
        <v>1.667</v>
      </c>
      <c r="S1003" s="954">
        <f t="shared" ref="S1003" si="606">+F1003</f>
        <v>4.5272585530000002</v>
      </c>
    </row>
    <row r="1004" spans="1:19" ht="9.75" customHeight="1">
      <c r="A1004" s="785"/>
      <c r="B1004" s="787"/>
      <c r="C1004" s="764"/>
      <c r="D1004" s="790"/>
      <c r="E1004" s="735"/>
      <c r="F1004" s="745"/>
      <c r="G1004" s="735"/>
      <c r="H1004" s="736"/>
      <c r="I1004" s="65"/>
      <c r="J1004" s="738"/>
      <c r="L1004" s="739"/>
      <c r="R1004" s="259"/>
      <c r="S1004" s="955"/>
    </row>
    <row r="1005" spans="1:19" ht="9.75" customHeight="1">
      <c r="A1005" s="785"/>
      <c r="B1005" s="787"/>
      <c r="C1005" s="764"/>
      <c r="D1005" s="790"/>
      <c r="E1005" s="735"/>
      <c r="F1005" s="745"/>
      <c r="G1005" s="735"/>
      <c r="H1005" s="736"/>
      <c r="I1005" s="65"/>
      <c r="J1005" s="738"/>
      <c r="L1005" s="739"/>
      <c r="R1005" s="259"/>
      <c r="S1005" s="955"/>
    </row>
    <row r="1006" spans="1:19" ht="9.75" customHeight="1">
      <c r="A1006" s="785"/>
      <c r="B1006" s="787"/>
      <c r="C1006" s="764"/>
      <c r="D1006" s="790"/>
      <c r="E1006" s="735"/>
      <c r="F1006" s="745"/>
      <c r="G1006" s="735"/>
      <c r="H1006" s="736"/>
      <c r="I1006" s="65"/>
      <c r="J1006" s="738"/>
      <c r="L1006" s="739"/>
      <c r="R1006" s="259"/>
      <c r="S1006" s="955"/>
    </row>
    <row r="1007" spans="1:19" ht="9.75" customHeight="1">
      <c r="A1007" s="785"/>
      <c r="B1007" s="788"/>
      <c r="C1007" s="764"/>
      <c r="D1007" s="791"/>
      <c r="E1007" s="735"/>
      <c r="F1007" s="746"/>
      <c r="G1007" s="735"/>
      <c r="H1007" s="736"/>
      <c r="I1007" s="65"/>
      <c r="J1007" s="738"/>
      <c r="L1007" s="739"/>
      <c r="R1007" s="260"/>
      <c r="S1007" s="956"/>
    </row>
    <row r="1008" spans="1:19" ht="9.75" customHeight="1">
      <c r="A1008" s="785">
        <f t="shared" ref="A1008" si="607">+A1003+1</f>
        <v>5</v>
      </c>
      <c r="B1008" s="786" t="s">
        <v>8</v>
      </c>
      <c r="C1008" s="764" t="s">
        <v>2588</v>
      </c>
      <c r="D1008" s="789" t="s">
        <v>27</v>
      </c>
      <c r="E1008" s="735">
        <v>4</v>
      </c>
      <c r="F1008" s="744">
        <v>4.325329</v>
      </c>
      <c r="G1008" s="735" t="e">
        <f>+L1008</f>
        <v>#REF!</v>
      </c>
      <c r="H1008" s="736" t="e">
        <f>E1008*G1008</f>
        <v>#REF!</v>
      </c>
      <c r="I1008" s="65"/>
      <c r="J1008" s="737">
        <f>+F1008</f>
        <v>4.325329</v>
      </c>
      <c r="L1008" s="739" t="e">
        <f>J1008*$L$3</f>
        <v>#REF!</v>
      </c>
      <c r="R1008" s="258">
        <v>1.5</v>
      </c>
      <c r="S1008" s="954">
        <f t="shared" ref="S1008" si="608">+F1008</f>
        <v>4.325329</v>
      </c>
    </row>
    <row r="1009" spans="1:19" ht="9.75" customHeight="1">
      <c r="A1009" s="785"/>
      <c r="B1009" s="787"/>
      <c r="C1009" s="764"/>
      <c r="D1009" s="790"/>
      <c r="E1009" s="735"/>
      <c r="F1009" s="745"/>
      <c r="G1009" s="735"/>
      <c r="H1009" s="736"/>
      <c r="I1009" s="65"/>
      <c r="J1009" s="738"/>
      <c r="L1009" s="739"/>
      <c r="R1009" s="259"/>
      <c r="S1009" s="955"/>
    </row>
    <row r="1010" spans="1:19" ht="9.75" customHeight="1">
      <c r="A1010" s="785"/>
      <c r="B1010" s="787"/>
      <c r="C1010" s="764"/>
      <c r="D1010" s="790"/>
      <c r="E1010" s="735"/>
      <c r="F1010" s="745"/>
      <c r="G1010" s="735"/>
      <c r="H1010" s="736"/>
      <c r="I1010" s="65"/>
      <c r="J1010" s="738"/>
      <c r="L1010" s="739"/>
      <c r="R1010" s="259"/>
      <c r="S1010" s="955"/>
    </row>
    <row r="1011" spans="1:19" ht="9.75" customHeight="1">
      <c r="A1011" s="785"/>
      <c r="B1011" s="787"/>
      <c r="C1011" s="764"/>
      <c r="D1011" s="790"/>
      <c r="E1011" s="735"/>
      <c r="F1011" s="745"/>
      <c r="G1011" s="735"/>
      <c r="H1011" s="736"/>
      <c r="I1011" s="65"/>
      <c r="J1011" s="738"/>
      <c r="L1011" s="739"/>
      <c r="R1011" s="259"/>
      <c r="S1011" s="955"/>
    </row>
    <row r="1012" spans="1:19" ht="9.75" customHeight="1">
      <c r="A1012" s="785"/>
      <c r="B1012" s="788"/>
      <c r="C1012" s="764"/>
      <c r="D1012" s="791"/>
      <c r="E1012" s="735"/>
      <c r="F1012" s="746"/>
      <c r="G1012" s="735"/>
      <c r="H1012" s="736"/>
      <c r="I1012" s="65"/>
      <c r="J1012" s="738"/>
      <c r="L1012" s="739"/>
      <c r="R1012" s="260"/>
      <c r="S1012" s="956"/>
    </row>
    <row r="1013" spans="1:19" ht="9.75" customHeight="1">
      <c r="A1013" s="795"/>
      <c r="B1013" s="798"/>
      <c r="C1013" s="801" t="s">
        <v>2834</v>
      </c>
      <c r="D1013" s="804"/>
      <c r="E1013" s="735"/>
      <c r="F1013" s="744">
        <v>0</v>
      </c>
      <c r="G1013" s="735" t="e">
        <f>+L1013</f>
        <v>#REF!</v>
      </c>
      <c r="H1013" s="736" t="e">
        <f>E1013*G1013</f>
        <v>#REF!</v>
      </c>
      <c r="I1013" s="65"/>
      <c r="J1013" s="737">
        <f>+F1013</f>
        <v>0</v>
      </c>
      <c r="L1013" s="739" t="e">
        <f>J1013*$L$3</f>
        <v>#REF!</v>
      </c>
      <c r="R1013" s="258"/>
      <c r="S1013" s="954">
        <f t="shared" ref="S1013" si="609">+F1013</f>
        <v>0</v>
      </c>
    </row>
    <row r="1014" spans="1:19" ht="9.75" customHeight="1">
      <c r="A1014" s="796"/>
      <c r="B1014" s="799"/>
      <c r="C1014" s="802"/>
      <c r="D1014" s="805"/>
      <c r="E1014" s="735"/>
      <c r="F1014" s="745"/>
      <c r="G1014" s="735"/>
      <c r="H1014" s="736"/>
      <c r="I1014" s="65"/>
      <c r="J1014" s="738"/>
      <c r="L1014" s="739"/>
      <c r="R1014" s="259"/>
      <c r="S1014" s="955"/>
    </row>
    <row r="1015" spans="1:19" ht="9.75" customHeight="1">
      <c r="A1015" s="796"/>
      <c r="B1015" s="799"/>
      <c r="C1015" s="802"/>
      <c r="D1015" s="805"/>
      <c r="E1015" s="735"/>
      <c r="F1015" s="745"/>
      <c r="G1015" s="735"/>
      <c r="H1015" s="736"/>
      <c r="I1015" s="65"/>
      <c r="J1015" s="738"/>
      <c r="L1015" s="739"/>
      <c r="R1015" s="259"/>
      <c r="S1015" s="955"/>
    </row>
    <row r="1016" spans="1:19" ht="9.75" customHeight="1">
      <c r="A1016" s="796"/>
      <c r="B1016" s="799"/>
      <c r="C1016" s="802"/>
      <c r="D1016" s="805"/>
      <c r="E1016" s="735"/>
      <c r="F1016" s="745"/>
      <c r="G1016" s="735"/>
      <c r="H1016" s="736"/>
      <c r="I1016" s="65"/>
      <c r="J1016" s="738"/>
      <c r="L1016" s="739"/>
      <c r="R1016" s="259"/>
      <c r="S1016" s="955"/>
    </row>
    <row r="1017" spans="1:19" ht="9.75" customHeight="1">
      <c r="A1017" s="797"/>
      <c r="B1017" s="800"/>
      <c r="C1017" s="803"/>
      <c r="D1017" s="806"/>
      <c r="E1017" s="735"/>
      <c r="F1017" s="746"/>
      <c r="G1017" s="735"/>
      <c r="H1017" s="736"/>
      <c r="I1017" s="65"/>
      <c r="J1017" s="738"/>
      <c r="L1017" s="739"/>
      <c r="R1017" s="260"/>
      <c r="S1017" s="956"/>
    </row>
    <row r="1018" spans="1:19" ht="9.75" customHeight="1">
      <c r="A1018" s="792">
        <f>+A1008+1</f>
        <v>6</v>
      </c>
      <c r="B1018" s="793" t="s">
        <v>2623</v>
      </c>
      <c r="C1018" s="747" t="s">
        <v>2591</v>
      </c>
      <c r="D1018" s="741" t="s">
        <v>17</v>
      </c>
      <c r="E1018" s="735">
        <v>1</v>
      </c>
      <c r="F1018" s="744">
        <v>15.620440400000007</v>
      </c>
      <c r="G1018" s="735" t="e">
        <f>+L1018</f>
        <v>#REF!</v>
      </c>
      <c r="H1018" s="736" t="e">
        <f>E1018*G1018</f>
        <v>#REF!</v>
      </c>
      <c r="I1018" s="65"/>
      <c r="J1018" s="737">
        <f>+F1018</f>
        <v>15.620440400000007</v>
      </c>
      <c r="L1018" s="739" t="e">
        <f>J1018*$L$3</f>
        <v>#REF!</v>
      </c>
      <c r="R1018" s="258">
        <v>28</v>
      </c>
      <c r="S1018" s="954">
        <f>+F1018-R1018</f>
        <v>-12.379559599999993</v>
      </c>
    </row>
    <row r="1019" spans="1:19" ht="9.75" customHeight="1">
      <c r="A1019" s="792"/>
      <c r="B1019" s="794"/>
      <c r="C1019" s="747"/>
      <c r="D1019" s="741"/>
      <c r="E1019" s="735"/>
      <c r="F1019" s="745"/>
      <c r="G1019" s="735"/>
      <c r="H1019" s="736"/>
      <c r="I1019" s="65"/>
      <c r="J1019" s="738"/>
      <c r="L1019" s="739"/>
      <c r="R1019" s="259"/>
      <c r="S1019" s="955"/>
    </row>
    <row r="1020" spans="1:19" ht="9.75" customHeight="1">
      <c r="A1020" s="792"/>
      <c r="B1020" s="794"/>
      <c r="C1020" s="747"/>
      <c r="D1020" s="741"/>
      <c r="E1020" s="735"/>
      <c r="F1020" s="745"/>
      <c r="G1020" s="735"/>
      <c r="H1020" s="736"/>
      <c r="I1020" s="65"/>
      <c r="J1020" s="738"/>
      <c r="L1020" s="739"/>
      <c r="R1020" s="259"/>
      <c r="S1020" s="955"/>
    </row>
    <row r="1021" spans="1:19" ht="9.75" customHeight="1">
      <c r="A1021" s="792"/>
      <c r="B1021" s="794"/>
      <c r="C1021" s="747"/>
      <c r="D1021" s="741"/>
      <c r="E1021" s="735"/>
      <c r="F1021" s="745"/>
      <c r="G1021" s="735"/>
      <c r="H1021" s="736"/>
      <c r="I1021" s="65"/>
      <c r="J1021" s="738"/>
      <c r="L1021" s="739"/>
      <c r="R1021" s="259"/>
      <c r="S1021" s="955"/>
    </row>
    <row r="1022" spans="1:19" ht="9.75" customHeight="1">
      <c r="A1022" s="792"/>
      <c r="B1022" s="794"/>
      <c r="C1022" s="747"/>
      <c r="D1022" s="741"/>
      <c r="E1022" s="735"/>
      <c r="F1022" s="746"/>
      <c r="G1022" s="735"/>
      <c r="H1022" s="736"/>
      <c r="I1022" s="65"/>
      <c r="J1022" s="738"/>
      <c r="L1022" s="739"/>
      <c r="R1022" s="260"/>
      <c r="S1022" s="956"/>
    </row>
    <row r="1023" spans="1:19" ht="9.75" customHeight="1">
      <c r="A1023" s="785">
        <f>+A1018+1</f>
        <v>7</v>
      </c>
      <c r="B1023" s="764" t="s">
        <v>9</v>
      </c>
      <c r="C1023" s="764" t="s">
        <v>2585</v>
      </c>
      <c r="D1023" s="765" t="s">
        <v>27</v>
      </c>
      <c r="E1023" s="735">
        <v>1</v>
      </c>
      <c r="F1023" s="744">
        <v>12.945275900000002</v>
      </c>
      <c r="G1023" s="735" t="e">
        <f>+L1023</f>
        <v>#REF!</v>
      </c>
      <c r="H1023" s="736" t="e">
        <f>E1023*G1023</f>
        <v>#REF!</v>
      </c>
      <c r="I1023" s="65"/>
      <c r="J1023" s="737">
        <f>+F1023</f>
        <v>12.945275900000002</v>
      </c>
      <c r="L1023" s="739" t="e">
        <f>J1023*$L$3</f>
        <v>#REF!</v>
      </c>
      <c r="R1023" s="258">
        <v>8.3000000000000007</v>
      </c>
      <c r="S1023" s="954">
        <f t="shared" ref="S1023" si="610">+F1023</f>
        <v>12.945275900000002</v>
      </c>
    </row>
    <row r="1024" spans="1:19" ht="9.75" customHeight="1">
      <c r="A1024" s="785"/>
      <c r="B1024" s="764"/>
      <c r="C1024" s="764"/>
      <c r="D1024" s="765"/>
      <c r="E1024" s="735"/>
      <c r="F1024" s="745"/>
      <c r="G1024" s="735"/>
      <c r="H1024" s="736"/>
      <c r="I1024" s="65"/>
      <c r="J1024" s="738"/>
      <c r="L1024" s="739"/>
      <c r="R1024" s="259"/>
      <c r="S1024" s="955"/>
    </row>
    <row r="1025" spans="1:19" ht="9.75" customHeight="1">
      <c r="A1025" s="785"/>
      <c r="B1025" s="764"/>
      <c r="C1025" s="764"/>
      <c r="D1025" s="765"/>
      <c r="E1025" s="735"/>
      <c r="F1025" s="745"/>
      <c r="G1025" s="735"/>
      <c r="H1025" s="736"/>
      <c r="I1025" s="65"/>
      <c r="J1025" s="738"/>
      <c r="L1025" s="739"/>
      <c r="R1025" s="259"/>
      <c r="S1025" s="955"/>
    </row>
    <row r="1026" spans="1:19" ht="9.75" customHeight="1">
      <c r="A1026" s="785"/>
      <c r="B1026" s="764"/>
      <c r="C1026" s="764"/>
      <c r="D1026" s="765"/>
      <c r="E1026" s="735"/>
      <c r="F1026" s="745"/>
      <c r="G1026" s="735"/>
      <c r="H1026" s="736"/>
      <c r="I1026" s="65"/>
      <c r="J1026" s="738"/>
      <c r="L1026" s="739"/>
      <c r="R1026" s="259"/>
      <c r="S1026" s="955"/>
    </row>
    <row r="1027" spans="1:19" ht="9.75" customHeight="1">
      <c r="A1027" s="785"/>
      <c r="B1027" s="764"/>
      <c r="C1027" s="764"/>
      <c r="D1027" s="765"/>
      <c r="E1027" s="735"/>
      <c r="F1027" s="746"/>
      <c r="G1027" s="735"/>
      <c r="H1027" s="736"/>
      <c r="I1027" s="65"/>
      <c r="J1027" s="738"/>
      <c r="L1027" s="739"/>
      <c r="R1027" s="260"/>
      <c r="S1027" s="956"/>
    </row>
    <row r="1028" spans="1:19" ht="9.75" customHeight="1">
      <c r="A1028" s="785">
        <f>+A1023+1</f>
        <v>8</v>
      </c>
      <c r="B1028" s="786" t="s">
        <v>8</v>
      </c>
      <c r="C1028" s="764" t="s">
        <v>2587</v>
      </c>
      <c r="D1028" s="789" t="s">
        <v>27</v>
      </c>
      <c r="E1028" s="735">
        <v>8</v>
      </c>
      <c r="F1028" s="744">
        <v>4.5272585530000002</v>
      </c>
      <c r="G1028" s="735" t="e">
        <f>+L1028</f>
        <v>#REF!</v>
      </c>
      <c r="H1028" s="736" t="e">
        <f>E1028*G1028</f>
        <v>#REF!</v>
      </c>
      <c r="I1028" s="65"/>
      <c r="J1028" s="737">
        <f>+F1028</f>
        <v>4.5272585530000002</v>
      </c>
      <c r="L1028" s="739" t="e">
        <f>J1028*$L$3</f>
        <v>#REF!</v>
      </c>
      <c r="R1028" s="258">
        <v>1.667</v>
      </c>
      <c r="S1028" s="954">
        <f t="shared" ref="S1028" si="611">+F1028</f>
        <v>4.5272585530000002</v>
      </c>
    </row>
    <row r="1029" spans="1:19" ht="9.75" customHeight="1">
      <c r="A1029" s="785"/>
      <c r="B1029" s="787"/>
      <c r="C1029" s="764"/>
      <c r="D1029" s="790"/>
      <c r="E1029" s="735"/>
      <c r="F1029" s="745"/>
      <c r="G1029" s="735"/>
      <c r="H1029" s="736"/>
      <c r="I1029" s="65"/>
      <c r="J1029" s="738"/>
      <c r="L1029" s="739"/>
      <c r="R1029" s="259"/>
      <c r="S1029" s="955"/>
    </row>
    <row r="1030" spans="1:19" ht="9.75" customHeight="1">
      <c r="A1030" s="785"/>
      <c r="B1030" s="787"/>
      <c r="C1030" s="764"/>
      <c r="D1030" s="790"/>
      <c r="E1030" s="735"/>
      <c r="F1030" s="745"/>
      <c r="G1030" s="735"/>
      <c r="H1030" s="736"/>
      <c r="I1030" s="65"/>
      <c r="J1030" s="738"/>
      <c r="L1030" s="739"/>
      <c r="R1030" s="259"/>
      <c r="S1030" s="955"/>
    </row>
    <row r="1031" spans="1:19" ht="9.75" customHeight="1">
      <c r="A1031" s="785"/>
      <c r="B1031" s="787"/>
      <c r="C1031" s="764"/>
      <c r="D1031" s="790"/>
      <c r="E1031" s="735"/>
      <c r="F1031" s="745"/>
      <c r="G1031" s="735"/>
      <c r="H1031" s="736"/>
      <c r="I1031" s="65"/>
      <c r="J1031" s="738"/>
      <c r="L1031" s="739"/>
      <c r="R1031" s="259"/>
      <c r="S1031" s="955"/>
    </row>
    <row r="1032" spans="1:19" ht="9.75" customHeight="1">
      <c r="A1032" s="785"/>
      <c r="B1032" s="788"/>
      <c r="C1032" s="764"/>
      <c r="D1032" s="791"/>
      <c r="E1032" s="735"/>
      <c r="F1032" s="746"/>
      <c r="G1032" s="735"/>
      <c r="H1032" s="736"/>
      <c r="I1032" s="65"/>
      <c r="J1032" s="738"/>
      <c r="L1032" s="739"/>
      <c r="R1032" s="260"/>
      <c r="S1032" s="956"/>
    </row>
    <row r="1033" spans="1:19" ht="9.75" customHeight="1">
      <c r="A1033" s="785">
        <f t="shared" ref="A1033" si="612">+A1028+1</f>
        <v>9</v>
      </c>
      <c r="B1033" s="786" t="s">
        <v>8</v>
      </c>
      <c r="C1033" s="764" t="s">
        <v>2588</v>
      </c>
      <c r="D1033" s="789" t="s">
        <v>27</v>
      </c>
      <c r="E1033" s="735">
        <v>8</v>
      </c>
      <c r="F1033" s="744">
        <v>4.325329</v>
      </c>
      <c r="G1033" s="735" t="e">
        <f>+L1033</f>
        <v>#REF!</v>
      </c>
      <c r="H1033" s="736" t="e">
        <f>E1033*G1033</f>
        <v>#REF!</v>
      </c>
      <c r="I1033" s="65"/>
      <c r="J1033" s="737">
        <f>+F1033</f>
        <v>4.325329</v>
      </c>
      <c r="L1033" s="739" t="e">
        <f>J1033*$L$3</f>
        <v>#REF!</v>
      </c>
      <c r="R1033" s="258">
        <v>1.5</v>
      </c>
      <c r="S1033" s="954">
        <f t="shared" ref="S1033" si="613">+F1033</f>
        <v>4.325329</v>
      </c>
    </row>
    <row r="1034" spans="1:19" ht="9.75" customHeight="1">
      <c r="A1034" s="785"/>
      <c r="B1034" s="787"/>
      <c r="C1034" s="764"/>
      <c r="D1034" s="790"/>
      <c r="E1034" s="735"/>
      <c r="F1034" s="745"/>
      <c r="G1034" s="735"/>
      <c r="H1034" s="736"/>
      <c r="I1034" s="65"/>
      <c r="J1034" s="738"/>
      <c r="L1034" s="739"/>
      <c r="R1034" s="259"/>
      <c r="S1034" s="955"/>
    </row>
    <row r="1035" spans="1:19" ht="9.75" customHeight="1">
      <c r="A1035" s="785"/>
      <c r="B1035" s="787"/>
      <c r="C1035" s="764"/>
      <c r="D1035" s="790"/>
      <c r="E1035" s="735"/>
      <c r="F1035" s="745"/>
      <c r="G1035" s="735"/>
      <c r="H1035" s="736"/>
      <c r="I1035" s="65"/>
      <c r="J1035" s="738"/>
      <c r="L1035" s="739"/>
      <c r="R1035" s="259"/>
      <c r="S1035" s="955"/>
    </row>
    <row r="1036" spans="1:19" ht="9.75" customHeight="1">
      <c r="A1036" s="785"/>
      <c r="B1036" s="787"/>
      <c r="C1036" s="764"/>
      <c r="D1036" s="790"/>
      <c r="E1036" s="735"/>
      <c r="F1036" s="745"/>
      <c r="G1036" s="735"/>
      <c r="H1036" s="736"/>
      <c r="I1036" s="65"/>
      <c r="J1036" s="738"/>
      <c r="L1036" s="739"/>
      <c r="R1036" s="259"/>
      <c r="S1036" s="955"/>
    </row>
    <row r="1037" spans="1:19" ht="9.75" customHeight="1">
      <c r="A1037" s="785"/>
      <c r="B1037" s="788"/>
      <c r="C1037" s="764"/>
      <c r="D1037" s="791"/>
      <c r="E1037" s="735"/>
      <c r="F1037" s="746"/>
      <c r="G1037" s="735"/>
      <c r="H1037" s="736"/>
      <c r="I1037" s="65"/>
      <c r="J1037" s="738"/>
      <c r="L1037" s="739"/>
      <c r="R1037" s="260"/>
      <c r="S1037" s="956"/>
    </row>
    <row r="1038" spans="1:19" ht="9.75" customHeight="1">
      <c r="A1038" s="785">
        <f t="shared" ref="A1038" si="614">+A1033+1</f>
        <v>10</v>
      </c>
      <c r="B1038" s="747" t="s">
        <v>8</v>
      </c>
      <c r="C1038" s="747" t="s">
        <v>2622</v>
      </c>
      <c r="D1038" s="741" t="s">
        <v>27</v>
      </c>
      <c r="E1038" s="735">
        <v>1</v>
      </c>
      <c r="F1038" s="744">
        <v>6.2902123750000003</v>
      </c>
      <c r="G1038" s="735" t="e">
        <f>+L1038</f>
        <v>#REF!</v>
      </c>
      <c r="H1038" s="736" t="e">
        <f>E1038*G1038</f>
        <v>#REF!</v>
      </c>
      <c r="I1038" s="65"/>
      <c r="J1038" s="737">
        <f>+F1038</f>
        <v>6.2902123750000003</v>
      </c>
      <c r="L1038" s="739" t="e">
        <f>J1038*$L$3</f>
        <v>#REF!</v>
      </c>
      <c r="R1038" s="258">
        <v>3.125</v>
      </c>
      <c r="S1038" s="954">
        <f t="shared" ref="S1038" si="615">+F1038</f>
        <v>6.2902123750000003</v>
      </c>
    </row>
    <row r="1039" spans="1:19" ht="9.75" customHeight="1">
      <c r="A1039" s="785"/>
      <c r="B1039" s="747"/>
      <c r="C1039" s="747"/>
      <c r="D1039" s="741"/>
      <c r="E1039" s="735"/>
      <c r="F1039" s="745"/>
      <c r="G1039" s="735"/>
      <c r="H1039" s="736"/>
      <c r="I1039" s="65"/>
      <c r="J1039" s="738"/>
      <c r="L1039" s="739"/>
      <c r="R1039" s="259"/>
      <c r="S1039" s="955"/>
    </row>
    <row r="1040" spans="1:19" ht="9.75" customHeight="1">
      <c r="A1040" s="785"/>
      <c r="B1040" s="747"/>
      <c r="C1040" s="747"/>
      <c r="D1040" s="741"/>
      <c r="E1040" s="735"/>
      <c r="F1040" s="745"/>
      <c r="G1040" s="735"/>
      <c r="H1040" s="736"/>
      <c r="I1040" s="65"/>
      <c r="J1040" s="738"/>
      <c r="L1040" s="739"/>
      <c r="R1040" s="259"/>
      <c r="S1040" s="955"/>
    </row>
    <row r="1041" spans="1:19" ht="9.75" customHeight="1">
      <c r="A1041" s="785"/>
      <c r="B1041" s="747"/>
      <c r="C1041" s="747"/>
      <c r="D1041" s="741"/>
      <c r="E1041" s="735"/>
      <c r="F1041" s="745"/>
      <c r="G1041" s="735"/>
      <c r="H1041" s="736"/>
      <c r="I1041" s="65"/>
      <c r="J1041" s="738"/>
      <c r="L1041" s="739"/>
      <c r="R1041" s="259"/>
      <c r="S1041" s="955"/>
    </row>
    <row r="1042" spans="1:19" ht="9.75" customHeight="1">
      <c r="A1042" s="785"/>
      <c r="B1042" s="747"/>
      <c r="C1042" s="747"/>
      <c r="D1042" s="741"/>
      <c r="E1042" s="735"/>
      <c r="F1042" s="746"/>
      <c r="G1042" s="735"/>
      <c r="H1042" s="736"/>
      <c r="I1042" s="65"/>
      <c r="J1042" s="738"/>
      <c r="L1042" s="739"/>
      <c r="R1042" s="260"/>
      <c r="S1042" s="956"/>
    </row>
    <row r="1043" spans="1:19" ht="9.75" customHeight="1">
      <c r="A1043" s="795"/>
      <c r="B1043" s="798"/>
      <c r="C1043" s="801" t="s">
        <v>2835</v>
      </c>
      <c r="D1043" s="804"/>
      <c r="E1043" s="735"/>
      <c r="F1043" s="744">
        <v>0</v>
      </c>
      <c r="G1043" s="735" t="e">
        <f>+L1043</f>
        <v>#REF!</v>
      </c>
      <c r="H1043" s="736" t="e">
        <f>E1043*G1043</f>
        <v>#REF!</v>
      </c>
      <c r="I1043" s="65"/>
      <c r="J1043" s="737">
        <f>+F1043</f>
        <v>0</v>
      </c>
      <c r="L1043" s="739" t="e">
        <f>J1043*$L$3</f>
        <v>#REF!</v>
      </c>
      <c r="R1043" s="258"/>
      <c r="S1043" s="954">
        <f t="shared" ref="S1043" si="616">+F1043</f>
        <v>0</v>
      </c>
    </row>
    <row r="1044" spans="1:19" ht="9.75" customHeight="1">
      <c r="A1044" s="796"/>
      <c r="B1044" s="799"/>
      <c r="C1044" s="802"/>
      <c r="D1044" s="805"/>
      <c r="E1044" s="735"/>
      <c r="F1044" s="745"/>
      <c r="G1044" s="735"/>
      <c r="H1044" s="736"/>
      <c r="I1044" s="65"/>
      <c r="J1044" s="738"/>
      <c r="L1044" s="739"/>
      <c r="R1044" s="259"/>
      <c r="S1044" s="955"/>
    </row>
    <row r="1045" spans="1:19" ht="9.75" customHeight="1">
      <c r="A1045" s="796"/>
      <c r="B1045" s="799"/>
      <c r="C1045" s="802"/>
      <c r="D1045" s="805"/>
      <c r="E1045" s="735"/>
      <c r="F1045" s="745"/>
      <c r="G1045" s="735"/>
      <c r="H1045" s="736"/>
      <c r="I1045" s="65"/>
      <c r="J1045" s="738"/>
      <c r="L1045" s="739"/>
      <c r="R1045" s="259"/>
      <c r="S1045" s="955"/>
    </row>
    <row r="1046" spans="1:19" ht="9.75" customHeight="1">
      <c r="A1046" s="796"/>
      <c r="B1046" s="799"/>
      <c r="C1046" s="802"/>
      <c r="D1046" s="805"/>
      <c r="E1046" s="735"/>
      <c r="F1046" s="745"/>
      <c r="G1046" s="735"/>
      <c r="H1046" s="736"/>
      <c r="I1046" s="65"/>
      <c r="J1046" s="738"/>
      <c r="L1046" s="739"/>
      <c r="R1046" s="259"/>
      <c r="S1046" s="955"/>
    </row>
    <row r="1047" spans="1:19" ht="9.75" customHeight="1">
      <c r="A1047" s="797"/>
      <c r="B1047" s="800"/>
      <c r="C1047" s="803"/>
      <c r="D1047" s="806"/>
      <c r="E1047" s="735"/>
      <c r="F1047" s="746"/>
      <c r="G1047" s="735"/>
      <c r="H1047" s="736"/>
      <c r="I1047" s="65"/>
      <c r="J1047" s="738"/>
      <c r="L1047" s="739"/>
      <c r="R1047" s="260"/>
      <c r="S1047" s="956"/>
    </row>
    <row r="1048" spans="1:19" ht="9.75" customHeight="1">
      <c r="A1048" s="792">
        <f>+A1038+1</f>
        <v>11</v>
      </c>
      <c r="B1048" s="793" t="s">
        <v>2623</v>
      </c>
      <c r="C1048" s="747" t="s">
        <v>2591</v>
      </c>
      <c r="D1048" s="741" t="s">
        <v>17</v>
      </c>
      <c r="E1048" s="735">
        <v>1</v>
      </c>
      <c r="F1048" s="744">
        <v>15.620440400000007</v>
      </c>
      <c r="G1048" s="735" t="e">
        <f>+L1048</f>
        <v>#REF!</v>
      </c>
      <c r="H1048" s="736" t="e">
        <f>E1048*G1048</f>
        <v>#REF!</v>
      </c>
      <c r="I1048" s="65"/>
      <c r="J1048" s="737">
        <f>+F1048</f>
        <v>15.620440400000007</v>
      </c>
      <c r="L1048" s="739" t="e">
        <f>J1048*$L$3</f>
        <v>#REF!</v>
      </c>
      <c r="R1048" s="258">
        <v>28</v>
      </c>
      <c r="S1048" s="954">
        <f>+F1048-R1048</f>
        <v>-12.379559599999993</v>
      </c>
    </row>
    <row r="1049" spans="1:19" ht="9.75" customHeight="1">
      <c r="A1049" s="792"/>
      <c r="B1049" s="794"/>
      <c r="C1049" s="747"/>
      <c r="D1049" s="741"/>
      <c r="E1049" s="735"/>
      <c r="F1049" s="745"/>
      <c r="G1049" s="735"/>
      <c r="H1049" s="736"/>
      <c r="I1049" s="65"/>
      <c r="J1049" s="738"/>
      <c r="L1049" s="739"/>
      <c r="R1049" s="259"/>
      <c r="S1049" s="955"/>
    </row>
    <row r="1050" spans="1:19" ht="9.75" customHeight="1">
      <c r="A1050" s="792"/>
      <c r="B1050" s="794"/>
      <c r="C1050" s="747"/>
      <c r="D1050" s="741"/>
      <c r="E1050" s="735"/>
      <c r="F1050" s="745"/>
      <c r="G1050" s="735"/>
      <c r="H1050" s="736"/>
      <c r="I1050" s="65"/>
      <c r="J1050" s="738"/>
      <c r="L1050" s="739"/>
      <c r="R1050" s="259"/>
      <c r="S1050" s="955"/>
    </row>
    <row r="1051" spans="1:19" ht="9.75" customHeight="1">
      <c r="A1051" s="792"/>
      <c r="B1051" s="794"/>
      <c r="C1051" s="747"/>
      <c r="D1051" s="741"/>
      <c r="E1051" s="735"/>
      <c r="F1051" s="745"/>
      <c r="G1051" s="735"/>
      <c r="H1051" s="736"/>
      <c r="I1051" s="65"/>
      <c r="J1051" s="738"/>
      <c r="L1051" s="739"/>
      <c r="R1051" s="259"/>
      <c r="S1051" s="955"/>
    </row>
    <row r="1052" spans="1:19" ht="7.5" customHeight="1">
      <c r="A1052" s="792"/>
      <c r="B1052" s="794"/>
      <c r="C1052" s="747"/>
      <c r="D1052" s="741"/>
      <c r="E1052" s="735"/>
      <c r="F1052" s="746"/>
      <c r="G1052" s="735"/>
      <c r="H1052" s="736"/>
      <c r="I1052" s="65"/>
      <c r="J1052" s="738"/>
      <c r="L1052" s="739"/>
      <c r="R1052" s="260"/>
      <c r="S1052" s="956"/>
    </row>
    <row r="1053" spans="1:19" ht="9.75" customHeight="1">
      <c r="A1053" s="785">
        <f>+A1048+1</f>
        <v>12</v>
      </c>
      <c r="B1053" s="764" t="s">
        <v>9</v>
      </c>
      <c r="C1053" s="764" t="s">
        <v>2585</v>
      </c>
      <c r="D1053" s="765" t="s">
        <v>27</v>
      </c>
      <c r="E1053" s="735">
        <v>1</v>
      </c>
      <c r="F1053" s="744">
        <v>12.945275900000002</v>
      </c>
      <c r="G1053" s="735" t="e">
        <f>+L1053</f>
        <v>#REF!</v>
      </c>
      <c r="H1053" s="736" t="e">
        <f>E1053*G1053</f>
        <v>#REF!</v>
      </c>
      <c r="I1053" s="65"/>
      <c r="J1053" s="737">
        <f>+F1053</f>
        <v>12.945275900000002</v>
      </c>
      <c r="L1053" s="739" t="e">
        <f>J1053*$L$3</f>
        <v>#REF!</v>
      </c>
      <c r="R1053" s="258">
        <v>8.3000000000000007</v>
      </c>
      <c r="S1053" s="954">
        <f t="shared" ref="S1053" si="617">+F1053</f>
        <v>12.945275900000002</v>
      </c>
    </row>
    <row r="1054" spans="1:19" ht="9.75" customHeight="1">
      <c r="A1054" s="785"/>
      <c r="B1054" s="764"/>
      <c r="C1054" s="764"/>
      <c r="D1054" s="765"/>
      <c r="E1054" s="735"/>
      <c r="F1054" s="745"/>
      <c r="G1054" s="735"/>
      <c r="H1054" s="736"/>
      <c r="I1054" s="65"/>
      <c r="J1054" s="738"/>
      <c r="L1054" s="739"/>
      <c r="R1054" s="259"/>
      <c r="S1054" s="955"/>
    </row>
    <row r="1055" spans="1:19" ht="9.75" customHeight="1">
      <c r="A1055" s="785"/>
      <c r="B1055" s="764"/>
      <c r="C1055" s="764"/>
      <c r="D1055" s="765"/>
      <c r="E1055" s="735"/>
      <c r="F1055" s="745"/>
      <c r="G1055" s="735"/>
      <c r="H1055" s="736"/>
      <c r="I1055" s="65"/>
      <c r="J1055" s="738"/>
      <c r="L1055" s="739"/>
      <c r="R1055" s="259"/>
      <c r="S1055" s="955"/>
    </row>
    <row r="1056" spans="1:19" ht="9.75" customHeight="1">
      <c r="A1056" s="785"/>
      <c r="B1056" s="764"/>
      <c r="C1056" s="764"/>
      <c r="D1056" s="765"/>
      <c r="E1056" s="735"/>
      <c r="F1056" s="745"/>
      <c r="G1056" s="735"/>
      <c r="H1056" s="736"/>
      <c r="I1056" s="65"/>
      <c r="J1056" s="738"/>
      <c r="L1056" s="739"/>
      <c r="R1056" s="259"/>
      <c r="S1056" s="955"/>
    </row>
    <row r="1057" spans="1:19" ht="9.75" customHeight="1">
      <c r="A1057" s="785"/>
      <c r="B1057" s="764"/>
      <c r="C1057" s="764"/>
      <c r="D1057" s="765"/>
      <c r="E1057" s="735"/>
      <c r="F1057" s="746"/>
      <c r="G1057" s="735"/>
      <c r="H1057" s="736"/>
      <c r="I1057" s="65"/>
      <c r="J1057" s="738"/>
      <c r="L1057" s="739"/>
      <c r="R1057" s="260"/>
      <c r="S1057" s="956"/>
    </row>
    <row r="1058" spans="1:19" ht="9.75" customHeight="1">
      <c r="A1058" s="785">
        <f>+A1053+1</f>
        <v>13</v>
      </c>
      <c r="B1058" s="786" t="s">
        <v>8</v>
      </c>
      <c r="C1058" s="764" t="s">
        <v>2587</v>
      </c>
      <c r="D1058" s="789" t="s">
        <v>27</v>
      </c>
      <c r="E1058" s="735">
        <v>10</v>
      </c>
      <c r="F1058" s="744">
        <v>4.5272585530000002</v>
      </c>
      <c r="G1058" s="735" t="e">
        <f>+L1058</f>
        <v>#REF!</v>
      </c>
      <c r="H1058" s="736" t="e">
        <f>E1058*G1058</f>
        <v>#REF!</v>
      </c>
      <c r="I1058" s="65"/>
      <c r="J1058" s="737">
        <f>+F1058</f>
        <v>4.5272585530000002</v>
      </c>
      <c r="L1058" s="739" t="e">
        <f>J1058*$L$3</f>
        <v>#REF!</v>
      </c>
      <c r="R1058" s="258">
        <v>1.667</v>
      </c>
      <c r="S1058" s="954">
        <f t="shared" ref="S1058" si="618">+F1058</f>
        <v>4.5272585530000002</v>
      </c>
    </row>
    <row r="1059" spans="1:19" ht="9.75" customHeight="1">
      <c r="A1059" s="785"/>
      <c r="B1059" s="787"/>
      <c r="C1059" s="764"/>
      <c r="D1059" s="790"/>
      <c r="E1059" s="735"/>
      <c r="F1059" s="745"/>
      <c r="G1059" s="735"/>
      <c r="H1059" s="736"/>
      <c r="I1059" s="65"/>
      <c r="J1059" s="738"/>
      <c r="L1059" s="739"/>
      <c r="R1059" s="259"/>
      <c r="S1059" s="955"/>
    </row>
    <row r="1060" spans="1:19" ht="9.75" customHeight="1">
      <c r="A1060" s="785"/>
      <c r="B1060" s="787"/>
      <c r="C1060" s="764"/>
      <c r="D1060" s="790"/>
      <c r="E1060" s="735"/>
      <c r="F1060" s="745"/>
      <c r="G1060" s="735"/>
      <c r="H1060" s="736"/>
      <c r="I1060" s="65"/>
      <c r="J1060" s="738"/>
      <c r="L1060" s="739"/>
      <c r="R1060" s="259"/>
      <c r="S1060" s="955"/>
    </row>
    <row r="1061" spans="1:19" ht="9.75" customHeight="1">
      <c r="A1061" s="785"/>
      <c r="B1061" s="787"/>
      <c r="C1061" s="764"/>
      <c r="D1061" s="790"/>
      <c r="E1061" s="735"/>
      <c r="F1061" s="745"/>
      <c r="G1061" s="735"/>
      <c r="H1061" s="736"/>
      <c r="I1061" s="65"/>
      <c r="J1061" s="738"/>
      <c r="L1061" s="739"/>
      <c r="R1061" s="259"/>
      <c r="S1061" s="955"/>
    </row>
    <row r="1062" spans="1:19" ht="9.75" customHeight="1">
      <c r="A1062" s="785"/>
      <c r="B1062" s="788"/>
      <c r="C1062" s="764"/>
      <c r="D1062" s="791"/>
      <c r="E1062" s="735"/>
      <c r="F1062" s="746"/>
      <c r="G1062" s="735"/>
      <c r="H1062" s="736"/>
      <c r="I1062" s="65"/>
      <c r="J1062" s="738"/>
      <c r="L1062" s="739"/>
      <c r="R1062" s="260"/>
      <c r="S1062" s="956"/>
    </row>
    <row r="1063" spans="1:19" ht="9.75" customHeight="1">
      <c r="A1063" s="785">
        <f t="shared" ref="A1063" si="619">+A1058+1</f>
        <v>14</v>
      </c>
      <c r="B1063" s="786" t="s">
        <v>8</v>
      </c>
      <c r="C1063" s="764" t="s">
        <v>2588</v>
      </c>
      <c r="D1063" s="789" t="s">
        <v>27</v>
      </c>
      <c r="E1063" s="735">
        <v>9</v>
      </c>
      <c r="F1063" s="744">
        <v>4.325329</v>
      </c>
      <c r="G1063" s="735" t="e">
        <f>+L1063</f>
        <v>#REF!</v>
      </c>
      <c r="H1063" s="736" t="e">
        <f>E1063*G1063</f>
        <v>#REF!</v>
      </c>
      <c r="I1063" s="65"/>
      <c r="J1063" s="737">
        <f>+F1063</f>
        <v>4.325329</v>
      </c>
      <c r="L1063" s="739" t="e">
        <f>J1063*$L$3</f>
        <v>#REF!</v>
      </c>
      <c r="R1063" s="258">
        <v>1.5</v>
      </c>
      <c r="S1063" s="954">
        <f t="shared" ref="S1063" si="620">+F1063</f>
        <v>4.325329</v>
      </c>
    </row>
    <row r="1064" spans="1:19" ht="9.75" customHeight="1">
      <c r="A1064" s="785"/>
      <c r="B1064" s="787"/>
      <c r="C1064" s="764"/>
      <c r="D1064" s="790"/>
      <c r="E1064" s="735"/>
      <c r="F1064" s="745"/>
      <c r="G1064" s="735"/>
      <c r="H1064" s="736"/>
      <c r="I1064" s="65"/>
      <c r="J1064" s="738"/>
      <c r="L1064" s="739"/>
      <c r="R1064" s="259"/>
      <c r="S1064" s="955"/>
    </row>
    <row r="1065" spans="1:19" ht="9.75" customHeight="1">
      <c r="A1065" s="785"/>
      <c r="B1065" s="787"/>
      <c r="C1065" s="764"/>
      <c r="D1065" s="790"/>
      <c r="E1065" s="735"/>
      <c r="F1065" s="745"/>
      <c r="G1065" s="735"/>
      <c r="H1065" s="736"/>
      <c r="I1065" s="65"/>
      <c r="J1065" s="738"/>
      <c r="L1065" s="739"/>
      <c r="R1065" s="259"/>
      <c r="S1065" s="955"/>
    </row>
    <row r="1066" spans="1:19" ht="9.75" customHeight="1">
      <c r="A1066" s="785"/>
      <c r="B1066" s="787"/>
      <c r="C1066" s="764"/>
      <c r="D1066" s="790"/>
      <c r="E1066" s="735"/>
      <c r="F1066" s="745"/>
      <c r="G1066" s="735"/>
      <c r="H1066" s="736"/>
      <c r="I1066" s="65"/>
      <c r="J1066" s="738"/>
      <c r="L1066" s="739"/>
      <c r="R1066" s="259"/>
      <c r="S1066" s="955"/>
    </row>
    <row r="1067" spans="1:19" ht="9.75" customHeight="1">
      <c r="A1067" s="785"/>
      <c r="B1067" s="788"/>
      <c r="C1067" s="764"/>
      <c r="D1067" s="791"/>
      <c r="E1067" s="735"/>
      <c r="F1067" s="746"/>
      <c r="G1067" s="735"/>
      <c r="H1067" s="736"/>
      <c r="I1067" s="65"/>
      <c r="J1067" s="738"/>
      <c r="L1067" s="739"/>
      <c r="R1067" s="260"/>
      <c r="S1067" s="956"/>
    </row>
    <row r="1068" spans="1:19" ht="9.75" customHeight="1">
      <c r="A1068" s="785">
        <f t="shared" ref="A1068" si="621">+A1063+1</f>
        <v>15</v>
      </c>
      <c r="B1068" s="747" t="s">
        <v>8</v>
      </c>
      <c r="C1068" s="747" t="s">
        <v>2622</v>
      </c>
      <c r="D1068" s="741" t="s">
        <v>27</v>
      </c>
      <c r="E1068" s="735">
        <v>1</v>
      </c>
      <c r="F1068" s="744">
        <v>6.2902123750000003</v>
      </c>
      <c r="G1068" s="735" t="e">
        <f>+L1068</f>
        <v>#REF!</v>
      </c>
      <c r="H1068" s="736" t="e">
        <f>E1068*G1068</f>
        <v>#REF!</v>
      </c>
      <c r="I1068" s="65"/>
      <c r="J1068" s="737">
        <f>+F1068</f>
        <v>6.2902123750000003</v>
      </c>
      <c r="L1068" s="739" t="e">
        <f>J1068*$L$3</f>
        <v>#REF!</v>
      </c>
      <c r="R1068" s="258">
        <v>3.125</v>
      </c>
      <c r="S1068" s="954">
        <f t="shared" ref="S1068" si="622">+F1068</f>
        <v>6.2902123750000003</v>
      </c>
    </row>
    <row r="1069" spans="1:19" ht="9.75" customHeight="1">
      <c r="A1069" s="785"/>
      <c r="B1069" s="747"/>
      <c r="C1069" s="747"/>
      <c r="D1069" s="741"/>
      <c r="E1069" s="735"/>
      <c r="F1069" s="745"/>
      <c r="G1069" s="735"/>
      <c r="H1069" s="736"/>
      <c r="I1069" s="65"/>
      <c r="J1069" s="738"/>
      <c r="L1069" s="739"/>
      <c r="R1069" s="259"/>
      <c r="S1069" s="955"/>
    </row>
    <row r="1070" spans="1:19" ht="9.75" customHeight="1">
      <c r="A1070" s="785"/>
      <c r="B1070" s="747"/>
      <c r="C1070" s="747"/>
      <c r="D1070" s="741"/>
      <c r="E1070" s="735"/>
      <c r="F1070" s="745"/>
      <c r="G1070" s="735"/>
      <c r="H1070" s="736"/>
      <c r="I1070" s="65"/>
      <c r="J1070" s="738"/>
      <c r="L1070" s="739"/>
      <c r="R1070" s="259"/>
      <c r="S1070" s="955"/>
    </row>
    <row r="1071" spans="1:19" ht="9.75" customHeight="1">
      <c r="A1071" s="785"/>
      <c r="B1071" s="747"/>
      <c r="C1071" s="747"/>
      <c r="D1071" s="741"/>
      <c r="E1071" s="735"/>
      <c r="F1071" s="745"/>
      <c r="G1071" s="735"/>
      <c r="H1071" s="736"/>
      <c r="I1071" s="65"/>
      <c r="J1071" s="738"/>
      <c r="L1071" s="739"/>
      <c r="R1071" s="259"/>
      <c r="S1071" s="955"/>
    </row>
    <row r="1072" spans="1:19" ht="9.75" customHeight="1">
      <c r="A1072" s="785"/>
      <c r="B1072" s="747"/>
      <c r="C1072" s="747"/>
      <c r="D1072" s="741"/>
      <c r="E1072" s="735"/>
      <c r="F1072" s="746"/>
      <c r="G1072" s="735"/>
      <c r="H1072" s="736"/>
      <c r="I1072" s="65"/>
      <c r="J1072" s="738"/>
      <c r="L1072" s="739"/>
      <c r="R1072" s="260"/>
      <c r="S1072" s="956"/>
    </row>
    <row r="1073" spans="1:19" ht="9.75" customHeight="1">
      <c r="A1073" s="773"/>
      <c r="B1073" s="776"/>
      <c r="C1073" s="779" t="s">
        <v>2624</v>
      </c>
      <c r="D1073" s="782"/>
      <c r="E1073" s="735"/>
      <c r="F1073" s="744">
        <v>0</v>
      </c>
      <c r="G1073" s="735" t="e">
        <f>+L1073</f>
        <v>#REF!</v>
      </c>
      <c r="H1073" s="736" t="e">
        <f>E1073*G1073</f>
        <v>#REF!</v>
      </c>
      <c r="I1073" s="65"/>
      <c r="J1073" s="737">
        <f>+F1073</f>
        <v>0</v>
      </c>
      <c r="L1073" s="739" t="e">
        <f>J1073*$L$3</f>
        <v>#REF!</v>
      </c>
      <c r="R1073" s="258"/>
      <c r="S1073" s="954">
        <f t="shared" ref="S1073" si="623">+F1073</f>
        <v>0</v>
      </c>
    </row>
    <row r="1074" spans="1:19" ht="9.75" customHeight="1">
      <c r="A1074" s="774"/>
      <c r="B1074" s="777"/>
      <c r="C1074" s="780"/>
      <c r="D1074" s="783"/>
      <c r="E1074" s="735"/>
      <c r="F1074" s="745"/>
      <c r="G1074" s="735"/>
      <c r="H1074" s="736"/>
      <c r="I1074" s="65"/>
      <c r="J1074" s="738"/>
      <c r="L1074" s="739"/>
      <c r="R1074" s="259"/>
      <c r="S1074" s="955"/>
    </row>
    <row r="1075" spans="1:19" ht="9.75" customHeight="1">
      <c r="A1075" s="774"/>
      <c r="B1075" s="777"/>
      <c r="C1075" s="780"/>
      <c r="D1075" s="783"/>
      <c r="E1075" s="735"/>
      <c r="F1075" s="745"/>
      <c r="G1075" s="735"/>
      <c r="H1075" s="736"/>
      <c r="I1075" s="65"/>
      <c r="J1075" s="738"/>
      <c r="L1075" s="739"/>
      <c r="R1075" s="259"/>
      <c r="S1075" s="955"/>
    </row>
    <row r="1076" spans="1:19" ht="9.75" customHeight="1">
      <c r="A1076" s="774"/>
      <c r="B1076" s="777"/>
      <c r="C1076" s="780"/>
      <c r="D1076" s="783"/>
      <c r="E1076" s="735"/>
      <c r="F1076" s="745"/>
      <c r="G1076" s="735"/>
      <c r="H1076" s="736"/>
      <c r="I1076" s="65"/>
      <c r="J1076" s="738"/>
      <c r="L1076" s="739"/>
      <c r="R1076" s="259"/>
      <c r="S1076" s="955"/>
    </row>
    <row r="1077" spans="1:19" ht="9.75" customHeight="1">
      <c r="A1077" s="775"/>
      <c r="B1077" s="778"/>
      <c r="C1077" s="781"/>
      <c r="D1077" s="784"/>
      <c r="E1077" s="735"/>
      <c r="F1077" s="746"/>
      <c r="G1077" s="735"/>
      <c r="H1077" s="736"/>
      <c r="I1077" s="65"/>
      <c r="J1077" s="738"/>
      <c r="L1077" s="739"/>
      <c r="R1077" s="260"/>
      <c r="S1077" s="956"/>
    </row>
    <row r="1078" spans="1:19" ht="9.75" customHeight="1">
      <c r="A1078" s="741">
        <f>+A1068+1</f>
        <v>16</v>
      </c>
      <c r="B1078" s="769" t="s">
        <v>2633</v>
      </c>
      <c r="C1078" s="758" t="s">
        <v>2636</v>
      </c>
      <c r="D1078" s="752" t="s">
        <v>16</v>
      </c>
      <c r="E1078" s="735">
        <v>1400</v>
      </c>
      <c r="F1078" s="744">
        <v>0.55893874241099994</v>
      </c>
      <c r="G1078" s="735" t="e">
        <f>+L1078</f>
        <v>#REF!</v>
      </c>
      <c r="H1078" s="736" t="e">
        <f>E1078*G1078</f>
        <v>#REF!</v>
      </c>
      <c r="I1078" s="65"/>
      <c r="J1078" s="737">
        <f>+F1078</f>
        <v>0.55893874241099994</v>
      </c>
      <c r="L1078" s="739" t="e">
        <f>J1078*$L$3</f>
        <v>#REF!</v>
      </c>
      <c r="R1078" s="258">
        <v>0.31395000000000001</v>
      </c>
      <c r="S1078" s="954">
        <f t="shared" ref="S1078" si="624">+F1078</f>
        <v>0.55893874241099994</v>
      </c>
    </row>
    <row r="1079" spans="1:19" ht="9.75" customHeight="1">
      <c r="A1079" s="741"/>
      <c r="B1079" s="747"/>
      <c r="C1079" s="759"/>
      <c r="D1079" s="753"/>
      <c r="E1079" s="735"/>
      <c r="F1079" s="745"/>
      <c r="G1079" s="735"/>
      <c r="H1079" s="736"/>
      <c r="I1079" s="65"/>
      <c r="J1079" s="738"/>
      <c r="L1079" s="739"/>
      <c r="R1079" s="259"/>
      <c r="S1079" s="955"/>
    </row>
    <row r="1080" spans="1:19" ht="9.75" customHeight="1">
      <c r="A1080" s="741"/>
      <c r="B1080" s="747"/>
      <c r="C1080" s="759"/>
      <c r="D1080" s="753"/>
      <c r="E1080" s="735"/>
      <c r="F1080" s="745"/>
      <c r="G1080" s="735"/>
      <c r="H1080" s="736"/>
      <c r="I1080" s="65"/>
      <c r="J1080" s="738"/>
      <c r="L1080" s="739"/>
      <c r="R1080" s="259"/>
      <c r="S1080" s="955"/>
    </row>
    <row r="1081" spans="1:19" ht="9.75" customHeight="1">
      <c r="A1081" s="741"/>
      <c r="B1081" s="747"/>
      <c r="C1081" s="759"/>
      <c r="D1081" s="753"/>
      <c r="E1081" s="735"/>
      <c r="F1081" s="745"/>
      <c r="G1081" s="735"/>
      <c r="H1081" s="736"/>
      <c r="I1081" s="65"/>
      <c r="J1081" s="738"/>
      <c r="L1081" s="739"/>
      <c r="R1081" s="259"/>
      <c r="S1081" s="955"/>
    </row>
    <row r="1082" spans="1:19" ht="9.75" customHeight="1">
      <c r="A1082" s="741"/>
      <c r="B1082" s="747"/>
      <c r="C1082" s="760"/>
      <c r="D1082" s="754"/>
      <c r="E1082" s="735"/>
      <c r="F1082" s="746"/>
      <c r="G1082" s="735"/>
      <c r="H1082" s="736"/>
      <c r="I1082" s="65"/>
      <c r="J1082" s="738"/>
      <c r="L1082" s="739"/>
      <c r="R1082" s="260"/>
      <c r="S1082" s="956"/>
    </row>
    <row r="1083" spans="1:19" ht="9.75" customHeight="1">
      <c r="A1083" s="741">
        <f>+A1078+1</f>
        <v>17</v>
      </c>
      <c r="B1083" s="769" t="s">
        <v>2633</v>
      </c>
      <c r="C1083" s="758" t="s">
        <v>2638</v>
      </c>
      <c r="D1083" s="752" t="s">
        <v>16</v>
      </c>
      <c r="E1083" s="735">
        <v>2300</v>
      </c>
      <c r="F1083" s="744">
        <v>0.74616008533500011</v>
      </c>
      <c r="G1083" s="735" t="e">
        <f>+L1083</f>
        <v>#REF!</v>
      </c>
      <c r="H1083" s="736" t="e">
        <f>E1083*G1083</f>
        <v>#REF!</v>
      </c>
      <c r="I1083" s="65"/>
      <c r="J1083" s="737">
        <f>+F1083</f>
        <v>0.74616008533500011</v>
      </c>
      <c r="L1083" s="739" t="e">
        <f>J1083*$L$3</f>
        <v>#REF!</v>
      </c>
      <c r="R1083" s="258">
        <v>0.46575</v>
      </c>
      <c r="S1083" s="954">
        <f t="shared" ref="S1083" si="625">+F1083</f>
        <v>0.74616008533500011</v>
      </c>
    </row>
    <row r="1084" spans="1:19" ht="9.75" customHeight="1">
      <c r="A1084" s="741"/>
      <c r="B1084" s="747"/>
      <c r="C1084" s="759"/>
      <c r="D1084" s="753"/>
      <c r="E1084" s="735"/>
      <c r="F1084" s="745"/>
      <c r="G1084" s="735"/>
      <c r="H1084" s="736"/>
      <c r="I1084" s="65"/>
      <c r="J1084" s="738"/>
      <c r="L1084" s="739"/>
      <c r="R1084" s="259"/>
      <c r="S1084" s="955"/>
    </row>
    <row r="1085" spans="1:19" ht="9.75" customHeight="1">
      <c r="A1085" s="741"/>
      <c r="B1085" s="747"/>
      <c r="C1085" s="759"/>
      <c r="D1085" s="753"/>
      <c r="E1085" s="735"/>
      <c r="F1085" s="745"/>
      <c r="G1085" s="735"/>
      <c r="H1085" s="736"/>
      <c r="I1085" s="65"/>
      <c r="J1085" s="738"/>
      <c r="L1085" s="739"/>
      <c r="R1085" s="259"/>
      <c r="S1085" s="955"/>
    </row>
    <row r="1086" spans="1:19" ht="9.75" customHeight="1">
      <c r="A1086" s="741"/>
      <c r="B1086" s="747"/>
      <c r="C1086" s="759"/>
      <c r="D1086" s="753"/>
      <c r="E1086" s="735"/>
      <c r="F1086" s="745"/>
      <c r="G1086" s="735"/>
      <c r="H1086" s="736"/>
      <c r="I1086" s="65"/>
      <c r="J1086" s="738"/>
      <c r="L1086" s="739"/>
      <c r="R1086" s="259"/>
      <c r="S1086" s="955"/>
    </row>
    <row r="1087" spans="1:19" ht="9.75" customHeight="1">
      <c r="A1087" s="741"/>
      <c r="B1087" s="747"/>
      <c r="C1087" s="760"/>
      <c r="D1087" s="754"/>
      <c r="E1087" s="735"/>
      <c r="F1087" s="746"/>
      <c r="G1087" s="735"/>
      <c r="H1087" s="736"/>
      <c r="I1087" s="65"/>
      <c r="J1087" s="738"/>
      <c r="L1087" s="739"/>
      <c r="R1087" s="260"/>
      <c r="S1087" s="956"/>
    </row>
    <row r="1088" spans="1:19" ht="9.75" customHeight="1">
      <c r="A1088" s="741">
        <f t="shared" ref="A1088" si="626">+A1083+1</f>
        <v>18</v>
      </c>
      <c r="B1088" s="769" t="s">
        <v>2634</v>
      </c>
      <c r="C1088" s="758" t="s">
        <v>2641</v>
      </c>
      <c r="D1088" s="752" t="s">
        <v>16</v>
      </c>
      <c r="E1088" s="735">
        <v>30</v>
      </c>
      <c r="F1088" s="744">
        <v>11.629859958628749</v>
      </c>
      <c r="G1088" s="735" t="e">
        <f>+L1088</f>
        <v>#REF!</v>
      </c>
      <c r="H1088" s="736" t="e">
        <f>E1088*G1088</f>
        <v>#REF!</v>
      </c>
      <c r="I1088" s="65"/>
      <c r="J1088" s="737">
        <f>+F1088</f>
        <v>11.629859958628749</v>
      </c>
      <c r="L1088" s="739" t="e">
        <f>J1088*$L$3</f>
        <v>#REF!</v>
      </c>
      <c r="R1088" s="258">
        <v>2.9166874999999997</v>
      </c>
      <c r="S1088" s="954">
        <f t="shared" ref="S1088" si="627">+F1088</f>
        <v>11.629859958628749</v>
      </c>
    </row>
    <row r="1089" spans="1:19" ht="9.75" customHeight="1">
      <c r="A1089" s="741"/>
      <c r="B1089" s="747"/>
      <c r="C1089" s="759"/>
      <c r="D1089" s="753"/>
      <c r="E1089" s="735"/>
      <c r="F1089" s="745"/>
      <c r="G1089" s="735"/>
      <c r="H1089" s="736"/>
      <c r="I1089" s="65"/>
      <c r="J1089" s="738"/>
      <c r="L1089" s="739"/>
      <c r="R1089" s="259"/>
      <c r="S1089" s="955"/>
    </row>
    <row r="1090" spans="1:19" ht="9.75" customHeight="1">
      <c r="A1090" s="741"/>
      <c r="B1090" s="747"/>
      <c r="C1090" s="759"/>
      <c r="D1090" s="753"/>
      <c r="E1090" s="735"/>
      <c r="F1090" s="745"/>
      <c r="G1090" s="735"/>
      <c r="H1090" s="736"/>
      <c r="I1090" s="65"/>
      <c r="J1090" s="738"/>
      <c r="L1090" s="739"/>
      <c r="R1090" s="259"/>
      <c r="S1090" s="955"/>
    </row>
    <row r="1091" spans="1:19" ht="9.75" customHeight="1">
      <c r="A1091" s="741"/>
      <c r="B1091" s="747"/>
      <c r="C1091" s="759"/>
      <c r="D1091" s="753"/>
      <c r="E1091" s="735"/>
      <c r="F1091" s="745"/>
      <c r="G1091" s="735"/>
      <c r="H1091" s="736"/>
      <c r="I1091" s="65"/>
      <c r="J1091" s="738"/>
      <c r="L1091" s="739"/>
      <c r="R1091" s="259"/>
      <c r="S1091" s="955"/>
    </row>
    <row r="1092" spans="1:19" ht="9.75" customHeight="1">
      <c r="A1092" s="741"/>
      <c r="B1092" s="747"/>
      <c r="C1092" s="760"/>
      <c r="D1092" s="754"/>
      <c r="E1092" s="735"/>
      <c r="F1092" s="746"/>
      <c r="G1092" s="735"/>
      <c r="H1092" s="736"/>
      <c r="I1092" s="65"/>
      <c r="J1092" s="738"/>
      <c r="L1092" s="739"/>
      <c r="R1092" s="260"/>
      <c r="S1092" s="956"/>
    </row>
    <row r="1093" spans="1:19" ht="9.75" customHeight="1">
      <c r="A1093" s="741">
        <f t="shared" ref="A1093" si="628">+A1088+1</f>
        <v>19</v>
      </c>
      <c r="B1093" s="769" t="s">
        <v>2634</v>
      </c>
      <c r="C1093" s="758" t="s">
        <v>2643</v>
      </c>
      <c r="D1093" s="752" t="s">
        <v>16</v>
      </c>
      <c r="E1093" s="735">
        <v>20</v>
      </c>
      <c r="F1093" s="744">
        <v>19.563185180494997</v>
      </c>
      <c r="G1093" s="735" t="e">
        <f>+L1093</f>
        <v>#REF!</v>
      </c>
      <c r="H1093" s="736" t="e">
        <f>E1093*G1093</f>
        <v>#REF!</v>
      </c>
      <c r="I1093" s="65"/>
      <c r="J1093" s="737">
        <f>+F1093</f>
        <v>19.563185180494997</v>
      </c>
      <c r="L1093" s="739" t="e">
        <f>J1093*$L$3</f>
        <v>#REF!</v>
      </c>
      <c r="R1093" s="258">
        <v>7.2277499999999986</v>
      </c>
      <c r="S1093" s="954">
        <f t="shared" ref="S1093" si="629">+F1093</f>
        <v>19.563185180494997</v>
      </c>
    </row>
    <row r="1094" spans="1:19" ht="9.75" customHeight="1">
      <c r="A1094" s="741"/>
      <c r="B1094" s="747"/>
      <c r="C1094" s="759"/>
      <c r="D1094" s="753"/>
      <c r="E1094" s="735"/>
      <c r="F1094" s="745"/>
      <c r="G1094" s="735"/>
      <c r="H1094" s="736"/>
      <c r="I1094" s="65"/>
      <c r="J1094" s="738"/>
      <c r="L1094" s="739"/>
      <c r="R1094" s="259"/>
      <c r="S1094" s="955"/>
    </row>
    <row r="1095" spans="1:19" ht="9.75" customHeight="1">
      <c r="A1095" s="741"/>
      <c r="B1095" s="747"/>
      <c r="C1095" s="759"/>
      <c r="D1095" s="753"/>
      <c r="E1095" s="735"/>
      <c r="F1095" s="745"/>
      <c r="G1095" s="735"/>
      <c r="H1095" s="736"/>
      <c r="I1095" s="65"/>
      <c r="J1095" s="738"/>
      <c r="L1095" s="739"/>
      <c r="R1095" s="259"/>
      <c r="S1095" s="955"/>
    </row>
    <row r="1096" spans="1:19" ht="9.75" customHeight="1">
      <c r="A1096" s="741"/>
      <c r="B1096" s="747"/>
      <c r="C1096" s="759"/>
      <c r="D1096" s="753"/>
      <c r="E1096" s="735"/>
      <c r="F1096" s="745"/>
      <c r="G1096" s="735"/>
      <c r="H1096" s="736"/>
      <c r="I1096" s="65"/>
      <c r="J1096" s="738"/>
      <c r="L1096" s="739"/>
      <c r="R1096" s="259"/>
      <c r="S1096" s="955"/>
    </row>
    <row r="1097" spans="1:19" ht="9.75" customHeight="1">
      <c r="A1097" s="741"/>
      <c r="B1097" s="747"/>
      <c r="C1097" s="760"/>
      <c r="D1097" s="754"/>
      <c r="E1097" s="735"/>
      <c r="F1097" s="746"/>
      <c r="G1097" s="735"/>
      <c r="H1097" s="736"/>
      <c r="I1097" s="65"/>
      <c r="J1097" s="738"/>
      <c r="L1097" s="739"/>
      <c r="R1097" s="260"/>
      <c r="S1097" s="956"/>
    </row>
    <row r="1098" spans="1:19" ht="9.75" customHeight="1">
      <c r="A1098" s="741">
        <f t="shared" ref="A1098" si="630">+A1093+1</f>
        <v>20</v>
      </c>
      <c r="B1098" s="769" t="s">
        <v>24</v>
      </c>
      <c r="C1098" s="747" t="s">
        <v>2592</v>
      </c>
      <c r="D1098" s="741" t="s">
        <v>2593</v>
      </c>
      <c r="E1098" s="735">
        <v>5</v>
      </c>
      <c r="F1098" s="744">
        <v>1.4509908000000002</v>
      </c>
      <c r="G1098" s="735" t="e">
        <f>+L1098</f>
        <v>#REF!</v>
      </c>
      <c r="H1098" s="736" t="e">
        <f>E1098*G1098</f>
        <v>#REF!</v>
      </c>
      <c r="I1098" s="65"/>
      <c r="J1098" s="737">
        <f>+F1098</f>
        <v>1.4509908000000002</v>
      </c>
      <c r="L1098" s="739" t="e">
        <f>J1098*$L$3</f>
        <v>#REF!</v>
      </c>
      <c r="R1098" s="258">
        <v>1.2</v>
      </c>
      <c r="S1098" s="954">
        <f t="shared" ref="S1098" si="631">+F1098</f>
        <v>1.4509908000000002</v>
      </c>
    </row>
    <row r="1099" spans="1:19" ht="9.75" customHeight="1">
      <c r="A1099" s="741"/>
      <c r="B1099" s="747"/>
      <c r="C1099" s="747"/>
      <c r="D1099" s="741"/>
      <c r="E1099" s="735"/>
      <c r="F1099" s="745"/>
      <c r="G1099" s="735"/>
      <c r="H1099" s="736"/>
      <c r="I1099" s="65"/>
      <c r="J1099" s="738"/>
      <c r="L1099" s="739"/>
      <c r="R1099" s="259"/>
      <c r="S1099" s="955"/>
    </row>
    <row r="1100" spans="1:19" ht="9.75" customHeight="1">
      <c r="A1100" s="741"/>
      <c r="B1100" s="747"/>
      <c r="C1100" s="747"/>
      <c r="D1100" s="741"/>
      <c r="E1100" s="735"/>
      <c r="F1100" s="745"/>
      <c r="G1100" s="735"/>
      <c r="H1100" s="736"/>
      <c r="I1100" s="65"/>
      <c r="J1100" s="738"/>
      <c r="L1100" s="739"/>
      <c r="R1100" s="259"/>
      <c r="S1100" s="955"/>
    </row>
    <row r="1101" spans="1:19" ht="9.75" customHeight="1">
      <c r="A1101" s="741"/>
      <c r="B1101" s="747"/>
      <c r="C1101" s="747"/>
      <c r="D1101" s="741"/>
      <c r="E1101" s="735"/>
      <c r="F1101" s="745"/>
      <c r="G1101" s="735"/>
      <c r="H1101" s="736"/>
      <c r="I1101" s="65"/>
      <c r="J1101" s="738"/>
      <c r="L1101" s="739"/>
      <c r="R1101" s="259"/>
      <c r="S1101" s="955"/>
    </row>
    <row r="1102" spans="1:19" ht="9.75" customHeight="1">
      <c r="A1102" s="741"/>
      <c r="B1102" s="747"/>
      <c r="C1102" s="747"/>
      <c r="D1102" s="741"/>
      <c r="E1102" s="735"/>
      <c r="F1102" s="746"/>
      <c r="G1102" s="735"/>
      <c r="H1102" s="736"/>
      <c r="I1102" s="65"/>
      <c r="J1102" s="738"/>
      <c r="L1102" s="739"/>
      <c r="R1102" s="260"/>
      <c r="S1102" s="956"/>
    </row>
    <row r="1103" spans="1:19" ht="9.75" customHeight="1">
      <c r="A1103" s="773"/>
      <c r="B1103" s="776"/>
      <c r="C1103" s="779" t="s">
        <v>2625</v>
      </c>
      <c r="D1103" s="782"/>
      <c r="E1103" s="735"/>
      <c r="F1103" s="744">
        <v>0</v>
      </c>
      <c r="G1103" s="735" t="e">
        <f>+L1103</f>
        <v>#REF!</v>
      </c>
      <c r="H1103" s="736" t="e">
        <f>E1103*G1103</f>
        <v>#REF!</v>
      </c>
      <c r="I1103" s="65"/>
      <c r="J1103" s="737">
        <f>+F1103</f>
        <v>0</v>
      </c>
      <c r="L1103" s="739" t="e">
        <f>J1103*$L$3</f>
        <v>#REF!</v>
      </c>
      <c r="R1103" s="258"/>
      <c r="S1103" s="954">
        <f t="shared" ref="S1103" si="632">+F1103</f>
        <v>0</v>
      </c>
    </row>
    <row r="1104" spans="1:19" ht="9.75" customHeight="1">
      <c r="A1104" s="774"/>
      <c r="B1104" s="777"/>
      <c r="C1104" s="780"/>
      <c r="D1104" s="783"/>
      <c r="E1104" s="735"/>
      <c r="F1104" s="745"/>
      <c r="G1104" s="735"/>
      <c r="H1104" s="736"/>
      <c r="I1104" s="65"/>
      <c r="J1104" s="738"/>
      <c r="L1104" s="739"/>
      <c r="R1104" s="259"/>
      <c r="S1104" s="955"/>
    </row>
    <row r="1105" spans="1:19" ht="9.75" customHeight="1">
      <c r="A1105" s="774"/>
      <c r="B1105" s="777"/>
      <c r="C1105" s="780"/>
      <c r="D1105" s="783"/>
      <c r="E1105" s="735"/>
      <c r="F1105" s="745"/>
      <c r="G1105" s="735"/>
      <c r="H1105" s="736"/>
      <c r="I1105" s="65"/>
      <c r="J1105" s="738"/>
      <c r="L1105" s="739"/>
      <c r="R1105" s="259"/>
      <c r="S1105" s="955"/>
    </row>
    <row r="1106" spans="1:19" ht="9.75" customHeight="1">
      <c r="A1106" s="774"/>
      <c r="B1106" s="777"/>
      <c r="C1106" s="780"/>
      <c r="D1106" s="783"/>
      <c r="E1106" s="735"/>
      <c r="F1106" s="745"/>
      <c r="G1106" s="735"/>
      <c r="H1106" s="736"/>
      <c r="I1106" s="65"/>
      <c r="J1106" s="738"/>
      <c r="L1106" s="739"/>
      <c r="R1106" s="259"/>
      <c r="S1106" s="955"/>
    </row>
    <row r="1107" spans="1:19" ht="9.75" customHeight="1">
      <c r="A1107" s="775"/>
      <c r="B1107" s="778"/>
      <c r="C1107" s="781"/>
      <c r="D1107" s="784"/>
      <c r="E1107" s="735"/>
      <c r="F1107" s="746"/>
      <c r="G1107" s="735"/>
      <c r="H1107" s="736"/>
      <c r="I1107" s="65"/>
      <c r="J1107" s="738"/>
      <c r="L1107" s="739"/>
      <c r="R1107" s="260"/>
      <c r="S1107" s="956"/>
    </row>
    <row r="1108" spans="1:19" ht="9.75" customHeight="1">
      <c r="A1108" s="761">
        <f>+A1098+1</f>
        <v>21</v>
      </c>
      <c r="B1108" s="769" t="s">
        <v>12</v>
      </c>
      <c r="C1108" s="758" t="s">
        <v>2645</v>
      </c>
      <c r="D1108" s="752" t="s">
        <v>17</v>
      </c>
      <c r="E1108" s="735">
        <v>101</v>
      </c>
      <c r="F1108" s="744">
        <v>8.8034860699999999</v>
      </c>
      <c r="G1108" s="735" t="e">
        <f>+L1108</f>
        <v>#REF!</v>
      </c>
      <c r="H1108" s="736" t="e">
        <f>E1108*G1108</f>
        <v>#REF!</v>
      </c>
      <c r="I1108" s="65"/>
      <c r="J1108" s="737">
        <f>+F1108</f>
        <v>8.8034860699999999</v>
      </c>
      <c r="L1108" s="739" t="e">
        <f>J1108*$L$3</f>
        <v>#REF!</v>
      </c>
      <c r="R1108" s="258">
        <v>6.5</v>
      </c>
      <c r="S1108" s="954">
        <f t="shared" ref="S1108" si="633">+F1108</f>
        <v>8.8034860699999999</v>
      </c>
    </row>
    <row r="1109" spans="1:19" ht="9.75" customHeight="1">
      <c r="A1109" s="762"/>
      <c r="B1109" s="747"/>
      <c r="C1109" s="759"/>
      <c r="D1109" s="753"/>
      <c r="E1109" s="735"/>
      <c r="F1109" s="745"/>
      <c r="G1109" s="735"/>
      <c r="H1109" s="736"/>
      <c r="I1109" s="65"/>
      <c r="J1109" s="738"/>
      <c r="L1109" s="739"/>
      <c r="R1109" s="259"/>
      <c r="S1109" s="955"/>
    </row>
    <row r="1110" spans="1:19" ht="9.75" customHeight="1">
      <c r="A1110" s="762"/>
      <c r="B1110" s="747"/>
      <c r="C1110" s="759"/>
      <c r="D1110" s="753"/>
      <c r="E1110" s="735"/>
      <c r="F1110" s="745"/>
      <c r="G1110" s="735"/>
      <c r="H1110" s="736"/>
      <c r="I1110" s="65"/>
      <c r="J1110" s="738"/>
      <c r="L1110" s="739"/>
      <c r="R1110" s="259"/>
      <c r="S1110" s="955"/>
    </row>
    <row r="1111" spans="1:19" ht="9.75" customHeight="1">
      <c r="A1111" s="762"/>
      <c r="B1111" s="747"/>
      <c r="C1111" s="759"/>
      <c r="D1111" s="753"/>
      <c r="E1111" s="735"/>
      <c r="F1111" s="745"/>
      <c r="G1111" s="735"/>
      <c r="H1111" s="736"/>
      <c r="I1111" s="65"/>
      <c r="J1111" s="738"/>
      <c r="L1111" s="739"/>
      <c r="R1111" s="259"/>
      <c r="S1111" s="955"/>
    </row>
    <row r="1112" spans="1:19" ht="9.75" customHeight="1">
      <c r="A1112" s="763"/>
      <c r="B1112" s="747"/>
      <c r="C1112" s="760"/>
      <c r="D1112" s="754"/>
      <c r="E1112" s="735"/>
      <c r="F1112" s="746"/>
      <c r="G1112" s="735"/>
      <c r="H1112" s="736"/>
      <c r="I1112" s="65"/>
      <c r="J1112" s="738"/>
      <c r="L1112" s="739"/>
      <c r="R1112" s="260"/>
      <c r="S1112" s="956"/>
    </row>
    <row r="1113" spans="1:19" ht="9.75" customHeight="1">
      <c r="A1113" s="761">
        <f>+A1108+1</f>
        <v>22</v>
      </c>
      <c r="B1113" s="769" t="s">
        <v>12</v>
      </c>
      <c r="C1113" s="758" t="s">
        <v>2836</v>
      </c>
      <c r="D1113" s="752" t="s">
        <v>17</v>
      </c>
      <c r="E1113" s="735">
        <v>114</v>
      </c>
      <c r="F1113" s="744">
        <v>8.56165427</v>
      </c>
      <c r="G1113" s="735" t="e">
        <f>+L1113</f>
        <v>#REF!</v>
      </c>
      <c r="H1113" s="736" t="e">
        <f>E1113*G1113</f>
        <v>#REF!</v>
      </c>
      <c r="I1113" s="65"/>
      <c r="J1113" s="737">
        <f>+F1113</f>
        <v>8.56165427</v>
      </c>
      <c r="L1113" s="739" t="e">
        <f>J1113*$L$3</f>
        <v>#REF!</v>
      </c>
      <c r="R1113" s="258">
        <v>6.3</v>
      </c>
      <c r="S1113" s="954">
        <f t="shared" ref="S1113" si="634">+F1113</f>
        <v>8.56165427</v>
      </c>
    </row>
    <row r="1114" spans="1:19" ht="9.75" customHeight="1">
      <c r="A1114" s="762"/>
      <c r="B1114" s="747"/>
      <c r="C1114" s="759"/>
      <c r="D1114" s="753"/>
      <c r="E1114" s="735"/>
      <c r="F1114" s="745"/>
      <c r="G1114" s="735"/>
      <c r="H1114" s="736"/>
      <c r="I1114" s="65"/>
      <c r="J1114" s="738"/>
      <c r="L1114" s="739"/>
      <c r="R1114" s="259"/>
      <c r="S1114" s="955"/>
    </row>
    <row r="1115" spans="1:19" ht="9.75" customHeight="1">
      <c r="A1115" s="762"/>
      <c r="B1115" s="747"/>
      <c r="C1115" s="759"/>
      <c r="D1115" s="753"/>
      <c r="E1115" s="735"/>
      <c r="F1115" s="745"/>
      <c r="G1115" s="735"/>
      <c r="H1115" s="736"/>
      <c r="I1115" s="65"/>
      <c r="J1115" s="738"/>
      <c r="L1115" s="739"/>
      <c r="R1115" s="259"/>
      <c r="S1115" s="955"/>
    </row>
    <row r="1116" spans="1:19" ht="9.75" customHeight="1">
      <c r="A1116" s="762"/>
      <c r="B1116" s="747"/>
      <c r="C1116" s="759"/>
      <c r="D1116" s="753"/>
      <c r="E1116" s="735"/>
      <c r="F1116" s="745"/>
      <c r="G1116" s="735"/>
      <c r="H1116" s="736"/>
      <c r="I1116" s="65"/>
      <c r="J1116" s="738"/>
      <c r="L1116" s="739"/>
      <c r="R1116" s="259"/>
      <c r="S1116" s="955"/>
    </row>
    <row r="1117" spans="1:19" ht="9.75" customHeight="1">
      <c r="A1117" s="763"/>
      <c r="B1117" s="747"/>
      <c r="C1117" s="760"/>
      <c r="D1117" s="754"/>
      <c r="E1117" s="735"/>
      <c r="F1117" s="746"/>
      <c r="G1117" s="735"/>
      <c r="H1117" s="736"/>
      <c r="I1117" s="65"/>
      <c r="J1117" s="738"/>
      <c r="L1117" s="739"/>
      <c r="R1117" s="260"/>
      <c r="S1117" s="956"/>
    </row>
    <row r="1118" spans="1:19" ht="9.75" customHeight="1">
      <c r="A1118" s="761">
        <f>+A1113+1</f>
        <v>23</v>
      </c>
      <c r="B1118" s="770" t="s">
        <v>12</v>
      </c>
      <c r="C1118" s="758" t="s">
        <v>2646</v>
      </c>
      <c r="D1118" s="752" t="s">
        <v>17</v>
      </c>
      <c r="E1118" s="735">
        <v>25</v>
      </c>
      <c r="F1118" s="744">
        <v>5.1556951988000002</v>
      </c>
      <c r="G1118" s="735" t="e">
        <f>+L1118</f>
        <v>#REF!</v>
      </c>
      <c r="H1118" s="736" t="e">
        <f>E1118*G1118</f>
        <v>#REF!</v>
      </c>
      <c r="I1118" s="65"/>
      <c r="J1118" s="737">
        <f>+F1118</f>
        <v>5.1556951988000002</v>
      </c>
      <c r="L1118" s="739" t="e">
        <f>J1118*$L$3</f>
        <v>#REF!</v>
      </c>
      <c r="R1118" s="258">
        <v>3.4832000000000001</v>
      </c>
      <c r="S1118" s="954">
        <f t="shared" ref="S1118" si="635">+F1118</f>
        <v>5.1556951988000002</v>
      </c>
    </row>
    <row r="1119" spans="1:19" ht="9.75" customHeight="1">
      <c r="A1119" s="762"/>
      <c r="B1119" s="771"/>
      <c r="C1119" s="759"/>
      <c r="D1119" s="753"/>
      <c r="E1119" s="735"/>
      <c r="F1119" s="745"/>
      <c r="G1119" s="735"/>
      <c r="H1119" s="736"/>
      <c r="I1119" s="65"/>
      <c r="J1119" s="738"/>
      <c r="L1119" s="739"/>
      <c r="R1119" s="259"/>
      <c r="S1119" s="955"/>
    </row>
    <row r="1120" spans="1:19" ht="9.75" customHeight="1">
      <c r="A1120" s="762"/>
      <c r="B1120" s="771"/>
      <c r="C1120" s="759"/>
      <c r="D1120" s="753"/>
      <c r="E1120" s="735"/>
      <c r="F1120" s="745"/>
      <c r="G1120" s="735"/>
      <c r="H1120" s="736"/>
      <c r="I1120" s="65"/>
      <c r="J1120" s="738"/>
      <c r="L1120" s="739"/>
      <c r="R1120" s="259"/>
      <c r="S1120" s="955"/>
    </row>
    <row r="1121" spans="1:19" ht="9.75" customHeight="1">
      <c r="A1121" s="762"/>
      <c r="B1121" s="771"/>
      <c r="C1121" s="759"/>
      <c r="D1121" s="753"/>
      <c r="E1121" s="735"/>
      <c r="F1121" s="745"/>
      <c r="G1121" s="735"/>
      <c r="H1121" s="736"/>
      <c r="I1121" s="65"/>
      <c r="J1121" s="738"/>
      <c r="L1121" s="739"/>
      <c r="R1121" s="259"/>
      <c r="S1121" s="955"/>
    </row>
    <row r="1122" spans="1:19" ht="7.5" customHeight="1">
      <c r="A1122" s="763"/>
      <c r="B1122" s="772"/>
      <c r="C1122" s="760"/>
      <c r="D1122" s="754"/>
      <c r="E1122" s="735"/>
      <c r="F1122" s="746"/>
      <c r="G1122" s="735"/>
      <c r="H1122" s="736"/>
      <c r="I1122" s="65"/>
      <c r="J1122" s="738"/>
      <c r="L1122" s="739"/>
      <c r="R1122" s="260"/>
      <c r="S1122" s="956"/>
    </row>
    <row r="1123" spans="1:19" ht="9.75" customHeight="1">
      <c r="A1123" s="761">
        <f>+A1118+1</f>
        <v>24</v>
      </c>
      <c r="B1123" s="769" t="s">
        <v>12</v>
      </c>
      <c r="C1123" s="758" t="s">
        <v>2838</v>
      </c>
      <c r="D1123" s="752" t="s">
        <v>17</v>
      </c>
      <c r="E1123" s="735">
        <v>9</v>
      </c>
      <c r="F1123" s="744">
        <v>20.895076070000002</v>
      </c>
      <c r="G1123" s="735" t="e">
        <f>+L1123</f>
        <v>#REF!</v>
      </c>
      <c r="H1123" s="736" t="e">
        <f>E1123*G1123</f>
        <v>#REF!</v>
      </c>
      <c r="I1123" s="65"/>
      <c r="J1123" s="737">
        <f>+F1123</f>
        <v>20.895076070000002</v>
      </c>
      <c r="L1123" s="739" t="e">
        <f>J1123*$L$3</f>
        <v>#REF!</v>
      </c>
      <c r="R1123" s="258">
        <v>16.5</v>
      </c>
      <c r="S1123" s="954">
        <f t="shared" ref="S1123" si="636">+F1123</f>
        <v>20.895076070000002</v>
      </c>
    </row>
    <row r="1124" spans="1:19" ht="9.75" customHeight="1">
      <c r="A1124" s="762"/>
      <c r="B1124" s="747"/>
      <c r="C1124" s="759"/>
      <c r="D1124" s="753"/>
      <c r="E1124" s="735"/>
      <c r="F1124" s="745"/>
      <c r="G1124" s="735"/>
      <c r="H1124" s="736"/>
      <c r="I1124" s="65"/>
      <c r="J1124" s="738"/>
      <c r="L1124" s="739"/>
      <c r="R1124" s="259"/>
      <c r="S1124" s="955"/>
    </row>
    <row r="1125" spans="1:19" ht="9.75" customHeight="1">
      <c r="A1125" s="762"/>
      <c r="B1125" s="747"/>
      <c r="C1125" s="759"/>
      <c r="D1125" s="753"/>
      <c r="E1125" s="735"/>
      <c r="F1125" s="745"/>
      <c r="G1125" s="735"/>
      <c r="H1125" s="736"/>
      <c r="I1125" s="65"/>
      <c r="J1125" s="738"/>
      <c r="L1125" s="739"/>
      <c r="R1125" s="259"/>
      <c r="S1125" s="955"/>
    </row>
    <row r="1126" spans="1:19" ht="9.75" customHeight="1">
      <c r="A1126" s="762"/>
      <c r="B1126" s="747"/>
      <c r="C1126" s="759"/>
      <c r="D1126" s="753"/>
      <c r="E1126" s="735"/>
      <c r="F1126" s="745"/>
      <c r="G1126" s="735"/>
      <c r="H1126" s="736"/>
      <c r="I1126" s="65"/>
      <c r="J1126" s="738"/>
      <c r="L1126" s="739"/>
      <c r="R1126" s="259"/>
      <c r="S1126" s="955"/>
    </row>
    <row r="1127" spans="1:19" ht="9.75" customHeight="1">
      <c r="A1127" s="763"/>
      <c r="B1127" s="747"/>
      <c r="C1127" s="760"/>
      <c r="D1127" s="754"/>
      <c r="E1127" s="735"/>
      <c r="F1127" s="746"/>
      <c r="G1127" s="735"/>
      <c r="H1127" s="736"/>
      <c r="I1127" s="65"/>
      <c r="J1127" s="738"/>
      <c r="L1127" s="739"/>
      <c r="R1127" s="260"/>
      <c r="S1127" s="956"/>
    </row>
    <row r="1128" spans="1:19" ht="9.75" customHeight="1">
      <c r="A1128" s="761">
        <f t="shared" ref="A1128" si="637">+A1123+1</f>
        <v>25</v>
      </c>
      <c r="B1128" s="769" t="s">
        <v>2274</v>
      </c>
      <c r="C1128" s="747" t="s">
        <v>2650</v>
      </c>
      <c r="D1128" s="741" t="s">
        <v>17</v>
      </c>
      <c r="E1128" s="735">
        <v>80</v>
      </c>
      <c r="F1128" s="744">
        <v>9.9353823999999999</v>
      </c>
      <c r="G1128" s="735" t="e">
        <f>+L1128</f>
        <v>#REF!</v>
      </c>
      <c r="H1128" s="736" t="e">
        <f>E1128*G1128</f>
        <v>#REF!</v>
      </c>
      <c r="I1128" s="65"/>
      <c r="J1128" s="737">
        <f>+F1128</f>
        <v>9.9353823999999999</v>
      </c>
      <c r="L1128" s="739" t="e">
        <f>J1128*$L$3</f>
        <v>#REF!</v>
      </c>
      <c r="R1128" s="258">
        <v>2.8</v>
      </c>
      <c r="S1128" s="954">
        <f t="shared" ref="S1128" si="638">+F1128</f>
        <v>9.9353823999999999</v>
      </c>
    </row>
    <row r="1129" spans="1:19" ht="9.75" customHeight="1">
      <c r="A1129" s="762"/>
      <c r="B1129" s="747"/>
      <c r="C1129" s="747"/>
      <c r="D1129" s="741"/>
      <c r="E1129" s="735"/>
      <c r="F1129" s="745"/>
      <c r="G1129" s="735"/>
      <c r="H1129" s="736"/>
      <c r="I1129" s="65"/>
      <c r="J1129" s="738"/>
      <c r="L1129" s="739"/>
      <c r="R1129" s="259"/>
      <c r="S1129" s="955"/>
    </row>
    <row r="1130" spans="1:19" ht="9.75" customHeight="1">
      <c r="A1130" s="762"/>
      <c r="B1130" s="747"/>
      <c r="C1130" s="747"/>
      <c r="D1130" s="741"/>
      <c r="E1130" s="735"/>
      <c r="F1130" s="745"/>
      <c r="G1130" s="735"/>
      <c r="H1130" s="736"/>
      <c r="I1130" s="65"/>
      <c r="J1130" s="738"/>
      <c r="L1130" s="739"/>
      <c r="R1130" s="259"/>
      <c r="S1130" s="955"/>
    </row>
    <row r="1131" spans="1:19" ht="9.75" customHeight="1">
      <c r="A1131" s="762"/>
      <c r="B1131" s="747"/>
      <c r="C1131" s="747"/>
      <c r="D1131" s="741"/>
      <c r="E1131" s="735"/>
      <c r="F1131" s="745"/>
      <c r="G1131" s="735"/>
      <c r="H1131" s="736"/>
      <c r="I1131" s="65"/>
      <c r="J1131" s="738"/>
      <c r="L1131" s="739"/>
      <c r="R1131" s="259"/>
      <c r="S1131" s="955"/>
    </row>
    <row r="1132" spans="1:19" ht="9.75" customHeight="1">
      <c r="A1132" s="763"/>
      <c r="B1132" s="747"/>
      <c r="C1132" s="747"/>
      <c r="D1132" s="741"/>
      <c r="E1132" s="735"/>
      <c r="F1132" s="746"/>
      <c r="G1132" s="735"/>
      <c r="H1132" s="736"/>
      <c r="I1132" s="65"/>
      <c r="J1132" s="738"/>
      <c r="L1132" s="739"/>
      <c r="R1132" s="260"/>
      <c r="S1132" s="956"/>
    </row>
    <row r="1133" spans="1:19" ht="9.75" customHeight="1">
      <c r="A1133" s="761">
        <f t="shared" ref="A1133" si="639">+A1128+1</f>
        <v>26</v>
      </c>
      <c r="B1133" s="769" t="s">
        <v>2295</v>
      </c>
      <c r="C1133" s="747" t="s">
        <v>2652</v>
      </c>
      <c r="D1133" s="741" t="s">
        <v>17</v>
      </c>
      <c r="E1133" s="735">
        <v>110</v>
      </c>
      <c r="F1133" s="744">
        <v>0.18137385000000003</v>
      </c>
      <c r="G1133" s="735" t="e">
        <f>+L1133</f>
        <v>#REF!</v>
      </c>
      <c r="H1133" s="736" t="e">
        <f>E1133*G1133</f>
        <v>#REF!</v>
      </c>
      <c r="I1133" s="65"/>
      <c r="J1133" s="737">
        <f>+F1133</f>
        <v>0.18137385000000003</v>
      </c>
      <c r="L1133" s="739" t="e">
        <f>J1133*$L$3</f>
        <v>#REF!</v>
      </c>
      <c r="R1133" s="258">
        <v>0.15</v>
      </c>
      <c r="S1133" s="954">
        <f t="shared" ref="S1133" si="640">+F1133</f>
        <v>0.18137385000000003</v>
      </c>
    </row>
    <row r="1134" spans="1:19" ht="9.75" customHeight="1">
      <c r="A1134" s="762"/>
      <c r="B1134" s="747"/>
      <c r="C1134" s="747"/>
      <c r="D1134" s="741"/>
      <c r="E1134" s="735"/>
      <c r="F1134" s="745"/>
      <c r="G1134" s="735"/>
      <c r="H1134" s="736"/>
      <c r="I1134" s="65"/>
      <c r="J1134" s="738"/>
      <c r="L1134" s="739"/>
      <c r="R1134" s="259"/>
      <c r="S1134" s="955"/>
    </row>
    <row r="1135" spans="1:19" ht="9.75" customHeight="1">
      <c r="A1135" s="762"/>
      <c r="B1135" s="747"/>
      <c r="C1135" s="747"/>
      <c r="D1135" s="741"/>
      <c r="E1135" s="735"/>
      <c r="F1135" s="745"/>
      <c r="G1135" s="735"/>
      <c r="H1135" s="736"/>
      <c r="I1135" s="65"/>
      <c r="J1135" s="738"/>
      <c r="L1135" s="739"/>
      <c r="R1135" s="259"/>
      <c r="S1135" s="955"/>
    </row>
    <row r="1136" spans="1:19" ht="9.75" customHeight="1">
      <c r="A1136" s="762"/>
      <c r="B1136" s="747"/>
      <c r="C1136" s="747"/>
      <c r="D1136" s="741"/>
      <c r="E1136" s="735"/>
      <c r="F1136" s="745"/>
      <c r="G1136" s="735"/>
      <c r="H1136" s="736"/>
      <c r="I1136" s="65"/>
      <c r="J1136" s="738"/>
      <c r="L1136" s="739"/>
      <c r="R1136" s="259"/>
      <c r="S1136" s="955"/>
    </row>
    <row r="1137" spans="1:19" ht="9.75" customHeight="1">
      <c r="A1137" s="763"/>
      <c r="B1137" s="747"/>
      <c r="C1137" s="747"/>
      <c r="D1137" s="741"/>
      <c r="E1137" s="735"/>
      <c r="F1137" s="746"/>
      <c r="G1137" s="735"/>
      <c r="H1137" s="736"/>
      <c r="I1137" s="65"/>
      <c r="J1137" s="738"/>
      <c r="L1137" s="739"/>
      <c r="R1137" s="260"/>
      <c r="S1137" s="956"/>
    </row>
    <row r="1138" spans="1:19" ht="9.75" customHeight="1">
      <c r="A1138" s="761">
        <f t="shared" ref="A1138" si="641">+A1133+1</f>
        <v>27</v>
      </c>
      <c r="B1138" s="769" t="s">
        <v>2295</v>
      </c>
      <c r="C1138" s="747" t="s">
        <v>2653</v>
      </c>
      <c r="D1138" s="741" t="s">
        <v>17</v>
      </c>
      <c r="E1138" s="735">
        <v>454</v>
      </c>
      <c r="F1138" s="744">
        <v>0.21764861999999999</v>
      </c>
      <c r="G1138" s="735" t="e">
        <f>+L1138</f>
        <v>#REF!</v>
      </c>
      <c r="H1138" s="736" t="e">
        <f>E1138*G1138</f>
        <v>#REF!</v>
      </c>
      <c r="I1138" s="65"/>
      <c r="J1138" s="737">
        <f>+F1138</f>
        <v>0.21764861999999999</v>
      </c>
      <c r="L1138" s="739" t="e">
        <f>J1138*$L$3</f>
        <v>#REF!</v>
      </c>
      <c r="R1138" s="258">
        <v>0.18</v>
      </c>
      <c r="S1138" s="954">
        <f t="shared" ref="S1138" si="642">+F1138</f>
        <v>0.21764861999999999</v>
      </c>
    </row>
    <row r="1139" spans="1:19" ht="9.75" customHeight="1">
      <c r="A1139" s="762"/>
      <c r="B1139" s="747"/>
      <c r="C1139" s="747"/>
      <c r="D1139" s="741"/>
      <c r="E1139" s="735"/>
      <c r="F1139" s="745"/>
      <c r="G1139" s="735"/>
      <c r="H1139" s="736"/>
      <c r="I1139" s="65"/>
      <c r="J1139" s="738"/>
      <c r="L1139" s="739"/>
      <c r="R1139" s="259"/>
      <c r="S1139" s="955"/>
    </row>
    <row r="1140" spans="1:19" ht="9.75" customHeight="1">
      <c r="A1140" s="762"/>
      <c r="B1140" s="747"/>
      <c r="C1140" s="747"/>
      <c r="D1140" s="741"/>
      <c r="E1140" s="735"/>
      <c r="F1140" s="745"/>
      <c r="G1140" s="735"/>
      <c r="H1140" s="736"/>
      <c r="I1140" s="65"/>
      <c r="J1140" s="738"/>
      <c r="L1140" s="739"/>
      <c r="R1140" s="259"/>
      <c r="S1140" s="955"/>
    </row>
    <row r="1141" spans="1:19" ht="9.75" customHeight="1">
      <c r="A1141" s="762"/>
      <c r="B1141" s="747"/>
      <c r="C1141" s="747"/>
      <c r="D1141" s="741"/>
      <c r="E1141" s="735"/>
      <c r="F1141" s="745"/>
      <c r="G1141" s="735"/>
      <c r="H1141" s="736"/>
      <c r="I1141" s="65"/>
      <c r="J1141" s="738"/>
      <c r="L1141" s="739"/>
      <c r="R1141" s="259"/>
      <c r="S1141" s="955"/>
    </row>
    <row r="1142" spans="1:19" ht="9.75" customHeight="1">
      <c r="A1142" s="763"/>
      <c r="B1142" s="747"/>
      <c r="C1142" s="747"/>
      <c r="D1142" s="741"/>
      <c r="E1142" s="735"/>
      <c r="F1142" s="746"/>
      <c r="G1142" s="735"/>
      <c r="H1142" s="736"/>
      <c r="I1142" s="65"/>
      <c r="J1142" s="738"/>
      <c r="L1142" s="739"/>
      <c r="R1142" s="260"/>
      <c r="S1142" s="956"/>
    </row>
    <row r="1143" spans="1:19" ht="9.75" customHeight="1">
      <c r="A1143" s="761">
        <f t="shared" ref="A1143" si="643">+A1138+1</f>
        <v>28</v>
      </c>
      <c r="B1143" s="766" t="s">
        <v>13</v>
      </c>
      <c r="C1143" s="758" t="s">
        <v>2654</v>
      </c>
      <c r="D1143" s="752" t="s">
        <v>17</v>
      </c>
      <c r="E1143" s="735">
        <v>10</v>
      </c>
      <c r="F1143" s="744">
        <v>1.8572684039999998</v>
      </c>
      <c r="G1143" s="735" t="e">
        <f>+L1143</f>
        <v>#REF!</v>
      </c>
      <c r="H1143" s="736" t="e">
        <f>E1143*G1143</f>
        <v>#REF!</v>
      </c>
      <c r="I1143" s="65"/>
      <c r="J1143" s="737">
        <f>+F1143</f>
        <v>1.8572684039999998</v>
      </c>
      <c r="L1143" s="739" t="e">
        <f>J1143*$L$3</f>
        <v>#REF!</v>
      </c>
      <c r="R1143" s="258">
        <v>1.1659999999999999</v>
      </c>
      <c r="S1143" s="954">
        <f t="shared" ref="S1143" si="644">+F1143</f>
        <v>1.8572684039999998</v>
      </c>
    </row>
    <row r="1144" spans="1:19" ht="9.75" customHeight="1">
      <c r="A1144" s="762"/>
      <c r="B1144" s="767"/>
      <c r="C1144" s="759"/>
      <c r="D1144" s="753"/>
      <c r="E1144" s="735"/>
      <c r="F1144" s="745"/>
      <c r="G1144" s="735"/>
      <c r="H1144" s="736"/>
      <c r="I1144" s="65"/>
      <c r="J1144" s="738"/>
      <c r="L1144" s="739"/>
      <c r="R1144" s="259"/>
      <c r="S1144" s="955"/>
    </row>
    <row r="1145" spans="1:19" ht="9.75" customHeight="1">
      <c r="A1145" s="762"/>
      <c r="B1145" s="767"/>
      <c r="C1145" s="759"/>
      <c r="D1145" s="753"/>
      <c r="E1145" s="735"/>
      <c r="F1145" s="745"/>
      <c r="G1145" s="735"/>
      <c r="H1145" s="736"/>
      <c r="I1145" s="65"/>
      <c r="J1145" s="738"/>
      <c r="L1145" s="739"/>
      <c r="R1145" s="259"/>
      <c r="S1145" s="955"/>
    </row>
    <row r="1146" spans="1:19" ht="9.75" customHeight="1">
      <c r="A1146" s="762"/>
      <c r="B1146" s="767"/>
      <c r="C1146" s="759"/>
      <c r="D1146" s="753"/>
      <c r="E1146" s="735"/>
      <c r="F1146" s="745"/>
      <c r="G1146" s="735"/>
      <c r="H1146" s="736"/>
      <c r="I1146" s="65"/>
      <c r="J1146" s="738"/>
      <c r="L1146" s="739"/>
      <c r="R1146" s="259"/>
      <c r="S1146" s="955"/>
    </row>
    <row r="1147" spans="1:19" ht="9.75" customHeight="1">
      <c r="A1147" s="763"/>
      <c r="B1147" s="768"/>
      <c r="C1147" s="760"/>
      <c r="D1147" s="754"/>
      <c r="E1147" s="735"/>
      <c r="F1147" s="746"/>
      <c r="G1147" s="735"/>
      <c r="H1147" s="736"/>
      <c r="I1147" s="65"/>
      <c r="J1147" s="738"/>
      <c r="L1147" s="739"/>
      <c r="R1147" s="260"/>
      <c r="S1147" s="956"/>
    </row>
    <row r="1148" spans="1:19" ht="9.75" customHeight="1">
      <c r="A1148" s="761">
        <f t="shared" ref="A1148" si="645">+A1143+1</f>
        <v>29</v>
      </c>
      <c r="B1148" s="766" t="s">
        <v>13</v>
      </c>
      <c r="C1148" s="758" t="s">
        <v>2655</v>
      </c>
      <c r="D1148" s="752" t="s">
        <v>17</v>
      </c>
      <c r="E1148" s="735">
        <v>64</v>
      </c>
      <c r="F1148" s="744">
        <v>1.454618457</v>
      </c>
      <c r="G1148" s="735" t="e">
        <f>+L1148</f>
        <v>#REF!</v>
      </c>
      <c r="H1148" s="736" t="e">
        <f>E1148*G1148</f>
        <v>#REF!</v>
      </c>
      <c r="I1148" s="65"/>
      <c r="J1148" s="737">
        <f>+F1148</f>
        <v>1.454618457</v>
      </c>
      <c r="L1148" s="739" t="e">
        <f>J1148*$L$3</f>
        <v>#REF!</v>
      </c>
      <c r="R1148" s="258">
        <v>0.83299999999999996</v>
      </c>
      <c r="S1148" s="954">
        <f t="shared" ref="S1148" si="646">+F1148</f>
        <v>1.454618457</v>
      </c>
    </row>
    <row r="1149" spans="1:19" ht="9.75" customHeight="1">
      <c r="A1149" s="762"/>
      <c r="B1149" s="767"/>
      <c r="C1149" s="759"/>
      <c r="D1149" s="753"/>
      <c r="E1149" s="735"/>
      <c r="F1149" s="745"/>
      <c r="G1149" s="735"/>
      <c r="H1149" s="736"/>
      <c r="I1149" s="65"/>
      <c r="J1149" s="738"/>
      <c r="L1149" s="739"/>
      <c r="R1149" s="259"/>
      <c r="S1149" s="955"/>
    </row>
    <row r="1150" spans="1:19" ht="9.75" customHeight="1">
      <c r="A1150" s="762"/>
      <c r="B1150" s="767"/>
      <c r="C1150" s="759"/>
      <c r="D1150" s="753"/>
      <c r="E1150" s="735"/>
      <c r="F1150" s="745"/>
      <c r="G1150" s="735"/>
      <c r="H1150" s="736"/>
      <c r="I1150" s="65"/>
      <c r="J1150" s="738"/>
      <c r="L1150" s="739"/>
      <c r="R1150" s="259"/>
      <c r="S1150" s="955"/>
    </row>
    <row r="1151" spans="1:19" ht="9.75" customHeight="1">
      <c r="A1151" s="762"/>
      <c r="B1151" s="767"/>
      <c r="C1151" s="759"/>
      <c r="D1151" s="753"/>
      <c r="E1151" s="735"/>
      <c r="F1151" s="745"/>
      <c r="G1151" s="735"/>
      <c r="H1151" s="736"/>
      <c r="I1151" s="65"/>
      <c r="J1151" s="738"/>
      <c r="L1151" s="739"/>
      <c r="R1151" s="259"/>
      <c r="S1151" s="955"/>
    </row>
    <row r="1152" spans="1:19" ht="9.75" customHeight="1">
      <c r="A1152" s="763"/>
      <c r="B1152" s="768"/>
      <c r="C1152" s="760"/>
      <c r="D1152" s="754"/>
      <c r="E1152" s="735"/>
      <c r="F1152" s="746"/>
      <c r="G1152" s="735"/>
      <c r="H1152" s="736"/>
      <c r="I1152" s="65"/>
      <c r="J1152" s="738"/>
      <c r="L1152" s="739"/>
      <c r="R1152" s="260"/>
      <c r="S1152" s="956"/>
    </row>
    <row r="1153" spans="1:19" ht="9.75" customHeight="1">
      <c r="A1153" s="761">
        <f t="shared" ref="A1153" si="647">+A1148+1</f>
        <v>30</v>
      </c>
      <c r="B1153" s="766" t="s">
        <v>13</v>
      </c>
      <c r="C1153" s="758" t="s">
        <v>2657</v>
      </c>
      <c r="D1153" s="752" t="s">
        <v>17</v>
      </c>
      <c r="E1153" s="735">
        <v>140</v>
      </c>
      <c r="F1153" s="744">
        <v>1.8572684039999998</v>
      </c>
      <c r="G1153" s="735" t="e">
        <f>+L1153</f>
        <v>#REF!</v>
      </c>
      <c r="H1153" s="736" t="e">
        <f>E1153*G1153</f>
        <v>#REF!</v>
      </c>
      <c r="I1153" s="65"/>
      <c r="J1153" s="737">
        <f>+F1153</f>
        <v>1.8572684039999998</v>
      </c>
      <c r="L1153" s="739" t="e">
        <f>J1153*$L$3</f>
        <v>#REF!</v>
      </c>
      <c r="R1153" s="258">
        <v>1.1659999999999999</v>
      </c>
      <c r="S1153" s="954">
        <f t="shared" ref="S1153" si="648">+F1153</f>
        <v>1.8572684039999998</v>
      </c>
    </row>
    <row r="1154" spans="1:19" ht="9.75" customHeight="1">
      <c r="A1154" s="762"/>
      <c r="B1154" s="767"/>
      <c r="C1154" s="759"/>
      <c r="D1154" s="753"/>
      <c r="E1154" s="735"/>
      <c r="F1154" s="745"/>
      <c r="G1154" s="735"/>
      <c r="H1154" s="736"/>
      <c r="I1154" s="65"/>
      <c r="J1154" s="738"/>
      <c r="L1154" s="739"/>
      <c r="R1154" s="259"/>
      <c r="S1154" s="955"/>
    </row>
    <row r="1155" spans="1:19" ht="9.75" customHeight="1">
      <c r="A1155" s="762"/>
      <c r="B1155" s="767"/>
      <c r="C1155" s="759"/>
      <c r="D1155" s="753"/>
      <c r="E1155" s="735"/>
      <c r="F1155" s="745"/>
      <c r="G1155" s="735"/>
      <c r="H1155" s="736"/>
      <c r="I1155" s="65"/>
      <c r="J1155" s="738"/>
      <c r="L1155" s="739"/>
      <c r="R1155" s="259"/>
      <c r="S1155" s="955"/>
    </row>
    <row r="1156" spans="1:19" ht="9.75" customHeight="1">
      <c r="A1156" s="762"/>
      <c r="B1156" s="767"/>
      <c r="C1156" s="759"/>
      <c r="D1156" s="753"/>
      <c r="E1156" s="735"/>
      <c r="F1156" s="745"/>
      <c r="G1156" s="735"/>
      <c r="H1156" s="736"/>
      <c r="I1156" s="65"/>
      <c r="J1156" s="738"/>
      <c r="L1156" s="739"/>
      <c r="R1156" s="259"/>
      <c r="S1156" s="955"/>
    </row>
    <row r="1157" spans="1:19" ht="9.75" customHeight="1">
      <c r="A1157" s="763"/>
      <c r="B1157" s="768"/>
      <c r="C1157" s="760"/>
      <c r="D1157" s="754"/>
      <c r="E1157" s="735"/>
      <c r="F1157" s="746"/>
      <c r="G1157" s="735"/>
      <c r="H1157" s="736"/>
      <c r="I1157" s="65"/>
      <c r="J1157" s="738"/>
      <c r="L1157" s="739"/>
      <c r="R1157" s="260"/>
      <c r="S1157" s="956"/>
    </row>
    <row r="1158" spans="1:19" ht="9.75" customHeight="1">
      <c r="A1158" s="761">
        <f t="shared" ref="A1158" si="649">+A1153+1</f>
        <v>31</v>
      </c>
      <c r="B1158" s="766" t="s">
        <v>53</v>
      </c>
      <c r="C1158" s="758" t="s">
        <v>86</v>
      </c>
      <c r="D1158" s="752" t="s">
        <v>17</v>
      </c>
      <c r="E1158" s="735">
        <v>74</v>
      </c>
      <c r="F1158" s="744">
        <v>1.8232563739999998</v>
      </c>
      <c r="G1158" s="735" t="e">
        <f>+L1158</f>
        <v>#REF!</v>
      </c>
      <c r="H1158" s="736" t="e">
        <f>E1158*G1158</f>
        <v>#REF!</v>
      </c>
      <c r="I1158" s="65"/>
      <c r="J1158" s="737">
        <f>+F1158</f>
        <v>1.8232563739999998</v>
      </c>
      <c r="L1158" s="739" t="e">
        <f>J1158*$L$3</f>
        <v>#REF!</v>
      </c>
      <c r="R1158" s="258">
        <v>1.1659999999999999</v>
      </c>
      <c r="S1158" s="954">
        <f t="shared" ref="S1158" si="650">+F1158</f>
        <v>1.8232563739999998</v>
      </c>
    </row>
    <row r="1159" spans="1:19" ht="9.75" customHeight="1">
      <c r="A1159" s="762"/>
      <c r="B1159" s="767"/>
      <c r="C1159" s="759"/>
      <c r="D1159" s="753"/>
      <c r="E1159" s="735"/>
      <c r="F1159" s="745"/>
      <c r="G1159" s="735"/>
      <c r="H1159" s="736"/>
      <c r="I1159" s="65"/>
      <c r="J1159" s="738"/>
      <c r="L1159" s="739"/>
      <c r="R1159" s="259"/>
      <c r="S1159" s="955"/>
    </row>
    <row r="1160" spans="1:19" ht="9.75" customHeight="1">
      <c r="A1160" s="762"/>
      <c r="B1160" s="767"/>
      <c r="C1160" s="759"/>
      <c r="D1160" s="753"/>
      <c r="E1160" s="735"/>
      <c r="F1160" s="745"/>
      <c r="G1160" s="735"/>
      <c r="H1160" s="736"/>
      <c r="I1160" s="65"/>
      <c r="J1160" s="738"/>
      <c r="L1160" s="739"/>
      <c r="R1160" s="259"/>
      <c r="S1160" s="955"/>
    </row>
    <row r="1161" spans="1:19" ht="9.75" customHeight="1">
      <c r="A1161" s="762"/>
      <c r="B1161" s="767"/>
      <c r="C1161" s="759"/>
      <c r="D1161" s="753"/>
      <c r="E1161" s="735"/>
      <c r="F1161" s="745"/>
      <c r="G1161" s="735"/>
      <c r="H1161" s="736"/>
      <c r="I1161" s="65"/>
      <c r="J1161" s="738"/>
      <c r="L1161" s="739"/>
      <c r="R1161" s="259"/>
      <c r="S1161" s="955"/>
    </row>
    <row r="1162" spans="1:19" ht="9.75" customHeight="1">
      <c r="A1162" s="763"/>
      <c r="B1162" s="768"/>
      <c r="C1162" s="760"/>
      <c r="D1162" s="754"/>
      <c r="E1162" s="735"/>
      <c r="F1162" s="746"/>
      <c r="G1162" s="735"/>
      <c r="H1162" s="736"/>
      <c r="I1162" s="65"/>
      <c r="J1162" s="738"/>
      <c r="L1162" s="739"/>
      <c r="R1162" s="260"/>
      <c r="S1162" s="956"/>
    </row>
    <row r="1163" spans="1:19" ht="9.75" customHeight="1">
      <c r="A1163" s="761">
        <f t="shared" ref="A1163" si="651">+A1158+1</f>
        <v>32</v>
      </c>
      <c r="B1163" s="766" t="s">
        <v>53</v>
      </c>
      <c r="C1163" s="758" t="s">
        <v>2659</v>
      </c>
      <c r="D1163" s="752" t="s">
        <v>17</v>
      </c>
      <c r="E1163" s="735">
        <v>14</v>
      </c>
      <c r="F1163" s="744">
        <v>2.58986318</v>
      </c>
      <c r="G1163" s="735" t="e">
        <f>+L1163</f>
        <v>#REF!</v>
      </c>
      <c r="H1163" s="736" t="e">
        <f>E1163*G1163</f>
        <v>#REF!</v>
      </c>
      <c r="I1163" s="65"/>
      <c r="J1163" s="737">
        <f>+F1163</f>
        <v>2.58986318</v>
      </c>
      <c r="L1163" s="739" t="e">
        <f>J1163*$L$3</f>
        <v>#REF!</v>
      </c>
      <c r="R1163" s="258">
        <v>1.8</v>
      </c>
      <c r="S1163" s="954">
        <f t="shared" ref="S1163" si="652">+F1163</f>
        <v>2.58986318</v>
      </c>
    </row>
    <row r="1164" spans="1:19" ht="9.75" customHeight="1">
      <c r="A1164" s="762"/>
      <c r="B1164" s="767"/>
      <c r="C1164" s="759"/>
      <c r="D1164" s="753"/>
      <c r="E1164" s="735"/>
      <c r="F1164" s="745"/>
      <c r="G1164" s="735"/>
      <c r="H1164" s="736"/>
      <c r="I1164" s="65"/>
      <c r="J1164" s="738"/>
      <c r="L1164" s="739"/>
      <c r="R1164" s="259"/>
      <c r="S1164" s="955"/>
    </row>
    <row r="1165" spans="1:19" ht="9.75" customHeight="1">
      <c r="A1165" s="762"/>
      <c r="B1165" s="767"/>
      <c r="C1165" s="759"/>
      <c r="D1165" s="753"/>
      <c r="E1165" s="735"/>
      <c r="F1165" s="745"/>
      <c r="G1165" s="735"/>
      <c r="H1165" s="736"/>
      <c r="I1165" s="65"/>
      <c r="J1165" s="738"/>
      <c r="L1165" s="739"/>
      <c r="R1165" s="259"/>
      <c r="S1165" s="955"/>
    </row>
    <row r="1166" spans="1:19" ht="9.75" customHeight="1">
      <c r="A1166" s="762"/>
      <c r="B1166" s="767"/>
      <c r="C1166" s="759"/>
      <c r="D1166" s="753"/>
      <c r="E1166" s="735"/>
      <c r="F1166" s="745"/>
      <c r="G1166" s="735"/>
      <c r="H1166" s="736"/>
      <c r="I1166" s="65"/>
      <c r="J1166" s="738"/>
      <c r="L1166" s="739"/>
      <c r="R1166" s="259"/>
      <c r="S1166" s="955"/>
    </row>
    <row r="1167" spans="1:19" ht="9.75" customHeight="1">
      <c r="A1167" s="763"/>
      <c r="B1167" s="768"/>
      <c r="C1167" s="760"/>
      <c r="D1167" s="754"/>
      <c r="E1167" s="735"/>
      <c r="F1167" s="746"/>
      <c r="G1167" s="735"/>
      <c r="H1167" s="736"/>
      <c r="I1167" s="65"/>
      <c r="J1167" s="738"/>
      <c r="L1167" s="739"/>
      <c r="R1167" s="260"/>
      <c r="S1167" s="956"/>
    </row>
    <row r="1168" spans="1:19" ht="9.75" customHeight="1">
      <c r="A1168" s="761">
        <f t="shared" ref="A1168" si="653">+A1163+1</f>
        <v>33</v>
      </c>
      <c r="B1168" s="764" t="s">
        <v>1953</v>
      </c>
      <c r="C1168" s="764" t="s">
        <v>2626</v>
      </c>
      <c r="D1168" s="765" t="s">
        <v>17</v>
      </c>
      <c r="E1168" s="735">
        <v>1</v>
      </c>
      <c r="F1168" s="744">
        <v>2.3914693270000003</v>
      </c>
      <c r="G1168" s="735" t="e">
        <f>+L1168</f>
        <v>#REF!</v>
      </c>
      <c r="H1168" s="736" t="e">
        <f>E1168*G1168</f>
        <v>#REF!</v>
      </c>
      <c r="I1168" s="65"/>
      <c r="J1168" s="737">
        <f>+F1168</f>
        <v>2.3914693270000003</v>
      </c>
      <c r="L1168" s="739" t="e">
        <f>J1168*$L$3</f>
        <v>#REF!</v>
      </c>
      <c r="R1168" s="258">
        <v>1.333</v>
      </c>
      <c r="S1168" s="954">
        <f t="shared" ref="S1168" si="654">+F1168</f>
        <v>2.3914693270000003</v>
      </c>
    </row>
    <row r="1169" spans="1:19" ht="9.75" customHeight="1">
      <c r="A1169" s="762"/>
      <c r="B1169" s="764"/>
      <c r="C1169" s="764"/>
      <c r="D1169" s="765"/>
      <c r="E1169" s="735"/>
      <c r="F1169" s="745"/>
      <c r="G1169" s="735"/>
      <c r="H1169" s="736"/>
      <c r="I1169" s="65"/>
      <c r="J1169" s="738"/>
      <c r="L1169" s="739"/>
      <c r="R1169" s="259"/>
      <c r="S1169" s="955"/>
    </row>
    <row r="1170" spans="1:19" ht="9.75" customHeight="1">
      <c r="A1170" s="762"/>
      <c r="B1170" s="764"/>
      <c r="C1170" s="764"/>
      <c r="D1170" s="765"/>
      <c r="E1170" s="735"/>
      <c r="F1170" s="745"/>
      <c r="G1170" s="735"/>
      <c r="H1170" s="736"/>
      <c r="I1170" s="65"/>
      <c r="J1170" s="738"/>
      <c r="L1170" s="739"/>
      <c r="R1170" s="259"/>
      <c r="S1170" s="955"/>
    </row>
    <row r="1171" spans="1:19" ht="9.75" customHeight="1">
      <c r="A1171" s="762"/>
      <c r="B1171" s="764"/>
      <c r="C1171" s="764"/>
      <c r="D1171" s="765"/>
      <c r="E1171" s="735"/>
      <c r="F1171" s="745"/>
      <c r="G1171" s="735"/>
      <c r="H1171" s="736"/>
      <c r="I1171" s="65"/>
      <c r="J1171" s="738"/>
      <c r="L1171" s="739"/>
      <c r="R1171" s="259"/>
      <c r="S1171" s="955"/>
    </row>
    <row r="1172" spans="1:19" ht="9.75" customHeight="1">
      <c r="A1172" s="763"/>
      <c r="B1172" s="764"/>
      <c r="C1172" s="764"/>
      <c r="D1172" s="765"/>
      <c r="E1172" s="735"/>
      <c r="F1172" s="746"/>
      <c r="G1172" s="735"/>
      <c r="H1172" s="736"/>
      <c r="I1172" s="65"/>
      <c r="J1172" s="738"/>
      <c r="L1172" s="739"/>
      <c r="R1172" s="260"/>
      <c r="S1172" s="956"/>
    </row>
    <row r="1173" spans="1:19" ht="9.75" hidden="1" customHeight="1">
      <c r="A1173" s="741"/>
      <c r="B1173" s="742"/>
      <c r="C1173" s="747"/>
      <c r="D1173" s="741"/>
      <c r="E1173" s="735"/>
      <c r="F1173" s="744">
        <v>0</v>
      </c>
      <c r="G1173" s="735" t="e">
        <f>+L1173</f>
        <v>#REF!</v>
      </c>
      <c r="H1173" s="736" t="e">
        <f>E1173*G1173</f>
        <v>#REF!</v>
      </c>
      <c r="I1173" s="65"/>
      <c r="J1173" s="737">
        <f>+F1173</f>
        <v>0</v>
      </c>
      <c r="L1173" s="739" t="e">
        <f>J1173*$L$3</f>
        <v>#REF!</v>
      </c>
      <c r="R1173" s="744"/>
      <c r="S1173" s="954">
        <f t="shared" ref="S1173" si="655">+F1173</f>
        <v>0</v>
      </c>
    </row>
    <row r="1174" spans="1:19" ht="9.75" hidden="1" customHeight="1">
      <c r="A1174" s="741"/>
      <c r="B1174" s="742"/>
      <c r="C1174" s="747"/>
      <c r="D1174" s="741"/>
      <c r="E1174" s="735"/>
      <c r="F1174" s="745"/>
      <c r="G1174" s="735"/>
      <c r="H1174" s="736"/>
      <c r="I1174" s="65"/>
      <c r="J1174" s="738"/>
      <c r="L1174" s="739"/>
      <c r="R1174" s="745"/>
      <c r="S1174" s="955"/>
    </row>
    <row r="1175" spans="1:19" ht="9.75" hidden="1" customHeight="1">
      <c r="A1175" s="741"/>
      <c r="B1175" s="742"/>
      <c r="C1175" s="747"/>
      <c r="D1175" s="741"/>
      <c r="E1175" s="735"/>
      <c r="F1175" s="745"/>
      <c r="G1175" s="735"/>
      <c r="H1175" s="736"/>
      <c r="I1175" s="65"/>
      <c r="J1175" s="738"/>
      <c r="L1175" s="739"/>
      <c r="R1175" s="745"/>
      <c r="S1175" s="955"/>
    </row>
    <row r="1176" spans="1:19" ht="9.75" hidden="1" customHeight="1">
      <c r="A1176" s="741"/>
      <c r="B1176" s="742"/>
      <c r="C1176" s="747"/>
      <c r="D1176" s="741"/>
      <c r="E1176" s="735"/>
      <c r="F1176" s="745"/>
      <c r="G1176" s="735"/>
      <c r="H1176" s="736"/>
      <c r="I1176" s="65"/>
      <c r="J1176" s="738"/>
      <c r="L1176" s="739"/>
      <c r="R1176" s="745"/>
      <c r="S1176" s="955"/>
    </row>
    <row r="1177" spans="1:19" ht="9.75" hidden="1" customHeight="1">
      <c r="A1177" s="741"/>
      <c r="B1177" s="742"/>
      <c r="C1177" s="747"/>
      <c r="D1177" s="741"/>
      <c r="E1177" s="735"/>
      <c r="F1177" s="746"/>
      <c r="G1177" s="735"/>
      <c r="H1177" s="736"/>
      <c r="I1177" s="65"/>
      <c r="J1177" s="738"/>
      <c r="L1177" s="739"/>
      <c r="R1177" s="746"/>
      <c r="S1177" s="956"/>
    </row>
    <row r="1178" spans="1:19" ht="9.75" hidden="1" customHeight="1">
      <c r="A1178" s="741"/>
      <c r="B1178" s="742"/>
      <c r="C1178" s="747"/>
      <c r="D1178" s="741"/>
      <c r="E1178" s="735"/>
      <c r="F1178" s="744">
        <v>0</v>
      </c>
      <c r="G1178" s="735" t="e">
        <f>+L1178</f>
        <v>#REF!</v>
      </c>
      <c r="H1178" s="736" t="e">
        <f>E1178*G1178</f>
        <v>#REF!</v>
      </c>
      <c r="I1178" s="65"/>
      <c r="J1178" s="737">
        <f>+F1178</f>
        <v>0</v>
      </c>
      <c r="L1178" s="739" t="e">
        <f>J1178*$L$3</f>
        <v>#REF!</v>
      </c>
      <c r="R1178" s="744"/>
      <c r="S1178" s="954">
        <f t="shared" ref="S1178" si="656">+F1178</f>
        <v>0</v>
      </c>
    </row>
    <row r="1179" spans="1:19" ht="9.75" hidden="1" customHeight="1">
      <c r="A1179" s="741"/>
      <c r="B1179" s="742"/>
      <c r="C1179" s="747"/>
      <c r="D1179" s="741"/>
      <c r="E1179" s="735"/>
      <c r="F1179" s="745"/>
      <c r="G1179" s="735"/>
      <c r="H1179" s="736"/>
      <c r="I1179" s="65"/>
      <c r="J1179" s="738"/>
      <c r="L1179" s="739"/>
      <c r="R1179" s="745"/>
      <c r="S1179" s="955"/>
    </row>
    <row r="1180" spans="1:19" ht="9.75" hidden="1" customHeight="1">
      <c r="A1180" s="741"/>
      <c r="B1180" s="742"/>
      <c r="C1180" s="747"/>
      <c r="D1180" s="741"/>
      <c r="E1180" s="735"/>
      <c r="F1180" s="745"/>
      <c r="G1180" s="735"/>
      <c r="H1180" s="736"/>
      <c r="I1180" s="65"/>
      <c r="J1180" s="738"/>
      <c r="L1180" s="739"/>
      <c r="R1180" s="745"/>
      <c r="S1180" s="955"/>
    </row>
    <row r="1181" spans="1:19" ht="9.75" hidden="1" customHeight="1">
      <c r="A1181" s="741"/>
      <c r="B1181" s="742"/>
      <c r="C1181" s="747"/>
      <c r="D1181" s="741"/>
      <c r="E1181" s="735"/>
      <c r="F1181" s="745"/>
      <c r="G1181" s="735"/>
      <c r="H1181" s="736"/>
      <c r="I1181" s="65"/>
      <c r="J1181" s="738"/>
      <c r="L1181" s="739"/>
      <c r="R1181" s="745"/>
      <c r="S1181" s="955"/>
    </row>
    <row r="1182" spans="1:19" ht="9.75" hidden="1" customHeight="1">
      <c r="A1182" s="741"/>
      <c r="B1182" s="742"/>
      <c r="C1182" s="747"/>
      <c r="D1182" s="741"/>
      <c r="E1182" s="735"/>
      <c r="F1182" s="746"/>
      <c r="G1182" s="735"/>
      <c r="H1182" s="736"/>
      <c r="I1182" s="65"/>
      <c r="J1182" s="738"/>
      <c r="L1182" s="739"/>
      <c r="R1182" s="746"/>
      <c r="S1182" s="956"/>
    </row>
    <row r="1183" spans="1:19" ht="9.75" hidden="1" customHeight="1">
      <c r="A1183" s="741"/>
      <c r="B1183" s="742"/>
      <c r="C1183" s="747"/>
      <c r="D1183" s="741"/>
      <c r="E1183" s="735"/>
      <c r="F1183" s="744">
        <v>0</v>
      </c>
      <c r="G1183" s="735" t="e">
        <f>+L1183</f>
        <v>#REF!</v>
      </c>
      <c r="H1183" s="736" t="e">
        <f>E1183*G1183</f>
        <v>#REF!</v>
      </c>
      <c r="I1183" s="65"/>
      <c r="J1183" s="737">
        <f>+F1183</f>
        <v>0</v>
      </c>
      <c r="L1183" s="739" t="e">
        <f>J1183*$L$3</f>
        <v>#REF!</v>
      </c>
      <c r="R1183" s="744"/>
      <c r="S1183" s="954">
        <f t="shared" ref="S1183" si="657">+F1183</f>
        <v>0</v>
      </c>
    </row>
    <row r="1184" spans="1:19" ht="9.75" hidden="1" customHeight="1">
      <c r="A1184" s="741"/>
      <c r="B1184" s="742"/>
      <c r="C1184" s="747"/>
      <c r="D1184" s="741"/>
      <c r="E1184" s="735"/>
      <c r="F1184" s="745"/>
      <c r="G1184" s="735"/>
      <c r="H1184" s="736"/>
      <c r="I1184" s="65"/>
      <c r="J1184" s="738"/>
      <c r="L1184" s="739"/>
      <c r="R1184" s="745"/>
      <c r="S1184" s="955"/>
    </row>
    <row r="1185" spans="1:19" ht="9.75" hidden="1" customHeight="1">
      <c r="A1185" s="741"/>
      <c r="B1185" s="742"/>
      <c r="C1185" s="747"/>
      <c r="D1185" s="741"/>
      <c r="E1185" s="735"/>
      <c r="F1185" s="745"/>
      <c r="G1185" s="735"/>
      <c r="H1185" s="736"/>
      <c r="I1185" s="65"/>
      <c r="J1185" s="738"/>
      <c r="L1185" s="739"/>
      <c r="R1185" s="745"/>
      <c r="S1185" s="955"/>
    </row>
    <row r="1186" spans="1:19" ht="9.75" hidden="1" customHeight="1">
      <c r="A1186" s="741"/>
      <c r="B1186" s="742"/>
      <c r="C1186" s="747"/>
      <c r="D1186" s="741"/>
      <c r="E1186" s="735"/>
      <c r="F1186" s="745"/>
      <c r="G1186" s="735"/>
      <c r="H1186" s="736"/>
      <c r="I1186" s="65"/>
      <c r="J1186" s="738"/>
      <c r="L1186" s="739"/>
      <c r="R1186" s="745"/>
      <c r="S1186" s="955"/>
    </row>
    <row r="1187" spans="1:19" ht="9.75" hidden="1" customHeight="1">
      <c r="A1187" s="741"/>
      <c r="B1187" s="742"/>
      <c r="C1187" s="747"/>
      <c r="D1187" s="741"/>
      <c r="E1187" s="735"/>
      <c r="F1187" s="746"/>
      <c r="G1187" s="735"/>
      <c r="H1187" s="736"/>
      <c r="I1187" s="65"/>
      <c r="J1187" s="738"/>
      <c r="L1187" s="739"/>
      <c r="R1187" s="746"/>
      <c r="S1187" s="956"/>
    </row>
    <row r="1188" spans="1:19" ht="9.75" hidden="1" customHeight="1">
      <c r="A1188" s="741"/>
      <c r="B1188" s="742"/>
      <c r="C1188" s="747"/>
      <c r="D1188" s="741"/>
      <c r="E1188" s="735"/>
      <c r="F1188" s="744">
        <v>0</v>
      </c>
      <c r="G1188" s="735" t="e">
        <f>+L1188</f>
        <v>#REF!</v>
      </c>
      <c r="H1188" s="736" t="e">
        <f>E1188*G1188</f>
        <v>#REF!</v>
      </c>
      <c r="I1188" s="65"/>
      <c r="J1188" s="737">
        <f>+F1188</f>
        <v>0</v>
      </c>
      <c r="L1188" s="739" t="e">
        <f>J1188*$L$3</f>
        <v>#REF!</v>
      </c>
      <c r="R1188" s="744"/>
      <c r="S1188" s="954">
        <f t="shared" ref="S1188" si="658">+F1188</f>
        <v>0</v>
      </c>
    </row>
    <row r="1189" spans="1:19" ht="9.75" hidden="1" customHeight="1">
      <c r="A1189" s="741"/>
      <c r="B1189" s="742"/>
      <c r="C1189" s="747"/>
      <c r="D1189" s="741"/>
      <c r="E1189" s="735"/>
      <c r="F1189" s="745"/>
      <c r="G1189" s="735"/>
      <c r="H1189" s="736"/>
      <c r="I1189" s="65"/>
      <c r="J1189" s="738"/>
      <c r="L1189" s="739"/>
      <c r="R1189" s="745"/>
      <c r="S1189" s="955"/>
    </row>
    <row r="1190" spans="1:19" ht="9.75" hidden="1" customHeight="1">
      <c r="A1190" s="741"/>
      <c r="B1190" s="742"/>
      <c r="C1190" s="747"/>
      <c r="D1190" s="741"/>
      <c r="E1190" s="735"/>
      <c r="F1190" s="745"/>
      <c r="G1190" s="735"/>
      <c r="H1190" s="736"/>
      <c r="I1190" s="65"/>
      <c r="J1190" s="738"/>
      <c r="L1190" s="739"/>
      <c r="R1190" s="745"/>
      <c r="S1190" s="955"/>
    </row>
    <row r="1191" spans="1:19" ht="9.75" hidden="1" customHeight="1">
      <c r="A1191" s="741"/>
      <c r="B1191" s="742"/>
      <c r="C1191" s="747"/>
      <c r="D1191" s="741"/>
      <c r="E1191" s="735"/>
      <c r="F1191" s="745"/>
      <c r="G1191" s="735"/>
      <c r="H1191" s="736"/>
      <c r="I1191" s="65"/>
      <c r="J1191" s="738"/>
      <c r="L1191" s="739"/>
      <c r="R1191" s="745"/>
      <c r="S1191" s="955"/>
    </row>
    <row r="1192" spans="1:19" ht="9.75" hidden="1" customHeight="1">
      <c r="A1192" s="741"/>
      <c r="B1192" s="742"/>
      <c r="C1192" s="747"/>
      <c r="D1192" s="741"/>
      <c r="E1192" s="735"/>
      <c r="F1192" s="746"/>
      <c r="G1192" s="735"/>
      <c r="H1192" s="736"/>
      <c r="I1192" s="65"/>
      <c r="J1192" s="738"/>
      <c r="L1192" s="739"/>
      <c r="R1192" s="746"/>
      <c r="S1192" s="956"/>
    </row>
    <row r="1193" spans="1:19" ht="9.75" hidden="1" customHeight="1">
      <c r="A1193" s="741"/>
      <c r="B1193" s="742"/>
      <c r="C1193" s="747"/>
      <c r="D1193" s="741"/>
      <c r="E1193" s="735"/>
      <c r="F1193" s="744">
        <v>0</v>
      </c>
      <c r="G1193" s="735" t="e">
        <f>+L1193</f>
        <v>#REF!</v>
      </c>
      <c r="H1193" s="736" t="e">
        <f>E1193*G1193</f>
        <v>#REF!</v>
      </c>
      <c r="I1193" s="65"/>
      <c r="J1193" s="737">
        <f>+F1193</f>
        <v>0</v>
      </c>
      <c r="L1193" s="739" t="e">
        <f>J1193*$L$3</f>
        <v>#REF!</v>
      </c>
      <c r="R1193" s="744"/>
      <c r="S1193" s="954">
        <f t="shared" ref="S1193" si="659">+F1193</f>
        <v>0</v>
      </c>
    </row>
    <row r="1194" spans="1:19" ht="9.75" hidden="1" customHeight="1">
      <c r="A1194" s="741"/>
      <c r="B1194" s="742"/>
      <c r="C1194" s="747"/>
      <c r="D1194" s="741"/>
      <c r="E1194" s="735"/>
      <c r="F1194" s="745"/>
      <c r="G1194" s="735"/>
      <c r="H1194" s="736"/>
      <c r="I1194" s="65"/>
      <c r="J1194" s="738"/>
      <c r="L1194" s="739"/>
      <c r="R1194" s="745"/>
      <c r="S1194" s="955"/>
    </row>
    <row r="1195" spans="1:19" ht="9.75" hidden="1" customHeight="1">
      <c r="A1195" s="741"/>
      <c r="B1195" s="742"/>
      <c r="C1195" s="747"/>
      <c r="D1195" s="741"/>
      <c r="E1195" s="735"/>
      <c r="F1195" s="745"/>
      <c r="G1195" s="735"/>
      <c r="H1195" s="736"/>
      <c r="I1195" s="65"/>
      <c r="J1195" s="738"/>
      <c r="L1195" s="739"/>
      <c r="R1195" s="745"/>
      <c r="S1195" s="955"/>
    </row>
    <row r="1196" spans="1:19" ht="9.75" hidden="1" customHeight="1">
      <c r="A1196" s="741"/>
      <c r="B1196" s="742"/>
      <c r="C1196" s="747"/>
      <c r="D1196" s="741"/>
      <c r="E1196" s="735"/>
      <c r="F1196" s="745"/>
      <c r="G1196" s="735"/>
      <c r="H1196" s="736"/>
      <c r="I1196" s="65"/>
      <c r="J1196" s="738"/>
      <c r="L1196" s="739"/>
      <c r="R1196" s="745"/>
      <c r="S1196" s="955"/>
    </row>
    <row r="1197" spans="1:19" ht="9.75" hidden="1" customHeight="1">
      <c r="A1197" s="741"/>
      <c r="B1197" s="742"/>
      <c r="C1197" s="747"/>
      <c r="D1197" s="741"/>
      <c r="E1197" s="735"/>
      <c r="F1197" s="746"/>
      <c r="G1197" s="735"/>
      <c r="H1197" s="736"/>
      <c r="I1197" s="65"/>
      <c r="J1197" s="738"/>
      <c r="L1197" s="739"/>
      <c r="R1197" s="746"/>
      <c r="S1197" s="956"/>
    </row>
    <row r="1198" spans="1:19" ht="9.75" hidden="1" customHeight="1">
      <c r="A1198" s="741"/>
      <c r="B1198" s="742"/>
      <c r="C1198" s="747"/>
      <c r="D1198" s="741"/>
      <c r="E1198" s="735"/>
      <c r="F1198" s="744">
        <v>0</v>
      </c>
      <c r="G1198" s="735" t="e">
        <f>+L1198</f>
        <v>#REF!</v>
      </c>
      <c r="H1198" s="736" t="e">
        <f>E1198*G1198</f>
        <v>#REF!</v>
      </c>
      <c r="I1198" s="65"/>
      <c r="J1198" s="737">
        <f>+F1198</f>
        <v>0</v>
      </c>
      <c r="L1198" s="739" t="e">
        <f>J1198*$L$3</f>
        <v>#REF!</v>
      </c>
      <c r="R1198" s="744"/>
      <c r="S1198" s="954">
        <f t="shared" ref="S1198" si="660">+F1198</f>
        <v>0</v>
      </c>
    </row>
    <row r="1199" spans="1:19" ht="9.75" hidden="1" customHeight="1">
      <c r="A1199" s="741"/>
      <c r="B1199" s="742"/>
      <c r="C1199" s="747"/>
      <c r="D1199" s="741"/>
      <c r="E1199" s="735"/>
      <c r="F1199" s="745"/>
      <c r="G1199" s="735"/>
      <c r="H1199" s="736"/>
      <c r="I1199" s="65"/>
      <c r="J1199" s="738"/>
      <c r="L1199" s="739"/>
      <c r="R1199" s="745"/>
      <c r="S1199" s="955"/>
    </row>
    <row r="1200" spans="1:19" ht="9.75" hidden="1" customHeight="1">
      <c r="A1200" s="741"/>
      <c r="B1200" s="742"/>
      <c r="C1200" s="747"/>
      <c r="D1200" s="741"/>
      <c r="E1200" s="735"/>
      <c r="F1200" s="745"/>
      <c r="G1200" s="735"/>
      <c r="H1200" s="736"/>
      <c r="I1200" s="65"/>
      <c r="J1200" s="738"/>
      <c r="L1200" s="739"/>
      <c r="R1200" s="745"/>
      <c r="S1200" s="955"/>
    </row>
    <row r="1201" spans="1:19" ht="9.75" hidden="1" customHeight="1">
      <c r="A1201" s="741"/>
      <c r="B1201" s="742"/>
      <c r="C1201" s="747"/>
      <c r="D1201" s="741"/>
      <c r="E1201" s="735"/>
      <c r="F1201" s="745"/>
      <c r="G1201" s="735"/>
      <c r="H1201" s="736"/>
      <c r="I1201" s="65"/>
      <c r="J1201" s="738"/>
      <c r="L1201" s="739"/>
      <c r="R1201" s="745"/>
      <c r="S1201" s="955"/>
    </row>
    <row r="1202" spans="1:19" ht="8.25" hidden="1" customHeight="1">
      <c r="A1202" s="741"/>
      <c r="B1202" s="742"/>
      <c r="C1202" s="747"/>
      <c r="D1202" s="741"/>
      <c r="E1202" s="735"/>
      <c r="F1202" s="746"/>
      <c r="G1202" s="735"/>
      <c r="H1202" s="736"/>
      <c r="I1202" s="65"/>
      <c r="J1202" s="738"/>
      <c r="L1202" s="739"/>
      <c r="R1202" s="746"/>
      <c r="S1202" s="956"/>
    </row>
    <row r="1203" spans="1:19" ht="9.75" hidden="1" customHeight="1">
      <c r="A1203" s="741"/>
      <c r="B1203" s="742"/>
      <c r="C1203" s="747"/>
      <c r="D1203" s="741"/>
      <c r="E1203" s="735"/>
      <c r="F1203" s="744">
        <v>0</v>
      </c>
      <c r="G1203" s="735" t="e">
        <f>+L1203</f>
        <v>#REF!</v>
      </c>
      <c r="H1203" s="736" t="e">
        <f>E1203*G1203</f>
        <v>#REF!</v>
      </c>
      <c r="I1203" s="65"/>
      <c r="J1203" s="737">
        <f>+F1203</f>
        <v>0</v>
      </c>
      <c r="L1203" s="739" t="e">
        <f>J1203*$L$3</f>
        <v>#REF!</v>
      </c>
      <c r="R1203" s="744"/>
      <c r="S1203" s="954">
        <f t="shared" ref="S1203" si="661">+F1203</f>
        <v>0</v>
      </c>
    </row>
    <row r="1204" spans="1:19" ht="9.75" hidden="1" customHeight="1">
      <c r="A1204" s="741"/>
      <c r="B1204" s="742"/>
      <c r="C1204" s="747"/>
      <c r="D1204" s="741"/>
      <c r="E1204" s="735"/>
      <c r="F1204" s="745"/>
      <c r="G1204" s="735"/>
      <c r="H1204" s="736"/>
      <c r="I1204" s="65"/>
      <c r="J1204" s="738"/>
      <c r="L1204" s="739"/>
      <c r="R1204" s="745"/>
      <c r="S1204" s="955"/>
    </row>
    <row r="1205" spans="1:19" ht="9.75" hidden="1" customHeight="1">
      <c r="A1205" s="741"/>
      <c r="B1205" s="742"/>
      <c r="C1205" s="747"/>
      <c r="D1205" s="741"/>
      <c r="E1205" s="735"/>
      <c r="F1205" s="745"/>
      <c r="G1205" s="735"/>
      <c r="H1205" s="736"/>
      <c r="I1205" s="65"/>
      <c r="J1205" s="738"/>
      <c r="L1205" s="739"/>
      <c r="R1205" s="745"/>
      <c r="S1205" s="955"/>
    </row>
    <row r="1206" spans="1:19" ht="9.75" hidden="1" customHeight="1">
      <c r="A1206" s="741"/>
      <c r="B1206" s="742"/>
      <c r="C1206" s="747"/>
      <c r="D1206" s="741"/>
      <c r="E1206" s="735"/>
      <c r="F1206" s="745"/>
      <c r="G1206" s="735"/>
      <c r="H1206" s="736"/>
      <c r="I1206" s="65"/>
      <c r="J1206" s="738"/>
      <c r="L1206" s="739"/>
      <c r="R1206" s="745"/>
      <c r="S1206" s="955"/>
    </row>
    <row r="1207" spans="1:19" ht="6.75" hidden="1" customHeight="1">
      <c r="A1207" s="741"/>
      <c r="B1207" s="742"/>
      <c r="C1207" s="747"/>
      <c r="D1207" s="741"/>
      <c r="E1207" s="735"/>
      <c r="F1207" s="746"/>
      <c r="G1207" s="735"/>
      <c r="H1207" s="736"/>
      <c r="I1207" s="65"/>
      <c r="J1207" s="738"/>
      <c r="L1207" s="739"/>
      <c r="R1207" s="746"/>
      <c r="S1207" s="956"/>
    </row>
    <row r="1208" spans="1:19" ht="9.75" hidden="1" customHeight="1">
      <c r="A1208" s="741"/>
      <c r="B1208" s="742"/>
      <c r="C1208" s="747"/>
      <c r="D1208" s="741"/>
      <c r="E1208" s="748"/>
      <c r="F1208" s="749">
        <v>0</v>
      </c>
      <c r="G1208" s="735" t="e">
        <f>+L1208</f>
        <v>#REF!</v>
      </c>
      <c r="H1208" s="736" t="e">
        <f>E1208*G1208</f>
        <v>#REF!</v>
      </c>
      <c r="I1208" s="65"/>
      <c r="J1208" s="737">
        <f>+F1208</f>
        <v>0</v>
      </c>
      <c r="L1208" s="739" t="e">
        <f>J1208*$L$3</f>
        <v>#REF!</v>
      </c>
      <c r="R1208" s="749"/>
      <c r="S1208" s="954">
        <f t="shared" ref="S1208" si="662">+F1208</f>
        <v>0</v>
      </c>
    </row>
    <row r="1209" spans="1:19" ht="9.75" hidden="1" customHeight="1">
      <c r="A1209" s="741"/>
      <c r="B1209" s="742"/>
      <c r="C1209" s="747"/>
      <c r="D1209" s="741"/>
      <c r="E1209" s="748"/>
      <c r="F1209" s="750"/>
      <c r="G1209" s="735"/>
      <c r="H1209" s="736"/>
      <c r="I1209" s="65"/>
      <c r="J1209" s="738"/>
      <c r="L1209" s="739"/>
      <c r="R1209" s="750"/>
      <c r="S1209" s="955"/>
    </row>
    <row r="1210" spans="1:19" ht="9.75" hidden="1" customHeight="1">
      <c r="A1210" s="741"/>
      <c r="B1210" s="742"/>
      <c r="C1210" s="747"/>
      <c r="D1210" s="741"/>
      <c r="E1210" s="748"/>
      <c r="F1210" s="750"/>
      <c r="G1210" s="735"/>
      <c r="H1210" s="736"/>
      <c r="I1210" s="65"/>
      <c r="J1210" s="738"/>
      <c r="L1210" s="739"/>
      <c r="R1210" s="750"/>
      <c r="S1210" s="955"/>
    </row>
    <row r="1211" spans="1:19" ht="9.75" hidden="1" customHeight="1">
      <c r="A1211" s="741"/>
      <c r="B1211" s="742"/>
      <c r="C1211" s="747"/>
      <c r="D1211" s="741"/>
      <c r="E1211" s="748"/>
      <c r="F1211" s="750"/>
      <c r="G1211" s="735"/>
      <c r="H1211" s="736"/>
      <c r="I1211" s="65"/>
      <c r="J1211" s="738"/>
      <c r="L1211" s="739"/>
      <c r="R1211" s="750"/>
      <c r="S1211" s="955"/>
    </row>
    <row r="1212" spans="1:19" ht="9.75" hidden="1" customHeight="1">
      <c r="A1212" s="741"/>
      <c r="B1212" s="742"/>
      <c r="C1212" s="747"/>
      <c r="D1212" s="741"/>
      <c r="E1212" s="748"/>
      <c r="F1212" s="751"/>
      <c r="G1212" s="735"/>
      <c r="H1212" s="736"/>
      <c r="I1212" s="65"/>
      <c r="J1212" s="738"/>
      <c r="L1212" s="739"/>
      <c r="R1212" s="751"/>
      <c r="S1212" s="956"/>
    </row>
    <row r="1213" spans="1:19" ht="9.75" hidden="1" customHeight="1">
      <c r="A1213" s="741"/>
      <c r="B1213" s="742"/>
      <c r="C1213" s="747"/>
      <c r="D1213" s="741"/>
      <c r="E1213" s="735"/>
      <c r="F1213" s="744">
        <v>0</v>
      </c>
      <c r="G1213" s="735" t="e">
        <f>+L1213</f>
        <v>#REF!</v>
      </c>
      <c r="H1213" s="736" t="e">
        <f>E1213*G1213</f>
        <v>#REF!</v>
      </c>
      <c r="I1213" s="65"/>
      <c r="J1213" s="737">
        <f>+F1213</f>
        <v>0</v>
      </c>
      <c r="L1213" s="739" t="e">
        <f>J1213*$L$3</f>
        <v>#REF!</v>
      </c>
      <c r="R1213" s="744"/>
      <c r="S1213" s="954">
        <f t="shared" ref="S1213" si="663">+F1213</f>
        <v>0</v>
      </c>
    </row>
    <row r="1214" spans="1:19" ht="9.75" hidden="1" customHeight="1">
      <c r="A1214" s="741"/>
      <c r="B1214" s="742"/>
      <c r="C1214" s="747"/>
      <c r="D1214" s="741"/>
      <c r="E1214" s="735"/>
      <c r="F1214" s="745"/>
      <c r="G1214" s="735"/>
      <c r="H1214" s="736"/>
      <c r="I1214" s="65"/>
      <c r="J1214" s="738"/>
      <c r="L1214" s="739"/>
      <c r="R1214" s="745"/>
      <c r="S1214" s="955"/>
    </row>
    <row r="1215" spans="1:19" ht="9.75" hidden="1" customHeight="1">
      <c r="A1215" s="741"/>
      <c r="B1215" s="742"/>
      <c r="C1215" s="747"/>
      <c r="D1215" s="741"/>
      <c r="E1215" s="735"/>
      <c r="F1215" s="745"/>
      <c r="G1215" s="735"/>
      <c r="H1215" s="736"/>
      <c r="I1215" s="65"/>
      <c r="J1215" s="738"/>
      <c r="L1215" s="739"/>
      <c r="R1215" s="745"/>
      <c r="S1215" s="955"/>
    </row>
    <row r="1216" spans="1:19" ht="9.75" hidden="1" customHeight="1">
      <c r="A1216" s="741"/>
      <c r="B1216" s="742"/>
      <c r="C1216" s="747"/>
      <c r="D1216" s="741"/>
      <c r="E1216" s="735"/>
      <c r="F1216" s="745"/>
      <c r="G1216" s="735"/>
      <c r="H1216" s="736"/>
      <c r="I1216" s="65"/>
      <c r="J1216" s="738"/>
      <c r="L1216" s="739"/>
      <c r="R1216" s="745"/>
      <c r="S1216" s="955"/>
    </row>
    <row r="1217" spans="1:19" ht="9.75" hidden="1" customHeight="1">
      <c r="A1217" s="741"/>
      <c r="B1217" s="742"/>
      <c r="C1217" s="747"/>
      <c r="D1217" s="741"/>
      <c r="E1217" s="735"/>
      <c r="F1217" s="746"/>
      <c r="G1217" s="735"/>
      <c r="H1217" s="736"/>
      <c r="I1217" s="65"/>
      <c r="J1217" s="738"/>
      <c r="L1217" s="739"/>
      <c r="R1217" s="746"/>
      <c r="S1217" s="956"/>
    </row>
    <row r="1218" spans="1:19" ht="9.75" hidden="1" customHeight="1">
      <c r="A1218" s="741"/>
      <c r="B1218" s="742"/>
      <c r="C1218" s="743"/>
      <c r="D1218" s="741"/>
      <c r="E1218" s="735"/>
      <c r="F1218" s="744">
        <v>0</v>
      </c>
      <c r="G1218" s="735" t="e">
        <f>+L1218</f>
        <v>#REF!</v>
      </c>
      <c r="H1218" s="736" t="e">
        <f>E1218*G1218</f>
        <v>#REF!</v>
      </c>
      <c r="I1218" s="65"/>
      <c r="J1218" s="737">
        <f>+F1218</f>
        <v>0</v>
      </c>
      <c r="L1218" s="739" t="e">
        <f>J1218*$L$3</f>
        <v>#REF!</v>
      </c>
      <c r="R1218" s="744"/>
      <c r="S1218" s="954">
        <f t="shared" ref="S1218" si="664">+F1218</f>
        <v>0</v>
      </c>
    </row>
    <row r="1219" spans="1:19" ht="9.75" hidden="1" customHeight="1">
      <c r="A1219" s="741"/>
      <c r="B1219" s="742"/>
      <c r="C1219" s="743"/>
      <c r="D1219" s="741"/>
      <c r="E1219" s="735"/>
      <c r="F1219" s="745"/>
      <c r="G1219" s="735"/>
      <c r="H1219" s="736"/>
      <c r="I1219" s="65"/>
      <c r="J1219" s="738"/>
      <c r="L1219" s="739"/>
      <c r="R1219" s="745"/>
      <c r="S1219" s="955"/>
    </row>
    <row r="1220" spans="1:19" ht="9.75" hidden="1" customHeight="1">
      <c r="A1220" s="741"/>
      <c r="B1220" s="742"/>
      <c r="C1220" s="743"/>
      <c r="D1220" s="741"/>
      <c r="E1220" s="735"/>
      <c r="F1220" s="745"/>
      <c r="G1220" s="735"/>
      <c r="H1220" s="736"/>
      <c r="I1220" s="65"/>
      <c r="J1220" s="738"/>
      <c r="L1220" s="739"/>
      <c r="R1220" s="745"/>
      <c r="S1220" s="955"/>
    </row>
    <row r="1221" spans="1:19" ht="9.75" hidden="1" customHeight="1">
      <c r="A1221" s="741"/>
      <c r="B1221" s="742"/>
      <c r="C1221" s="743"/>
      <c r="D1221" s="741"/>
      <c r="E1221" s="735"/>
      <c r="F1221" s="745"/>
      <c r="G1221" s="735"/>
      <c r="H1221" s="736"/>
      <c r="I1221" s="65"/>
      <c r="J1221" s="738"/>
      <c r="L1221" s="739"/>
      <c r="R1221" s="745"/>
      <c r="S1221" s="955"/>
    </row>
    <row r="1222" spans="1:19" ht="9.75" hidden="1" customHeight="1">
      <c r="A1222" s="741"/>
      <c r="B1222" s="742"/>
      <c r="C1222" s="743"/>
      <c r="D1222" s="741"/>
      <c r="E1222" s="735"/>
      <c r="F1222" s="746"/>
      <c r="G1222" s="735"/>
      <c r="H1222" s="736"/>
      <c r="I1222" s="65"/>
      <c r="J1222" s="738"/>
      <c r="L1222" s="739"/>
      <c r="R1222" s="746"/>
      <c r="S1222" s="956"/>
    </row>
    <row r="1223" spans="1:19" ht="9.75" hidden="1" customHeight="1">
      <c r="A1223" s="741"/>
      <c r="B1223" s="742"/>
      <c r="C1223" s="747"/>
      <c r="D1223" s="741"/>
      <c r="E1223" s="735"/>
      <c r="F1223" s="744">
        <v>0</v>
      </c>
      <c r="G1223" s="735" t="e">
        <f>+L1223</f>
        <v>#REF!</v>
      </c>
      <c r="H1223" s="736" t="e">
        <f>E1223*G1223</f>
        <v>#REF!</v>
      </c>
      <c r="I1223" s="65"/>
      <c r="J1223" s="737">
        <f>+F1223</f>
        <v>0</v>
      </c>
      <c r="L1223" s="739" t="e">
        <f>J1223*$L$3</f>
        <v>#REF!</v>
      </c>
      <c r="R1223" s="744"/>
      <c r="S1223" s="954">
        <f t="shared" ref="S1223" si="665">+F1223</f>
        <v>0</v>
      </c>
    </row>
    <row r="1224" spans="1:19" ht="9.75" hidden="1" customHeight="1">
      <c r="A1224" s="741"/>
      <c r="B1224" s="742"/>
      <c r="C1224" s="747"/>
      <c r="D1224" s="741"/>
      <c r="E1224" s="735"/>
      <c r="F1224" s="745"/>
      <c r="G1224" s="735"/>
      <c r="H1224" s="736"/>
      <c r="I1224" s="65"/>
      <c r="J1224" s="738"/>
      <c r="L1224" s="739"/>
      <c r="R1224" s="745"/>
      <c r="S1224" s="955"/>
    </row>
    <row r="1225" spans="1:19" ht="9.75" hidden="1" customHeight="1">
      <c r="A1225" s="741"/>
      <c r="B1225" s="742"/>
      <c r="C1225" s="747"/>
      <c r="D1225" s="741"/>
      <c r="E1225" s="735"/>
      <c r="F1225" s="745"/>
      <c r="G1225" s="735"/>
      <c r="H1225" s="736"/>
      <c r="I1225" s="65"/>
      <c r="J1225" s="738"/>
      <c r="L1225" s="739"/>
      <c r="R1225" s="745"/>
      <c r="S1225" s="955"/>
    </row>
    <row r="1226" spans="1:19" ht="9.75" hidden="1" customHeight="1">
      <c r="A1226" s="741"/>
      <c r="B1226" s="742"/>
      <c r="C1226" s="747"/>
      <c r="D1226" s="741"/>
      <c r="E1226" s="735"/>
      <c r="F1226" s="745"/>
      <c r="G1226" s="735"/>
      <c r="H1226" s="736"/>
      <c r="I1226" s="65"/>
      <c r="J1226" s="738"/>
      <c r="L1226" s="739"/>
      <c r="R1226" s="745"/>
      <c r="S1226" s="955"/>
    </row>
    <row r="1227" spans="1:19" ht="9.75" hidden="1" customHeight="1">
      <c r="A1227" s="741"/>
      <c r="B1227" s="742"/>
      <c r="C1227" s="747"/>
      <c r="D1227" s="741"/>
      <c r="E1227" s="735"/>
      <c r="F1227" s="746"/>
      <c r="G1227" s="735"/>
      <c r="H1227" s="736"/>
      <c r="I1227" s="65"/>
      <c r="J1227" s="738"/>
      <c r="L1227" s="739"/>
      <c r="R1227" s="746"/>
      <c r="S1227" s="956"/>
    </row>
    <row r="1228" spans="1:19" ht="9.75" hidden="1" customHeight="1">
      <c r="A1228" s="741"/>
      <c r="B1228" s="742"/>
      <c r="C1228" s="747"/>
      <c r="D1228" s="741"/>
      <c r="E1228" s="735"/>
      <c r="F1228" s="744">
        <v>0</v>
      </c>
      <c r="G1228" s="735" t="e">
        <f>+L1228</f>
        <v>#REF!</v>
      </c>
      <c r="H1228" s="736" t="e">
        <f>E1228*G1228</f>
        <v>#REF!</v>
      </c>
      <c r="I1228" s="65"/>
      <c r="J1228" s="737">
        <f>+F1228</f>
        <v>0</v>
      </c>
      <c r="L1228" s="739" t="e">
        <f>J1228*$L$3</f>
        <v>#REF!</v>
      </c>
      <c r="R1228" s="744"/>
      <c r="S1228" s="954">
        <f t="shared" ref="S1228" si="666">+F1228</f>
        <v>0</v>
      </c>
    </row>
    <row r="1229" spans="1:19" ht="9.75" hidden="1" customHeight="1">
      <c r="A1229" s="741"/>
      <c r="B1229" s="742"/>
      <c r="C1229" s="747"/>
      <c r="D1229" s="741"/>
      <c r="E1229" s="735"/>
      <c r="F1229" s="745"/>
      <c r="G1229" s="735"/>
      <c r="H1229" s="736"/>
      <c r="I1229" s="65"/>
      <c r="J1229" s="738"/>
      <c r="L1229" s="739"/>
      <c r="R1229" s="745"/>
      <c r="S1229" s="955"/>
    </row>
    <row r="1230" spans="1:19" ht="9.75" hidden="1" customHeight="1">
      <c r="A1230" s="741"/>
      <c r="B1230" s="742"/>
      <c r="C1230" s="747"/>
      <c r="D1230" s="741"/>
      <c r="E1230" s="735"/>
      <c r="F1230" s="745"/>
      <c r="G1230" s="735"/>
      <c r="H1230" s="736"/>
      <c r="I1230" s="65"/>
      <c r="J1230" s="738"/>
      <c r="L1230" s="739"/>
      <c r="R1230" s="745"/>
      <c r="S1230" s="955"/>
    </row>
    <row r="1231" spans="1:19" ht="9.75" hidden="1" customHeight="1">
      <c r="A1231" s="741"/>
      <c r="B1231" s="742"/>
      <c r="C1231" s="747"/>
      <c r="D1231" s="741"/>
      <c r="E1231" s="735"/>
      <c r="F1231" s="745"/>
      <c r="G1231" s="735"/>
      <c r="H1231" s="736"/>
      <c r="I1231" s="65"/>
      <c r="J1231" s="738"/>
      <c r="L1231" s="739"/>
      <c r="R1231" s="745"/>
      <c r="S1231" s="955"/>
    </row>
    <row r="1232" spans="1:19" ht="9.75" hidden="1" customHeight="1">
      <c r="A1232" s="741"/>
      <c r="B1232" s="742"/>
      <c r="C1232" s="747"/>
      <c r="D1232" s="741"/>
      <c r="E1232" s="735"/>
      <c r="F1232" s="746"/>
      <c r="G1232" s="735"/>
      <c r="H1232" s="736"/>
      <c r="I1232" s="65"/>
      <c r="J1232" s="738"/>
      <c r="L1232" s="739"/>
      <c r="R1232" s="746"/>
      <c r="S1232" s="956"/>
    </row>
    <row r="1233" spans="1:19" ht="9.75" hidden="1" customHeight="1">
      <c r="A1233" s="741"/>
      <c r="B1233" s="742"/>
      <c r="C1233" s="747"/>
      <c r="D1233" s="741"/>
      <c r="E1233" s="735"/>
      <c r="F1233" s="744">
        <v>0</v>
      </c>
      <c r="G1233" s="735" t="e">
        <f>+L1233</f>
        <v>#REF!</v>
      </c>
      <c r="H1233" s="736" t="e">
        <f>E1233*G1233</f>
        <v>#REF!</v>
      </c>
      <c r="I1233" s="65"/>
      <c r="J1233" s="737">
        <f>+F1233</f>
        <v>0</v>
      </c>
      <c r="L1233" s="739" t="e">
        <f>J1233*$L$3</f>
        <v>#REF!</v>
      </c>
      <c r="R1233" s="744"/>
      <c r="S1233" s="954">
        <f t="shared" ref="S1233" si="667">+F1233</f>
        <v>0</v>
      </c>
    </row>
    <row r="1234" spans="1:19" ht="9.75" hidden="1" customHeight="1">
      <c r="A1234" s="741"/>
      <c r="B1234" s="742"/>
      <c r="C1234" s="747"/>
      <c r="D1234" s="741"/>
      <c r="E1234" s="735"/>
      <c r="F1234" s="745"/>
      <c r="G1234" s="735"/>
      <c r="H1234" s="736"/>
      <c r="I1234" s="65"/>
      <c r="J1234" s="738"/>
      <c r="L1234" s="739"/>
      <c r="R1234" s="745"/>
      <c r="S1234" s="955"/>
    </row>
    <row r="1235" spans="1:19" ht="9.75" hidden="1" customHeight="1">
      <c r="A1235" s="741"/>
      <c r="B1235" s="742"/>
      <c r="C1235" s="747"/>
      <c r="D1235" s="741"/>
      <c r="E1235" s="735"/>
      <c r="F1235" s="745"/>
      <c r="G1235" s="735"/>
      <c r="H1235" s="736"/>
      <c r="I1235" s="65"/>
      <c r="J1235" s="738"/>
      <c r="L1235" s="739"/>
      <c r="R1235" s="745"/>
      <c r="S1235" s="955"/>
    </row>
    <row r="1236" spans="1:19" ht="9.75" hidden="1" customHeight="1">
      <c r="A1236" s="741"/>
      <c r="B1236" s="742"/>
      <c r="C1236" s="747"/>
      <c r="D1236" s="741"/>
      <c r="E1236" s="735"/>
      <c r="F1236" s="745"/>
      <c r="G1236" s="735"/>
      <c r="H1236" s="736"/>
      <c r="I1236" s="65"/>
      <c r="J1236" s="738"/>
      <c r="L1236" s="739"/>
      <c r="R1236" s="745"/>
      <c r="S1236" s="955"/>
    </row>
    <row r="1237" spans="1:19" ht="9.75" hidden="1" customHeight="1">
      <c r="A1237" s="741"/>
      <c r="B1237" s="742"/>
      <c r="C1237" s="747"/>
      <c r="D1237" s="741"/>
      <c r="E1237" s="735"/>
      <c r="F1237" s="746"/>
      <c r="G1237" s="735"/>
      <c r="H1237" s="736"/>
      <c r="I1237" s="65"/>
      <c r="J1237" s="738"/>
      <c r="L1237" s="739"/>
      <c r="R1237" s="746"/>
      <c r="S1237" s="956"/>
    </row>
    <row r="1238" spans="1:19" ht="9.75" hidden="1" customHeight="1">
      <c r="A1238" s="741"/>
      <c r="B1238" s="742"/>
      <c r="C1238" s="747"/>
      <c r="D1238" s="741"/>
      <c r="E1238" s="735"/>
      <c r="F1238" s="744">
        <v>0</v>
      </c>
      <c r="G1238" s="735" t="e">
        <f>+L1238</f>
        <v>#REF!</v>
      </c>
      <c r="H1238" s="736" t="e">
        <f>E1238*G1238</f>
        <v>#REF!</v>
      </c>
      <c r="I1238" s="65"/>
      <c r="J1238" s="737">
        <f>+F1238</f>
        <v>0</v>
      </c>
      <c r="L1238" s="739" t="e">
        <f>J1238*$L$3</f>
        <v>#REF!</v>
      </c>
      <c r="R1238" s="744"/>
      <c r="S1238" s="954">
        <f t="shared" ref="S1238" si="668">+F1238</f>
        <v>0</v>
      </c>
    </row>
    <row r="1239" spans="1:19" ht="9.75" hidden="1" customHeight="1">
      <c r="A1239" s="741"/>
      <c r="B1239" s="742"/>
      <c r="C1239" s="747"/>
      <c r="D1239" s="741"/>
      <c r="E1239" s="735"/>
      <c r="F1239" s="745"/>
      <c r="G1239" s="735"/>
      <c r="H1239" s="736"/>
      <c r="I1239" s="65"/>
      <c r="J1239" s="738"/>
      <c r="L1239" s="739"/>
      <c r="R1239" s="745"/>
      <c r="S1239" s="955"/>
    </row>
    <row r="1240" spans="1:19" ht="9.75" hidden="1" customHeight="1">
      <c r="A1240" s="741"/>
      <c r="B1240" s="742"/>
      <c r="C1240" s="747"/>
      <c r="D1240" s="741"/>
      <c r="E1240" s="735"/>
      <c r="F1240" s="745"/>
      <c r="G1240" s="735"/>
      <c r="H1240" s="736"/>
      <c r="I1240" s="65"/>
      <c r="J1240" s="738"/>
      <c r="L1240" s="739"/>
      <c r="R1240" s="745"/>
      <c r="S1240" s="955"/>
    </row>
    <row r="1241" spans="1:19" ht="9.75" hidden="1" customHeight="1">
      <c r="A1241" s="741"/>
      <c r="B1241" s="742"/>
      <c r="C1241" s="747"/>
      <c r="D1241" s="741"/>
      <c r="E1241" s="735"/>
      <c r="F1241" s="745"/>
      <c r="G1241" s="735"/>
      <c r="H1241" s="736"/>
      <c r="I1241" s="65"/>
      <c r="J1241" s="738"/>
      <c r="L1241" s="739"/>
      <c r="R1241" s="745"/>
      <c r="S1241" s="955"/>
    </row>
    <row r="1242" spans="1:19" ht="9.75" hidden="1" customHeight="1">
      <c r="A1242" s="741"/>
      <c r="B1242" s="742"/>
      <c r="C1242" s="747"/>
      <c r="D1242" s="741"/>
      <c r="E1242" s="735"/>
      <c r="F1242" s="746"/>
      <c r="G1242" s="735"/>
      <c r="H1242" s="736"/>
      <c r="I1242" s="65"/>
      <c r="J1242" s="738"/>
      <c r="L1242" s="739"/>
      <c r="R1242" s="746"/>
      <c r="S1242" s="956"/>
    </row>
    <row r="1243" spans="1:19" ht="9.75" hidden="1" customHeight="1">
      <c r="A1243" s="741"/>
      <c r="B1243" s="742"/>
      <c r="C1243" s="747"/>
      <c r="D1243" s="741"/>
      <c r="E1243" s="735"/>
      <c r="F1243" s="744">
        <v>0</v>
      </c>
      <c r="G1243" s="735" t="e">
        <f>+L1243</f>
        <v>#REF!</v>
      </c>
      <c r="H1243" s="736" t="e">
        <f>E1243*G1243</f>
        <v>#REF!</v>
      </c>
      <c r="I1243" s="65"/>
      <c r="J1243" s="737">
        <f>+F1243</f>
        <v>0</v>
      </c>
      <c r="L1243" s="739" t="e">
        <f>J1243*$L$3</f>
        <v>#REF!</v>
      </c>
      <c r="R1243" s="744"/>
      <c r="S1243" s="954">
        <f t="shared" ref="S1243" si="669">+F1243</f>
        <v>0</v>
      </c>
    </row>
    <row r="1244" spans="1:19" ht="9.75" hidden="1" customHeight="1">
      <c r="A1244" s="741"/>
      <c r="B1244" s="742"/>
      <c r="C1244" s="747"/>
      <c r="D1244" s="741"/>
      <c r="E1244" s="735"/>
      <c r="F1244" s="745"/>
      <c r="G1244" s="735"/>
      <c r="H1244" s="736"/>
      <c r="I1244" s="65"/>
      <c r="J1244" s="738"/>
      <c r="L1244" s="739"/>
      <c r="R1244" s="745"/>
      <c r="S1244" s="955"/>
    </row>
    <row r="1245" spans="1:19" ht="9.75" hidden="1" customHeight="1">
      <c r="A1245" s="741"/>
      <c r="B1245" s="742"/>
      <c r="C1245" s="747"/>
      <c r="D1245" s="741"/>
      <c r="E1245" s="735"/>
      <c r="F1245" s="745"/>
      <c r="G1245" s="735"/>
      <c r="H1245" s="736"/>
      <c r="I1245" s="65"/>
      <c r="J1245" s="738"/>
      <c r="L1245" s="739"/>
      <c r="R1245" s="745"/>
      <c r="S1245" s="955"/>
    </row>
    <row r="1246" spans="1:19" ht="9.75" hidden="1" customHeight="1">
      <c r="A1246" s="741"/>
      <c r="B1246" s="742"/>
      <c r="C1246" s="747"/>
      <c r="D1246" s="741"/>
      <c r="E1246" s="735"/>
      <c r="F1246" s="745"/>
      <c r="G1246" s="735"/>
      <c r="H1246" s="736"/>
      <c r="I1246" s="65"/>
      <c r="J1246" s="738"/>
      <c r="L1246" s="739"/>
      <c r="R1246" s="745"/>
      <c r="S1246" s="955"/>
    </row>
    <row r="1247" spans="1:19" ht="9.75" hidden="1" customHeight="1">
      <c r="A1247" s="741"/>
      <c r="B1247" s="742"/>
      <c r="C1247" s="747"/>
      <c r="D1247" s="741"/>
      <c r="E1247" s="735"/>
      <c r="F1247" s="746"/>
      <c r="G1247" s="735"/>
      <c r="H1247" s="736"/>
      <c r="I1247" s="65"/>
      <c r="J1247" s="738"/>
      <c r="L1247" s="739"/>
      <c r="R1247" s="746"/>
      <c r="S1247" s="956"/>
    </row>
    <row r="1248" spans="1:19" ht="9.75" hidden="1" customHeight="1">
      <c r="A1248" s="741"/>
      <c r="B1248" s="742"/>
      <c r="C1248" s="747"/>
      <c r="D1248" s="741"/>
      <c r="E1248" s="735"/>
      <c r="F1248" s="744">
        <v>0</v>
      </c>
      <c r="G1248" s="735" t="e">
        <f>+L1248</f>
        <v>#REF!</v>
      </c>
      <c r="H1248" s="736" t="e">
        <f>E1248*G1248</f>
        <v>#REF!</v>
      </c>
      <c r="I1248" s="65"/>
      <c r="J1248" s="737">
        <f>+F1248</f>
        <v>0</v>
      </c>
      <c r="L1248" s="739" t="e">
        <f>J1248*$L$3</f>
        <v>#REF!</v>
      </c>
      <c r="R1248" s="744"/>
      <c r="S1248" s="954">
        <f t="shared" ref="S1248" si="670">+F1248</f>
        <v>0</v>
      </c>
    </row>
    <row r="1249" spans="1:19" ht="9.75" hidden="1" customHeight="1">
      <c r="A1249" s="741"/>
      <c r="B1249" s="742"/>
      <c r="C1249" s="747"/>
      <c r="D1249" s="741"/>
      <c r="E1249" s="735"/>
      <c r="F1249" s="745"/>
      <c r="G1249" s="735"/>
      <c r="H1249" s="736"/>
      <c r="I1249" s="65"/>
      <c r="J1249" s="738"/>
      <c r="L1249" s="739"/>
      <c r="R1249" s="745"/>
      <c r="S1249" s="955"/>
    </row>
    <row r="1250" spans="1:19" ht="9.75" hidden="1" customHeight="1">
      <c r="A1250" s="741"/>
      <c r="B1250" s="742"/>
      <c r="C1250" s="747"/>
      <c r="D1250" s="741"/>
      <c r="E1250" s="735"/>
      <c r="F1250" s="745"/>
      <c r="G1250" s="735"/>
      <c r="H1250" s="736"/>
      <c r="I1250" s="65"/>
      <c r="J1250" s="738"/>
      <c r="L1250" s="739"/>
      <c r="R1250" s="745"/>
      <c r="S1250" s="955"/>
    </row>
    <row r="1251" spans="1:19" ht="9.75" hidden="1" customHeight="1">
      <c r="A1251" s="741"/>
      <c r="B1251" s="742"/>
      <c r="C1251" s="747"/>
      <c r="D1251" s="741"/>
      <c r="E1251" s="735"/>
      <c r="F1251" s="745"/>
      <c r="G1251" s="735"/>
      <c r="H1251" s="736"/>
      <c r="I1251" s="65"/>
      <c r="J1251" s="738"/>
      <c r="L1251" s="739"/>
      <c r="R1251" s="745"/>
      <c r="S1251" s="955"/>
    </row>
    <row r="1252" spans="1:19" ht="9.75" hidden="1" customHeight="1">
      <c r="A1252" s="741"/>
      <c r="B1252" s="742"/>
      <c r="C1252" s="747"/>
      <c r="D1252" s="741"/>
      <c r="E1252" s="735"/>
      <c r="F1252" s="746"/>
      <c r="G1252" s="735"/>
      <c r="H1252" s="736"/>
      <c r="I1252" s="65"/>
      <c r="J1252" s="738"/>
      <c r="L1252" s="739"/>
      <c r="R1252" s="746"/>
      <c r="S1252" s="956"/>
    </row>
    <row r="1253" spans="1:19" ht="9.75" hidden="1" customHeight="1">
      <c r="A1253" s="741"/>
      <c r="B1253" s="742"/>
      <c r="C1253" s="747"/>
      <c r="D1253" s="741"/>
      <c r="E1253" s="735"/>
      <c r="F1253" s="744">
        <v>0</v>
      </c>
      <c r="G1253" s="735" t="e">
        <f>+L1253</f>
        <v>#REF!</v>
      </c>
      <c r="H1253" s="736" t="e">
        <f>E1253*G1253</f>
        <v>#REF!</v>
      </c>
      <c r="I1253" s="65"/>
      <c r="J1253" s="737">
        <f>+F1253</f>
        <v>0</v>
      </c>
      <c r="L1253" s="739" t="e">
        <f>J1253*$L$3</f>
        <v>#REF!</v>
      </c>
      <c r="R1253" s="744"/>
      <c r="S1253" s="954">
        <f t="shared" ref="S1253" si="671">+F1253</f>
        <v>0</v>
      </c>
    </row>
    <row r="1254" spans="1:19" ht="9.75" hidden="1" customHeight="1">
      <c r="A1254" s="741"/>
      <c r="B1254" s="742"/>
      <c r="C1254" s="747"/>
      <c r="D1254" s="741"/>
      <c r="E1254" s="735"/>
      <c r="F1254" s="745"/>
      <c r="G1254" s="735"/>
      <c r="H1254" s="736"/>
      <c r="I1254" s="65"/>
      <c r="J1254" s="738"/>
      <c r="L1254" s="739"/>
      <c r="R1254" s="745"/>
      <c r="S1254" s="955"/>
    </row>
    <row r="1255" spans="1:19" ht="9.75" hidden="1" customHeight="1">
      <c r="A1255" s="741"/>
      <c r="B1255" s="742"/>
      <c r="C1255" s="747"/>
      <c r="D1255" s="741"/>
      <c r="E1255" s="735"/>
      <c r="F1255" s="745"/>
      <c r="G1255" s="735"/>
      <c r="H1255" s="736"/>
      <c r="I1255" s="65"/>
      <c r="J1255" s="738"/>
      <c r="L1255" s="739"/>
      <c r="R1255" s="745"/>
      <c r="S1255" s="955"/>
    </row>
    <row r="1256" spans="1:19" ht="9.75" hidden="1" customHeight="1">
      <c r="A1256" s="741"/>
      <c r="B1256" s="742"/>
      <c r="C1256" s="747"/>
      <c r="D1256" s="741"/>
      <c r="E1256" s="735"/>
      <c r="F1256" s="745"/>
      <c r="G1256" s="735"/>
      <c r="H1256" s="736"/>
      <c r="I1256" s="65"/>
      <c r="J1256" s="738"/>
      <c r="L1256" s="739"/>
      <c r="R1256" s="745"/>
      <c r="S1256" s="955"/>
    </row>
    <row r="1257" spans="1:19" ht="9.75" hidden="1" customHeight="1">
      <c r="A1257" s="741"/>
      <c r="B1257" s="742"/>
      <c r="C1257" s="747"/>
      <c r="D1257" s="741"/>
      <c r="E1257" s="735"/>
      <c r="F1257" s="746"/>
      <c r="G1257" s="735"/>
      <c r="H1257" s="736"/>
      <c r="I1257" s="65"/>
      <c r="J1257" s="738"/>
      <c r="L1257" s="739"/>
      <c r="R1257" s="746"/>
      <c r="S1257" s="956"/>
    </row>
    <row r="1258" spans="1:19" ht="9.75" hidden="1" customHeight="1">
      <c r="A1258" s="741"/>
      <c r="B1258" s="742"/>
      <c r="C1258" s="747"/>
      <c r="D1258" s="741"/>
      <c r="E1258" s="735"/>
      <c r="F1258" s="744">
        <v>0</v>
      </c>
      <c r="G1258" s="735" t="e">
        <f>+L1258</f>
        <v>#REF!</v>
      </c>
      <c r="H1258" s="736" t="e">
        <f>E1258*G1258</f>
        <v>#REF!</v>
      </c>
      <c r="I1258" s="65"/>
      <c r="J1258" s="737">
        <f>+F1258</f>
        <v>0</v>
      </c>
      <c r="L1258" s="739" t="e">
        <f>J1258*$L$3</f>
        <v>#REF!</v>
      </c>
      <c r="R1258" s="744"/>
      <c r="S1258" s="954">
        <f t="shared" ref="S1258" si="672">+F1258</f>
        <v>0</v>
      </c>
    </row>
    <row r="1259" spans="1:19" ht="9.75" hidden="1" customHeight="1">
      <c r="A1259" s="741"/>
      <c r="B1259" s="742"/>
      <c r="C1259" s="747"/>
      <c r="D1259" s="741"/>
      <c r="E1259" s="735"/>
      <c r="F1259" s="745"/>
      <c r="G1259" s="735"/>
      <c r="H1259" s="736"/>
      <c r="I1259" s="65"/>
      <c r="J1259" s="738"/>
      <c r="L1259" s="739"/>
      <c r="R1259" s="745"/>
      <c r="S1259" s="955"/>
    </row>
    <row r="1260" spans="1:19" ht="9.75" hidden="1" customHeight="1">
      <c r="A1260" s="741"/>
      <c r="B1260" s="742"/>
      <c r="C1260" s="747"/>
      <c r="D1260" s="741"/>
      <c r="E1260" s="735"/>
      <c r="F1260" s="745"/>
      <c r="G1260" s="735"/>
      <c r="H1260" s="736"/>
      <c r="I1260" s="65"/>
      <c r="J1260" s="738"/>
      <c r="L1260" s="739"/>
      <c r="R1260" s="745"/>
      <c r="S1260" s="955"/>
    </row>
    <row r="1261" spans="1:19" ht="9.75" hidden="1" customHeight="1">
      <c r="A1261" s="741"/>
      <c r="B1261" s="742"/>
      <c r="C1261" s="747"/>
      <c r="D1261" s="741"/>
      <c r="E1261" s="735"/>
      <c r="F1261" s="745"/>
      <c r="G1261" s="735"/>
      <c r="H1261" s="736"/>
      <c r="I1261" s="65"/>
      <c r="J1261" s="738"/>
      <c r="L1261" s="739"/>
      <c r="R1261" s="745"/>
      <c r="S1261" s="955"/>
    </row>
    <row r="1262" spans="1:19" ht="9.75" hidden="1" customHeight="1">
      <c r="A1262" s="741"/>
      <c r="B1262" s="742"/>
      <c r="C1262" s="747"/>
      <c r="D1262" s="741"/>
      <c r="E1262" s="735"/>
      <c r="F1262" s="746"/>
      <c r="G1262" s="735"/>
      <c r="H1262" s="736"/>
      <c r="I1262" s="65"/>
      <c r="J1262" s="738"/>
      <c r="L1262" s="739"/>
      <c r="R1262" s="746"/>
      <c r="S1262" s="956"/>
    </row>
    <row r="1263" spans="1:19" ht="9.75" hidden="1" customHeight="1">
      <c r="A1263" s="741"/>
      <c r="B1263" s="742"/>
      <c r="C1263" s="747"/>
      <c r="D1263" s="741"/>
      <c r="E1263" s="735"/>
      <c r="F1263" s="744">
        <v>0</v>
      </c>
      <c r="G1263" s="735" t="e">
        <f>+L1263</f>
        <v>#REF!</v>
      </c>
      <c r="H1263" s="736" t="e">
        <f>E1263*G1263</f>
        <v>#REF!</v>
      </c>
      <c r="I1263" s="65"/>
      <c r="J1263" s="737">
        <f>+F1263</f>
        <v>0</v>
      </c>
      <c r="L1263" s="739" t="e">
        <f>J1263*$L$3</f>
        <v>#REF!</v>
      </c>
      <c r="R1263" s="744"/>
      <c r="S1263" s="954">
        <f t="shared" ref="S1263" si="673">+F1263</f>
        <v>0</v>
      </c>
    </row>
    <row r="1264" spans="1:19" ht="9.75" hidden="1" customHeight="1">
      <c r="A1264" s="741"/>
      <c r="B1264" s="742"/>
      <c r="C1264" s="747"/>
      <c r="D1264" s="741"/>
      <c r="E1264" s="735"/>
      <c r="F1264" s="745"/>
      <c r="G1264" s="735"/>
      <c r="H1264" s="736"/>
      <c r="I1264" s="65"/>
      <c r="J1264" s="738"/>
      <c r="L1264" s="739"/>
      <c r="R1264" s="745"/>
      <c r="S1264" s="955"/>
    </row>
    <row r="1265" spans="1:19" ht="9.75" hidden="1" customHeight="1">
      <c r="A1265" s="741"/>
      <c r="B1265" s="742"/>
      <c r="C1265" s="747"/>
      <c r="D1265" s="741"/>
      <c r="E1265" s="735"/>
      <c r="F1265" s="745"/>
      <c r="G1265" s="735"/>
      <c r="H1265" s="736"/>
      <c r="I1265" s="65"/>
      <c r="J1265" s="738"/>
      <c r="L1265" s="739"/>
      <c r="R1265" s="745"/>
      <c r="S1265" s="955"/>
    </row>
    <row r="1266" spans="1:19" ht="9.75" hidden="1" customHeight="1">
      <c r="A1266" s="741"/>
      <c r="B1266" s="742"/>
      <c r="C1266" s="747"/>
      <c r="D1266" s="741"/>
      <c r="E1266" s="735"/>
      <c r="F1266" s="745"/>
      <c r="G1266" s="735"/>
      <c r="H1266" s="736"/>
      <c r="I1266" s="65"/>
      <c r="J1266" s="738"/>
      <c r="L1266" s="739"/>
      <c r="R1266" s="745"/>
      <c r="S1266" s="955"/>
    </row>
    <row r="1267" spans="1:19" ht="9.75" hidden="1" customHeight="1">
      <c r="A1267" s="741"/>
      <c r="B1267" s="742"/>
      <c r="C1267" s="747"/>
      <c r="D1267" s="741"/>
      <c r="E1267" s="735"/>
      <c r="F1267" s="746"/>
      <c r="G1267" s="735"/>
      <c r="H1267" s="736"/>
      <c r="I1267" s="65"/>
      <c r="J1267" s="738"/>
      <c r="L1267" s="739"/>
      <c r="R1267" s="746"/>
      <c r="S1267" s="956"/>
    </row>
    <row r="1268" spans="1:19" ht="9.75" hidden="1" customHeight="1">
      <c r="A1268" s="741"/>
      <c r="B1268" s="742"/>
      <c r="C1268" s="743"/>
      <c r="D1268" s="741"/>
      <c r="E1268" s="735"/>
      <c r="F1268" s="744">
        <v>0</v>
      </c>
      <c r="G1268" s="735" t="e">
        <f>+L1268</f>
        <v>#REF!</v>
      </c>
      <c r="H1268" s="736" t="e">
        <f>E1268*G1268</f>
        <v>#REF!</v>
      </c>
      <c r="I1268" s="65"/>
      <c r="J1268" s="737">
        <f>+F1268</f>
        <v>0</v>
      </c>
      <c r="L1268" s="739" t="e">
        <f>J1268*$L$3</f>
        <v>#REF!</v>
      </c>
      <c r="R1268" s="744"/>
      <c r="S1268" s="954">
        <f t="shared" ref="S1268" si="674">+F1268</f>
        <v>0</v>
      </c>
    </row>
    <row r="1269" spans="1:19" ht="9.75" hidden="1" customHeight="1">
      <c r="A1269" s="741"/>
      <c r="B1269" s="742"/>
      <c r="C1269" s="743"/>
      <c r="D1269" s="741"/>
      <c r="E1269" s="735"/>
      <c r="F1269" s="745"/>
      <c r="G1269" s="735"/>
      <c r="H1269" s="736"/>
      <c r="I1269" s="65"/>
      <c r="J1269" s="738"/>
      <c r="L1269" s="739"/>
      <c r="R1269" s="745"/>
      <c r="S1269" s="955"/>
    </row>
    <row r="1270" spans="1:19" ht="9.75" hidden="1" customHeight="1">
      <c r="A1270" s="741"/>
      <c r="B1270" s="742"/>
      <c r="C1270" s="743"/>
      <c r="D1270" s="741"/>
      <c r="E1270" s="735"/>
      <c r="F1270" s="745"/>
      <c r="G1270" s="735"/>
      <c r="H1270" s="736"/>
      <c r="I1270" s="65"/>
      <c r="J1270" s="738"/>
      <c r="L1270" s="739"/>
      <c r="R1270" s="745"/>
      <c r="S1270" s="955"/>
    </row>
    <row r="1271" spans="1:19" ht="9.75" hidden="1" customHeight="1">
      <c r="A1271" s="741"/>
      <c r="B1271" s="742"/>
      <c r="C1271" s="743"/>
      <c r="D1271" s="741"/>
      <c r="E1271" s="735"/>
      <c r="F1271" s="745"/>
      <c r="G1271" s="735"/>
      <c r="H1271" s="736"/>
      <c r="I1271" s="65"/>
      <c r="J1271" s="738"/>
      <c r="L1271" s="739"/>
      <c r="R1271" s="745"/>
      <c r="S1271" s="955"/>
    </row>
    <row r="1272" spans="1:19" ht="9.75" hidden="1" customHeight="1">
      <c r="A1272" s="741"/>
      <c r="B1272" s="742"/>
      <c r="C1272" s="743"/>
      <c r="D1272" s="741"/>
      <c r="E1272" s="735"/>
      <c r="F1272" s="746"/>
      <c r="G1272" s="735"/>
      <c r="H1272" s="736"/>
      <c r="I1272" s="65"/>
      <c r="J1272" s="738"/>
      <c r="L1272" s="739"/>
      <c r="R1272" s="746"/>
      <c r="S1272" s="956"/>
    </row>
    <row r="1273" spans="1:19" ht="9.75" hidden="1" customHeight="1">
      <c r="A1273" s="741"/>
      <c r="B1273" s="742"/>
      <c r="C1273" s="743"/>
      <c r="D1273" s="741"/>
      <c r="E1273" s="735"/>
      <c r="F1273" s="744">
        <v>0</v>
      </c>
      <c r="G1273" s="735" t="e">
        <f>+L1273</f>
        <v>#REF!</v>
      </c>
      <c r="H1273" s="736" t="e">
        <f>E1273*G1273</f>
        <v>#REF!</v>
      </c>
      <c r="I1273" s="65"/>
      <c r="J1273" s="737">
        <f>+F1273</f>
        <v>0</v>
      </c>
      <c r="L1273" s="739" t="e">
        <f>J1273*$L$3</f>
        <v>#REF!</v>
      </c>
      <c r="R1273" s="744"/>
      <c r="S1273" s="954">
        <f t="shared" ref="S1273" si="675">+F1273</f>
        <v>0</v>
      </c>
    </row>
    <row r="1274" spans="1:19" ht="9.75" hidden="1" customHeight="1">
      <c r="A1274" s="741"/>
      <c r="B1274" s="742"/>
      <c r="C1274" s="743"/>
      <c r="D1274" s="741"/>
      <c r="E1274" s="735"/>
      <c r="F1274" s="745"/>
      <c r="G1274" s="735"/>
      <c r="H1274" s="736"/>
      <c r="I1274" s="65"/>
      <c r="J1274" s="738"/>
      <c r="L1274" s="739"/>
      <c r="R1274" s="745"/>
      <c r="S1274" s="955"/>
    </row>
    <row r="1275" spans="1:19" ht="9.75" hidden="1" customHeight="1">
      <c r="A1275" s="741"/>
      <c r="B1275" s="742"/>
      <c r="C1275" s="743"/>
      <c r="D1275" s="741"/>
      <c r="E1275" s="735"/>
      <c r="F1275" s="745"/>
      <c r="G1275" s="735"/>
      <c r="H1275" s="736"/>
      <c r="I1275" s="65"/>
      <c r="J1275" s="738"/>
      <c r="L1275" s="739"/>
      <c r="R1275" s="745"/>
      <c r="S1275" s="955"/>
    </row>
    <row r="1276" spans="1:19" ht="9.75" hidden="1" customHeight="1">
      <c r="A1276" s="741"/>
      <c r="B1276" s="742"/>
      <c r="C1276" s="743"/>
      <c r="D1276" s="741"/>
      <c r="E1276" s="735"/>
      <c r="F1276" s="745"/>
      <c r="G1276" s="735"/>
      <c r="H1276" s="736"/>
      <c r="I1276" s="65"/>
      <c r="J1276" s="738"/>
      <c r="L1276" s="739"/>
      <c r="R1276" s="745"/>
      <c r="S1276" s="955"/>
    </row>
    <row r="1277" spans="1:19" ht="9.75" hidden="1" customHeight="1">
      <c r="A1277" s="741"/>
      <c r="B1277" s="742"/>
      <c r="C1277" s="743"/>
      <c r="D1277" s="741"/>
      <c r="E1277" s="735"/>
      <c r="F1277" s="746"/>
      <c r="G1277" s="735"/>
      <c r="H1277" s="736"/>
      <c r="I1277" s="65"/>
      <c r="J1277" s="738"/>
      <c r="L1277" s="739"/>
      <c r="R1277" s="746"/>
      <c r="S1277" s="956"/>
    </row>
    <row r="1278" spans="1:19" ht="9.75" hidden="1" customHeight="1">
      <c r="A1278" s="741"/>
      <c r="B1278" s="742"/>
      <c r="C1278" s="747"/>
      <c r="D1278" s="741"/>
      <c r="E1278" s="735"/>
      <c r="F1278" s="744">
        <v>0</v>
      </c>
      <c r="G1278" s="735" t="e">
        <f>+L1278</f>
        <v>#REF!</v>
      </c>
      <c r="H1278" s="736" t="e">
        <f>E1278*G1278</f>
        <v>#REF!</v>
      </c>
      <c r="I1278" s="65"/>
      <c r="J1278" s="737">
        <f>+F1278</f>
        <v>0</v>
      </c>
      <c r="L1278" s="739" t="e">
        <f>J1278*$L$3</f>
        <v>#REF!</v>
      </c>
      <c r="R1278" s="744"/>
      <c r="S1278" s="954">
        <f t="shared" ref="S1278" si="676">+F1278</f>
        <v>0</v>
      </c>
    </row>
    <row r="1279" spans="1:19" ht="9.75" hidden="1" customHeight="1">
      <c r="A1279" s="741"/>
      <c r="B1279" s="742"/>
      <c r="C1279" s="747"/>
      <c r="D1279" s="741"/>
      <c r="E1279" s="735"/>
      <c r="F1279" s="745"/>
      <c r="G1279" s="735"/>
      <c r="H1279" s="736"/>
      <c r="I1279" s="65"/>
      <c r="J1279" s="738"/>
      <c r="L1279" s="739"/>
      <c r="R1279" s="745"/>
      <c r="S1279" s="955"/>
    </row>
    <row r="1280" spans="1:19" ht="9.75" hidden="1" customHeight="1">
      <c r="A1280" s="741"/>
      <c r="B1280" s="742"/>
      <c r="C1280" s="747"/>
      <c r="D1280" s="741"/>
      <c r="E1280" s="735"/>
      <c r="F1280" s="745"/>
      <c r="G1280" s="735"/>
      <c r="H1280" s="736"/>
      <c r="I1280" s="65"/>
      <c r="J1280" s="738"/>
      <c r="L1280" s="739"/>
      <c r="R1280" s="745"/>
      <c r="S1280" s="955"/>
    </row>
    <row r="1281" spans="1:19" ht="9.75" hidden="1" customHeight="1">
      <c r="A1281" s="741"/>
      <c r="B1281" s="742"/>
      <c r="C1281" s="747"/>
      <c r="D1281" s="741"/>
      <c r="E1281" s="735"/>
      <c r="F1281" s="745"/>
      <c r="G1281" s="735"/>
      <c r="H1281" s="736"/>
      <c r="I1281" s="65"/>
      <c r="J1281" s="738"/>
      <c r="L1281" s="739"/>
      <c r="R1281" s="745"/>
      <c r="S1281" s="955"/>
    </row>
    <row r="1282" spans="1:19" ht="7.5" hidden="1" customHeight="1">
      <c r="A1282" s="741"/>
      <c r="B1282" s="742"/>
      <c r="C1282" s="747"/>
      <c r="D1282" s="741"/>
      <c r="E1282" s="735"/>
      <c r="F1282" s="746"/>
      <c r="G1282" s="735"/>
      <c r="H1282" s="736"/>
      <c r="I1282" s="65"/>
      <c r="J1282" s="738"/>
      <c r="L1282" s="739"/>
      <c r="R1282" s="746"/>
      <c r="S1282" s="956"/>
    </row>
    <row r="1283" spans="1:19" ht="9.75" hidden="1" customHeight="1">
      <c r="A1283" s="741"/>
      <c r="B1283" s="742"/>
      <c r="C1283" s="747"/>
      <c r="D1283" s="741"/>
      <c r="E1283" s="735"/>
      <c r="F1283" s="744">
        <v>0</v>
      </c>
      <c r="G1283" s="735" t="e">
        <f>+L1283</f>
        <v>#REF!</v>
      </c>
      <c r="H1283" s="736" t="e">
        <f>E1283*G1283</f>
        <v>#REF!</v>
      </c>
      <c r="I1283" s="65"/>
      <c r="J1283" s="737">
        <f>+F1283</f>
        <v>0</v>
      </c>
      <c r="L1283" s="739" t="e">
        <f>J1283*$L$3</f>
        <v>#REF!</v>
      </c>
      <c r="R1283" s="744"/>
      <c r="S1283" s="954">
        <f t="shared" ref="S1283" si="677">+F1283</f>
        <v>0</v>
      </c>
    </row>
    <row r="1284" spans="1:19" ht="9.75" hidden="1" customHeight="1">
      <c r="A1284" s="741"/>
      <c r="B1284" s="742"/>
      <c r="C1284" s="747"/>
      <c r="D1284" s="741"/>
      <c r="E1284" s="735"/>
      <c r="F1284" s="745"/>
      <c r="G1284" s="735"/>
      <c r="H1284" s="736"/>
      <c r="I1284" s="65"/>
      <c r="J1284" s="738"/>
      <c r="L1284" s="739"/>
      <c r="R1284" s="745"/>
      <c r="S1284" s="955"/>
    </row>
    <row r="1285" spans="1:19" ht="9.75" hidden="1" customHeight="1">
      <c r="A1285" s="741"/>
      <c r="B1285" s="742"/>
      <c r="C1285" s="747"/>
      <c r="D1285" s="741"/>
      <c r="E1285" s="735"/>
      <c r="F1285" s="745"/>
      <c r="G1285" s="735"/>
      <c r="H1285" s="736"/>
      <c r="I1285" s="65"/>
      <c r="J1285" s="738"/>
      <c r="L1285" s="739"/>
      <c r="R1285" s="745"/>
      <c r="S1285" s="955"/>
    </row>
    <row r="1286" spans="1:19" ht="9.75" hidden="1" customHeight="1">
      <c r="A1286" s="741"/>
      <c r="B1286" s="742"/>
      <c r="C1286" s="747"/>
      <c r="D1286" s="741"/>
      <c r="E1286" s="735"/>
      <c r="F1286" s="745"/>
      <c r="G1286" s="735"/>
      <c r="H1286" s="736"/>
      <c r="I1286" s="65"/>
      <c r="J1286" s="738"/>
      <c r="L1286" s="739"/>
      <c r="R1286" s="745"/>
      <c r="S1286" s="955"/>
    </row>
    <row r="1287" spans="1:19" ht="9.75" hidden="1" customHeight="1">
      <c r="A1287" s="741"/>
      <c r="B1287" s="742"/>
      <c r="C1287" s="747"/>
      <c r="D1287" s="741"/>
      <c r="E1287" s="735"/>
      <c r="F1287" s="746"/>
      <c r="G1287" s="735"/>
      <c r="H1287" s="736"/>
      <c r="I1287" s="65"/>
      <c r="J1287" s="738"/>
      <c r="L1287" s="739"/>
      <c r="R1287" s="746"/>
      <c r="S1287" s="956"/>
    </row>
    <row r="1288" spans="1:19" ht="9.75" hidden="1" customHeight="1">
      <c r="A1288" s="741"/>
      <c r="B1288" s="742"/>
      <c r="C1288" s="747"/>
      <c r="D1288" s="741"/>
      <c r="E1288" s="735"/>
      <c r="F1288" s="744">
        <v>0</v>
      </c>
      <c r="G1288" s="735" t="e">
        <f>+L1288</f>
        <v>#REF!</v>
      </c>
      <c r="H1288" s="736" t="e">
        <f>E1288*G1288</f>
        <v>#REF!</v>
      </c>
      <c r="I1288" s="65"/>
      <c r="J1288" s="737">
        <f>+F1288</f>
        <v>0</v>
      </c>
      <c r="L1288" s="739" t="e">
        <f>J1288*$L$3</f>
        <v>#REF!</v>
      </c>
      <c r="R1288" s="744"/>
      <c r="S1288" s="954">
        <f t="shared" ref="S1288" si="678">+F1288</f>
        <v>0</v>
      </c>
    </row>
    <row r="1289" spans="1:19" ht="9.75" hidden="1" customHeight="1">
      <c r="A1289" s="741"/>
      <c r="B1289" s="742"/>
      <c r="C1289" s="747"/>
      <c r="D1289" s="741"/>
      <c r="E1289" s="735"/>
      <c r="F1289" s="745"/>
      <c r="G1289" s="735"/>
      <c r="H1289" s="736"/>
      <c r="I1289" s="65"/>
      <c r="J1289" s="738"/>
      <c r="L1289" s="739"/>
      <c r="R1289" s="745"/>
      <c r="S1289" s="955"/>
    </row>
    <row r="1290" spans="1:19" ht="9.75" hidden="1" customHeight="1">
      <c r="A1290" s="741"/>
      <c r="B1290" s="742"/>
      <c r="C1290" s="747"/>
      <c r="D1290" s="741"/>
      <c r="E1290" s="735"/>
      <c r="F1290" s="745"/>
      <c r="G1290" s="735"/>
      <c r="H1290" s="736"/>
      <c r="I1290" s="65"/>
      <c r="J1290" s="738"/>
      <c r="L1290" s="739"/>
      <c r="R1290" s="745"/>
      <c r="S1290" s="955"/>
    </row>
    <row r="1291" spans="1:19" ht="9.75" hidden="1" customHeight="1">
      <c r="A1291" s="741"/>
      <c r="B1291" s="742"/>
      <c r="C1291" s="747"/>
      <c r="D1291" s="741"/>
      <c r="E1291" s="735"/>
      <c r="F1291" s="745"/>
      <c r="G1291" s="735"/>
      <c r="H1291" s="736"/>
      <c r="I1291" s="65"/>
      <c r="J1291" s="738"/>
      <c r="L1291" s="739"/>
      <c r="R1291" s="745"/>
      <c r="S1291" s="955"/>
    </row>
    <row r="1292" spans="1:19" ht="9.75" hidden="1" customHeight="1">
      <c r="A1292" s="741"/>
      <c r="B1292" s="742"/>
      <c r="C1292" s="747"/>
      <c r="D1292" s="741"/>
      <c r="E1292" s="735"/>
      <c r="F1292" s="746"/>
      <c r="G1292" s="735"/>
      <c r="H1292" s="736"/>
      <c r="I1292" s="65"/>
      <c r="J1292" s="738"/>
      <c r="L1292" s="739"/>
      <c r="R1292" s="746"/>
      <c r="S1292" s="956"/>
    </row>
    <row r="1293" spans="1:19" ht="9.75" hidden="1" customHeight="1">
      <c r="A1293" s="741"/>
      <c r="B1293" s="742"/>
      <c r="C1293" s="747"/>
      <c r="D1293" s="741"/>
      <c r="E1293" s="735"/>
      <c r="F1293" s="744">
        <v>0</v>
      </c>
      <c r="G1293" s="735" t="e">
        <f>+L1293</f>
        <v>#REF!</v>
      </c>
      <c r="H1293" s="736" t="e">
        <f>E1293*G1293</f>
        <v>#REF!</v>
      </c>
      <c r="I1293" s="65"/>
      <c r="J1293" s="737">
        <f>+F1293</f>
        <v>0</v>
      </c>
      <c r="L1293" s="739" t="e">
        <f>J1293*$L$3</f>
        <v>#REF!</v>
      </c>
      <c r="R1293" s="744"/>
      <c r="S1293" s="954">
        <f t="shared" ref="S1293" si="679">+F1293</f>
        <v>0</v>
      </c>
    </row>
    <row r="1294" spans="1:19" ht="9.75" hidden="1" customHeight="1">
      <c r="A1294" s="741"/>
      <c r="B1294" s="742"/>
      <c r="C1294" s="747"/>
      <c r="D1294" s="741"/>
      <c r="E1294" s="735"/>
      <c r="F1294" s="745"/>
      <c r="G1294" s="735"/>
      <c r="H1294" s="736"/>
      <c r="I1294" s="65"/>
      <c r="J1294" s="738"/>
      <c r="L1294" s="739"/>
      <c r="R1294" s="745"/>
      <c r="S1294" s="955"/>
    </row>
    <row r="1295" spans="1:19" ht="9.75" hidden="1" customHeight="1">
      <c r="A1295" s="741"/>
      <c r="B1295" s="742"/>
      <c r="C1295" s="747"/>
      <c r="D1295" s="741"/>
      <c r="E1295" s="735"/>
      <c r="F1295" s="745"/>
      <c r="G1295" s="735"/>
      <c r="H1295" s="736"/>
      <c r="I1295" s="65"/>
      <c r="J1295" s="738"/>
      <c r="L1295" s="739"/>
      <c r="R1295" s="745"/>
      <c r="S1295" s="955"/>
    </row>
    <row r="1296" spans="1:19" ht="9.75" hidden="1" customHeight="1">
      <c r="A1296" s="741"/>
      <c r="B1296" s="742"/>
      <c r="C1296" s="747"/>
      <c r="D1296" s="741"/>
      <c r="E1296" s="735"/>
      <c r="F1296" s="745"/>
      <c r="G1296" s="735"/>
      <c r="H1296" s="736"/>
      <c r="I1296" s="65"/>
      <c r="J1296" s="738"/>
      <c r="L1296" s="739"/>
      <c r="R1296" s="745"/>
      <c r="S1296" s="955"/>
    </row>
    <row r="1297" spans="1:19" ht="9.75" hidden="1" customHeight="1">
      <c r="A1297" s="741"/>
      <c r="B1297" s="742"/>
      <c r="C1297" s="747"/>
      <c r="D1297" s="741"/>
      <c r="E1297" s="735"/>
      <c r="F1297" s="746"/>
      <c r="G1297" s="735"/>
      <c r="H1297" s="736"/>
      <c r="I1297" s="65"/>
      <c r="J1297" s="738"/>
      <c r="L1297" s="739"/>
      <c r="R1297" s="746"/>
      <c r="S1297" s="956"/>
    </row>
    <row r="1298" spans="1:19" ht="9.75" hidden="1" customHeight="1">
      <c r="A1298" s="741"/>
      <c r="B1298" s="742"/>
      <c r="C1298" s="747"/>
      <c r="D1298" s="741"/>
      <c r="E1298" s="735"/>
      <c r="F1298" s="744">
        <v>0</v>
      </c>
      <c r="G1298" s="735" t="e">
        <f>+L1298</f>
        <v>#REF!</v>
      </c>
      <c r="H1298" s="736" t="e">
        <f>E1298*G1298</f>
        <v>#REF!</v>
      </c>
      <c r="I1298" s="65"/>
      <c r="J1298" s="737">
        <f>+F1298</f>
        <v>0</v>
      </c>
      <c r="L1298" s="739" t="e">
        <f>J1298*$L$3</f>
        <v>#REF!</v>
      </c>
      <c r="R1298" s="744"/>
      <c r="S1298" s="954">
        <f t="shared" ref="S1298" si="680">+F1298</f>
        <v>0</v>
      </c>
    </row>
    <row r="1299" spans="1:19" ht="9.75" hidden="1" customHeight="1">
      <c r="A1299" s="741"/>
      <c r="B1299" s="742"/>
      <c r="C1299" s="747"/>
      <c r="D1299" s="741"/>
      <c r="E1299" s="735"/>
      <c r="F1299" s="745"/>
      <c r="G1299" s="735"/>
      <c r="H1299" s="736"/>
      <c r="I1299" s="65"/>
      <c r="J1299" s="738"/>
      <c r="L1299" s="739"/>
      <c r="R1299" s="745"/>
      <c r="S1299" s="955"/>
    </row>
    <row r="1300" spans="1:19" ht="9.75" hidden="1" customHeight="1">
      <c r="A1300" s="741"/>
      <c r="B1300" s="742"/>
      <c r="C1300" s="747"/>
      <c r="D1300" s="741"/>
      <c r="E1300" s="735"/>
      <c r="F1300" s="745"/>
      <c r="G1300" s="735"/>
      <c r="H1300" s="736"/>
      <c r="I1300" s="65"/>
      <c r="J1300" s="738"/>
      <c r="L1300" s="739"/>
      <c r="R1300" s="745"/>
      <c r="S1300" s="955"/>
    </row>
    <row r="1301" spans="1:19" ht="9.75" hidden="1" customHeight="1">
      <c r="A1301" s="741"/>
      <c r="B1301" s="742"/>
      <c r="C1301" s="747"/>
      <c r="D1301" s="741"/>
      <c r="E1301" s="735"/>
      <c r="F1301" s="745"/>
      <c r="G1301" s="735"/>
      <c r="H1301" s="736"/>
      <c r="I1301" s="65"/>
      <c r="J1301" s="738"/>
      <c r="L1301" s="739"/>
      <c r="R1301" s="745"/>
      <c r="S1301" s="955"/>
    </row>
    <row r="1302" spans="1:19" ht="9.75" hidden="1" customHeight="1">
      <c r="A1302" s="741"/>
      <c r="B1302" s="742"/>
      <c r="C1302" s="747"/>
      <c r="D1302" s="741"/>
      <c r="E1302" s="735"/>
      <c r="F1302" s="746"/>
      <c r="G1302" s="735"/>
      <c r="H1302" s="736"/>
      <c r="I1302" s="65"/>
      <c r="J1302" s="738"/>
      <c r="L1302" s="739"/>
      <c r="R1302" s="746"/>
      <c r="S1302" s="956"/>
    </row>
    <row r="1303" spans="1:19" ht="9.75" hidden="1" customHeight="1">
      <c r="A1303" s="741"/>
      <c r="B1303" s="742"/>
      <c r="C1303" s="743"/>
      <c r="D1303" s="741"/>
      <c r="E1303" s="735"/>
      <c r="F1303" s="744">
        <v>0</v>
      </c>
      <c r="G1303" s="735" t="e">
        <f>+L1303</f>
        <v>#REF!</v>
      </c>
      <c r="H1303" s="736" t="e">
        <f>E1303*G1303</f>
        <v>#REF!</v>
      </c>
      <c r="I1303" s="65"/>
      <c r="J1303" s="737">
        <f>+F1303</f>
        <v>0</v>
      </c>
      <c r="L1303" s="739" t="e">
        <f>J1303*$L$3</f>
        <v>#REF!</v>
      </c>
      <c r="R1303" s="744"/>
      <c r="S1303" s="954">
        <f t="shared" ref="S1303" si="681">+F1303</f>
        <v>0</v>
      </c>
    </row>
    <row r="1304" spans="1:19" ht="9.75" hidden="1" customHeight="1">
      <c r="A1304" s="741"/>
      <c r="B1304" s="742"/>
      <c r="C1304" s="743"/>
      <c r="D1304" s="741"/>
      <c r="E1304" s="735"/>
      <c r="F1304" s="745"/>
      <c r="G1304" s="735"/>
      <c r="H1304" s="736"/>
      <c r="I1304" s="65"/>
      <c r="J1304" s="738"/>
      <c r="L1304" s="739"/>
      <c r="R1304" s="745"/>
      <c r="S1304" s="955"/>
    </row>
    <row r="1305" spans="1:19" ht="9.75" hidden="1" customHeight="1">
      <c r="A1305" s="741"/>
      <c r="B1305" s="742"/>
      <c r="C1305" s="743"/>
      <c r="D1305" s="741"/>
      <c r="E1305" s="735"/>
      <c r="F1305" s="745"/>
      <c r="G1305" s="735"/>
      <c r="H1305" s="736"/>
      <c r="I1305" s="65"/>
      <c r="J1305" s="738"/>
      <c r="L1305" s="739"/>
      <c r="R1305" s="745"/>
      <c r="S1305" s="955"/>
    </row>
    <row r="1306" spans="1:19" ht="9.75" hidden="1" customHeight="1">
      <c r="A1306" s="741"/>
      <c r="B1306" s="742"/>
      <c r="C1306" s="743"/>
      <c r="D1306" s="741"/>
      <c r="E1306" s="735"/>
      <c r="F1306" s="745"/>
      <c r="G1306" s="735"/>
      <c r="H1306" s="736"/>
      <c r="I1306" s="65"/>
      <c r="J1306" s="738"/>
      <c r="L1306" s="739"/>
      <c r="R1306" s="745"/>
      <c r="S1306" s="955"/>
    </row>
    <row r="1307" spans="1:19" ht="9.75" hidden="1" customHeight="1">
      <c r="A1307" s="741"/>
      <c r="B1307" s="742"/>
      <c r="C1307" s="743"/>
      <c r="D1307" s="741"/>
      <c r="E1307" s="735"/>
      <c r="F1307" s="746"/>
      <c r="G1307" s="735"/>
      <c r="H1307" s="736"/>
      <c r="I1307" s="65"/>
      <c r="J1307" s="738"/>
      <c r="L1307" s="739"/>
      <c r="R1307" s="746"/>
      <c r="S1307" s="956"/>
    </row>
    <row r="1308" spans="1:19" ht="9.75" hidden="1" customHeight="1">
      <c r="A1308" s="741"/>
      <c r="B1308" s="742"/>
      <c r="C1308" s="743"/>
      <c r="D1308" s="741"/>
      <c r="E1308" s="735"/>
      <c r="F1308" s="744">
        <v>0</v>
      </c>
      <c r="G1308" s="735" t="e">
        <f>+L1308</f>
        <v>#REF!</v>
      </c>
      <c r="H1308" s="736" t="e">
        <f>E1308*G1308</f>
        <v>#REF!</v>
      </c>
      <c r="I1308" s="65"/>
      <c r="J1308" s="737">
        <f>+F1308</f>
        <v>0</v>
      </c>
      <c r="L1308" s="739" t="e">
        <f>J1308*$L$3</f>
        <v>#REF!</v>
      </c>
      <c r="R1308" s="744"/>
      <c r="S1308" s="954">
        <f t="shared" ref="S1308" si="682">+F1308</f>
        <v>0</v>
      </c>
    </row>
    <row r="1309" spans="1:19" ht="9.75" hidden="1" customHeight="1">
      <c r="A1309" s="741"/>
      <c r="B1309" s="742"/>
      <c r="C1309" s="743"/>
      <c r="D1309" s="741"/>
      <c r="E1309" s="735"/>
      <c r="F1309" s="745"/>
      <c r="G1309" s="735"/>
      <c r="H1309" s="736"/>
      <c r="I1309" s="65"/>
      <c r="J1309" s="738"/>
      <c r="L1309" s="739"/>
      <c r="R1309" s="745"/>
      <c r="S1309" s="955"/>
    </row>
    <row r="1310" spans="1:19" ht="9.75" hidden="1" customHeight="1">
      <c r="A1310" s="741"/>
      <c r="B1310" s="742"/>
      <c r="C1310" s="743"/>
      <c r="D1310" s="741"/>
      <c r="E1310" s="735"/>
      <c r="F1310" s="745"/>
      <c r="G1310" s="735"/>
      <c r="H1310" s="736"/>
      <c r="I1310" s="65"/>
      <c r="J1310" s="738"/>
      <c r="L1310" s="739"/>
      <c r="R1310" s="745"/>
      <c r="S1310" s="955"/>
    </row>
    <row r="1311" spans="1:19" ht="9.75" hidden="1" customHeight="1">
      <c r="A1311" s="741"/>
      <c r="B1311" s="742"/>
      <c r="C1311" s="743"/>
      <c r="D1311" s="741"/>
      <c r="E1311" s="735"/>
      <c r="F1311" s="745"/>
      <c r="G1311" s="735"/>
      <c r="H1311" s="736"/>
      <c r="I1311" s="65"/>
      <c r="J1311" s="738"/>
      <c r="L1311" s="739"/>
      <c r="R1311" s="745"/>
      <c r="S1311" s="955"/>
    </row>
    <row r="1312" spans="1:19" ht="9.75" hidden="1" customHeight="1">
      <c r="A1312" s="741"/>
      <c r="B1312" s="742"/>
      <c r="C1312" s="743"/>
      <c r="D1312" s="741"/>
      <c r="E1312" s="735"/>
      <c r="F1312" s="746"/>
      <c r="G1312" s="735"/>
      <c r="H1312" s="736"/>
      <c r="I1312" s="65"/>
      <c r="J1312" s="738"/>
      <c r="L1312" s="739"/>
      <c r="R1312" s="746"/>
      <c r="S1312" s="956"/>
    </row>
    <row r="1313" spans="1:19" ht="9.75" hidden="1" customHeight="1">
      <c r="A1313" s="741"/>
      <c r="B1313" s="742"/>
      <c r="C1313" s="747"/>
      <c r="D1313" s="741"/>
      <c r="E1313" s="735"/>
      <c r="F1313" s="744">
        <v>0</v>
      </c>
      <c r="G1313" s="735" t="e">
        <f>+L1313</f>
        <v>#REF!</v>
      </c>
      <c r="H1313" s="736" t="e">
        <f>E1313*G1313</f>
        <v>#REF!</v>
      </c>
      <c r="I1313" s="65"/>
      <c r="J1313" s="737">
        <f>+F1313</f>
        <v>0</v>
      </c>
      <c r="L1313" s="739" t="e">
        <f>J1313*$L$3</f>
        <v>#REF!</v>
      </c>
      <c r="R1313" s="744"/>
      <c r="S1313" s="954">
        <f t="shared" ref="S1313" si="683">+F1313</f>
        <v>0</v>
      </c>
    </row>
    <row r="1314" spans="1:19" ht="9.75" hidden="1" customHeight="1">
      <c r="A1314" s="741"/>
      <c r="B1314" s="742"/>
      <c r="C1314" s="747"/>
      <c r="D1314" s="741"/>
      <c r="E1314" s="735"/>
      <c r="F1314" s="745"/>
      <c r="G1314" s="735"/>
      <c r="H1314" s="736"/>
      <c r="I1314" s="65"/>
      <c r="J1314" s="738"/>
      <c r="L1314" s="739"/>
      <c r="R1314" s="745"/>
      <c r="S1314" s="955"/>
    </row>
    <row r="1315" spans="1:19" ht="9.75" hidden="1" customHeight="1">
      <c r="A1315" s="741"/>
      <c r="B1315" s="742"/>
      <c r="C1315" s="747"/>
      <c r="D1315" s="741"/>
      <c r="E1315" s="735"/>
      <c r="F1315" s="745"/>
      <c r="G1315" s="735"/>
      <c r="H1315" s="736"/>
      <c r="I1315" s="65"/>
      <c r="J1315" s="738"/>
      <c r="L1315" s="739"/>
      <c r="R1315" s="745"/>
      <c r="S1315" s="955"/>
    </row>
    <row r="1316" spans="1:19" ht="9.75" hidden="1" customHeight="1">
      <c r="A1316" s="741"/>
      <c r="B1316" s="742"/>
      <c r="C1316" s="747"/>
      <c r="D1316" s="741"/>
      <c r="E1316" s="735"/>
      <c r="F1316" s="745"/>
      <c r="G1316" s="735"/>
      <c r="H1316" s="736"/>
      <c r="I1316" s="65"/>
      <c r="J1316" s="738"/>
      <c r="L1316" s="739"/>
      <c r="R1316" s="745"/>
      <c r="S1316" s="955"/>
    </row>
    <row r="1317" spans="1:19" ht="9.75" hidden="1" customHeight="1">
      <c r="A1317" s="741"/>
      <c r="B1317" s="742"/>
      <c r="C1317" s="747"/>
      <c r="D1317" s="741"/>
      <c r="E1317" s="735"/>
      <c r="F1317" s="746"/>
      <c r="G1317" s="735"/>
      <c r="H1317" s="736"/>
      <c r="I1317" s="65"/>
      <c r="J1317" s="738"/>
      <c r="L1317" s="739"/>
      <c r="R1317" s="746"/>
      <c r="S1317" s="956"/>
    </row>
    <row r="1318" spans="1:19" ht="9.75" hidden="1" customHeight="1">
      <c r="A1318" s="741"/>
      <c r="B1318" s="742"/>
      <c r="C1318" s="747"/>
      <c r="D1318" s="741"/>
      <c r="E1318" s="735"/>
      <c r="F1318" s="744">
        <v>0</v>
      </c>
      <c r="G1318" s="735" t="e">
        <f>+L1318</f>
        <v>#REF!</v>
      </c>
      <c r="H1318" s="736" t="e">
        <f>E1318*G1318</f>
        <v>#REF!</v>
      </c>
      <c r="I1318" s="65"/>
      <c r="J1318" s="737">
        <f>+F1318</f>
        <v>0</v>
      </c>
      <c r="L1318" s="739" t="e">
        <f>J1318*$L$3</f>
        <v>#REF!</v>
      </c>
      <c r="R1318" s="744"/>
      <c r="S1318" s="954">
        <f t="shared" ref="S1318" si="684">+F1318</f>
        <v>0</v>
      </c>
    </row>
    <row r="1319" spans="1:19" ht="9.75" hidden="1" customHeight="1">
      <c r="A1319" s="741"/>
      <c r="B1319" s="742"/>
      <c r="C1319" s="747"/>
      <c r="D1319" s="741"/>
      <c r="E1319" s="735"/>
      <c r="F1319" s="745"/>
      <c r="G1319" s="735"/>
      <c r="H1319" s="736"/>
      <c r="I1319" s="65"/>
      <c r="J1319" s="738"/>
      <c r="L1319" s="739"/>
      <c r="R1319" s="745"/>
      <c r="S1319" s="955"/>
    </row>
    <row r="1320" spans="1:19" ht="9.75" hidden="1" customHeight="1">
      <c r="A1320" s="741"/>
      <c r="B1320" s="742"/>
      <c r="C1320" s="747"/>
      <c r="D1320" s="741"/>
      <c r="E1320" s="735"/>
      <c r="F1320" s="745"/>
      <c r="G1320" s="735"/>
      <c r="H1320" s="736"/>
      <c r="I1320" s="65"/>
      <c r="J1320" s="738"/>
      <c r="L1320" s="739"/>
      <c r="R1320" s="745"/>
      <c r="S1320" s="955"/>
    </row>
    <row r="1321" spans="1:19" ht="9.75" hidden="1" customHeight="1">
      <c r="A1321" s="741"/>
      <c r="B1321" s="742"/>
      <c r="C1321" s="747"/>
      <c r="D1321" s="741"/>
      <c r="E1321" s="735"/>
      <c r="F1321" s="745"/>
      <c r="G1321" s="735"/>
      <c r="H1321" s="736"/>
      <c r="I1321" s="65"/>
      <c r="J1321" s="738"/>
      <c r="L1321" s="739"/>
      <c r="R1321" s="745"/>
      <c r="S1321" s="955"/>
    </row>
    <row r="1322" spans="1:19" ht="9.75" hidden="1" customHeight="1">
      <c r="A1322" s="741"/>
      <c r="B1322" s="742"/>
      <c r="C1322" s="747"/>
      <c r="D1322" s="741"/>
      <c r="E1322" s="735"/>
      <c r="F1322" s="746"/>
      <c r="G1322" s="735"/>
      <c r="H1322" s="736"/>
      <c r="I1322" s="65"/>
      <c r="J1322" s="738"/>
      <c r="L1322" s="739"/>
      <c r="R1322" s="746"/>
      <c r="S1322" s="956"/>
    </row>
    <row r="1323" spans="1:19" ht="9.75" hidden="1" customHeight="1">
      <c r="A1323" s="741"/>
      <c r="B1323" s="742"/>
      <c r="C1323" s="747"/>
      <c r="D1323" s="741"/>
      <c r="E1323" s="735"/>
      <c r="F1323" s="744">
        <v>0</v>
      </c>
      <c r="G1323" s="735" t="e">
        <f>+L1323</f>
        <v>#REF!</v>
      </c>
      <c r="H1323" s="736" t="e">
        <f>E1323*G1323</f>
        <v>#REF!</v>
      </c>
      <c r="I1323" s="65"/>
      <c r="J1323" s="737">
        <f>+F1323</f>
        <v>0</v>
      </c>
      <c r="L1323" s="739" t="e">
        <f>J1323*$L$3</f>
        <v>#REF!</v>
      </c>
      <c r="R1323" s="744"/>
      <c r="S1323" s="954">
        <f t="shared" ref="S1323" si="685">+F1323</f>
        <v>0</v>
      </c>
    </row>
    <row r="1324" spans="1:19" ht="9.75" hidden="1" customHeight="1">
      <c r="A1324" s="741"/>
      <c r="B1324" s="742"/>
      <c r="C1324" s="747"/>
      <c r="D1324" s="741"/>
      <c r="E1324" s="735"/>
      <c r="F1324" s="745"/>
      <c r="G1324" s="735"/>
      <c r="H1324" s="736"/>
      <c r="I1324" s="65"/>
      <c r="J1324" s="738"/>
      <c r="L1324" s="739"/>
      <c r="R1324" s="745"/>
      <c r="S1324" s="955"/>
    </row>
    <row r="1325" spans="1:19" ht="9.75" hidden="1" customHeight="1">
      <c r="A1325" s="741"/>
      <c r="B1325" s="742"/>
      <c r="C1325" s="747"/>
      <c r="D1325" s="741"/>
      <c r="E1325" s="735"/>
      <c r="F1325" s="745"/>
      <c r="G1325" s="735"/>
      <c r="H1325" s="736"/>
      <c r="I1325" s="65"/>
      <c r="J1325" s="738"/>
      <c r="L1325" s="739"/>
      <c r="R1325" s="745"/>
      <c r="S1325" s="955"/>
    </row>
    <row r="1326" spans="1:19" ht="9.75" hidden="1" customHeight="1">
      <c r="A1326" s="741"/>
      <c r="B1326" s="742"/>
      <c r="C1326" s="747"/>
      <c r="D1326" s="741"/>
      <c r="E1326" s="735"/>
      <c r="F1326" s="745"/>
      <c r="G1326" s="735"/>
      <c r="H1326" s="736"/>
      <c r="I1326" s="65"/>
      <c r="J1326" s="738"/>
      <c r="L1326" s="739"/>
      <c r="R1326" s="745"/>
      <c r="S1326" s="955"/>
    </row>
    <row r="1327" spans="1:19" ht="9.75" hidden="1" customHeight="1">
      <c r="A1327" s="741"/>
      <c r="B1327" s="742"/>
      <c r="C1327" s="747"/>
      <c r="D1327" s="741"/>
      <c r="E1327" s="735"/>
      <c r="F1327" s="746"/>
      <c r="G1327" s="735"/>
      <c r="H1327" s="736"/>
      <c r="I1327" s="65"/>
      <c r="J1327" s="738"/>
      <c r="L1327" s="739"/>
      <c r="R1327" s="746"/>
      <c r="S1327" s="956"/>
    </row>
    <row r="1328" spans="1:19" ht="9.75" hidden="1" customHeight="1">
      <c r="A1328" s="741"/>
      <c r="B1328" s="742"/>
      <c r="C1328" s="747"/>
      <c r="D1328" s="741"/>
      <c r="E1328" s="748"/>
      <c r="F1328" s="749">
        <v>0</v>
      </c>
      <c r="G1328" s="735" t="e">
        <f>+L1328</f>
        <v>#REF!</v>
      </c>
      <c r="H1328" s="736" t="e">
        <f>E1328*G1328</f>
        <v>#REF!</v>
      </c>
      <c r="I1328" s="65"/>
      <c r="J1328" s="737">
        <f>+F1328</f>
        <v>0</v>
      </c>
      <c r="L1328" s="739" t="e">
        <f>J1328*$L$3</f>
        <v>#REF!</v>
      </c>
      <c r="R1328" s="749"/>
      <c r="S1328" s="954">
        <f t="shared" ref="S1328" si="686">+F1328</f>
        <v>0</v>
      </c>
    </row>
    <row r="1329" spans="1:19" ht="9.75" hidden="1" customHeight="1">
      <c r="A1329" s="741"/>
      <c r="B1329" s="742"/>
      <c r="C1329" s="747"/>
      <c r="D1329" s="741"/>
      <c r="E1329" s="748"/>
      <c r="F1329" s="750"/>
      <c r="G1329" s="735"/>
      <c r="H1329" s="736"/>
      <c r="I1329" s="65"/>
      <c r="J1329" s="738"/>
      <c r="L1329" s="739"/>
      <c r="R1329" s="750"/>
      <c r="S1329" s="955"/>
    </row>
    <row r="1330" spans="1:19" ht="9.75" hidden="1" customHeight="1">
      <c r="A1330" s="741"/>
      <c r="B1330" s="742"/>
      <c r="C1330" s="747"/>
      <c r="D1330" s="741"/>
      <c r="E1330" s="748"/>
      <c r="F1330" s="750"/>
      <c r="G1330" s="735"/>
      <c r="H1330" s="736"/>
      <c r="I1330" s="65"/>
      <c r="J1330" s="738"/>
      <c r="L1330" s="739"/>
      <c r="R1330" s="750"/>
      <c r="S1330" s="955"/>
    </row>
    <row r="1331" spans="1:19" ht="9.75" hidden="1" customHeight="1">
      <c r="A1331" s="741"/>
      <c r="B1331" s="742"/>
      <c r="C1331" s="747"/>
      <c r="D1331" s="741"/>
      <c r="E1331" s="748"/>
      <c r="F1331" s="750"/>
      <c r="G1331" s="735"/>
      <c r="H1331" s="736"/>
      <c r="I1331" s="65"/>
      <c r="J1331" s="738"/>
      <c r="L1331" s="739"/>
      <c r="R1331" s="750"/>
      <c r="S1331" s="955"/>
    </row>
    <row r="1332" spans="1:19" ht="9.75" hidden="1" customHeight="1">
      <c r="A1332" s="741"/>
      <c r="B1332" s="742"/>
      <c r="C1332" s="747"/>
      <c r="D1332" s="741"/>
      <c r="E1332" s="748"/>
      <c r="F1332" s="751"/>
      <c r="G1332" s="735"/>
      <c r="H1332" s="736"/>
      <c r="I1332" s="65"/>
      <c r="J1332" s="738"/>
      <c r="L1332" s="739"/>
      <c r="R1332" s="751"/>
      <c r="S1332" s="956"/>
    </row>
    <row r="1333" spans="1:19" ht="9.75" hidden="1" customHeight="1">
      <c r="A1333" s="741"/>
      <c r="B1333" s="742"/>
      <c r="C1333" s="747"/>
      <c r="D1333" s="741"/>
      <c r="E1333" s="735"/>
      <c r="F1333" s="744">
        <v>0</v>
      </c>
      <c r="G1333" s="735" t="e">
        <f>+L1333</f>
        <v>#REF!</v>
      </c>
      <c r="H1333" s="736" t="e">
        <f>E1333*G1333</f>
        <v>#REF!</v>
      </c>
      <c r="I1333" s="65"/>
      <c r="J1333" s="737">
        <f>+F1333</f>
        <v>0</v>
      </c>
      <c r="L1333" s="739" t="e">
        <f>J1333*$L$3</f>
        <v>#REF!</v>
      </c>
      <c r="R1333" s="744"/>
      <c r="S1333" s="954">
        <f t="shared" ref="S1333" si="687">+F1333</f>
        <v>0</v>
      </c>
    </row>
    <row r="1334" spans="1:19" ht="9.75" hidden="1" customHeight="1">
      <c r="A1334" s="741"/>
      <c r="B1334" s="742"/>
      <c r="C1334" s="747"/>
      <c r="D1334" s="741"/>
      <c r="E1334" s="735"/>
      <c r="F1334" s="745"/>
      <c r="G1334" s="735"/>
      <c r="H1334" s="736"/>
      <c r="I1334" s="65"/>
      <c r="J1334" s="738"/>
      <c r="L1334" s="739"/>
      <c r="R1334" s="745"/>
      <c r="S1334" s="955"/>
    </row>
    <row r="1335" spans="1:19" ht="9.75" hidden="1" customHeight="1">
      <c r="A1335" s="741"/>
      <c r="B1335" s="742"/>
      <c r="C1335" s="747"/>
      <c r="D1335" s="741"/>
      <c r="E1335" s="735"/>
      <c r="F1335" s="745"/>
      <c r="G1335" s="735"/>
      <c r="H1335" s="736"/>
      <c r="I1335" s="65"/>
      <c r="J1335" s="738"/>
      <c r="L1335" s="739"/>
      <c r="R1335" s="745"/>
      <c r="S1335" s="955"/>
    </row>
    <row r="1336" spans="1:19" ht="9.75" hidden="1" customHeight="1">
      <c r="A1336" s="741"/>
      <c r="B1336" s="742"/>
      <c r="C1336" s="747"/>
      <c r="D1336" s="741"/>
      <c r="E1336" s="735"/>
      <c r="F1336" s="745"/>
      <c r="G1336" s="735"/>
      <c r="H1336" s="736"/>
      <c r="I1336" s="65"/>
      <c r="J1336" s="738"/>
      <c r="L1336" s="739"/>
      <c r="R1336" s="745"/>
      <c r="S1336" s="955"/>
    </row>
    <row r="1337" spans="1:19" ht="9.75" hidden="1" customHeight="1">
      <c r="A1337" s="741"/>
      <c r="B1337" s="742"/>
      <c r="C1337" s="747"/>
      <c r="D1337" s="741"/>
      <c r="E1337" s="735"/>
      <c r="F1337" s="746"/>
      <c r="G1337" s="735"/>
      <c r="H1337" s="736"/>
      <c r="I1337" s="65"/>
      <c r="J1337" s="738"/>
      <c r="L1337" s="739"/>
      <c r="R1337" s="746"/>
      <c r="S1337" s="956"/>
    </row>
    <row r="1338" spans="1:19" ht="9.75" hidden="1" customHeight="1">
      <c r="A1338" s="741"/>
      <c r="B1338" s="742"/>
      <c r="C1338" s="747"/>
      <c r="D1338" s="741"/>
      <c r="E1338" s="735"/>
      <c r="F1338" s="744">
        <v>0</v>
      </c>
      <c r="G1338" s="735" t="e">
        <f>+L1338</f>
        <v>#REF!</v>
      </c>
      <c r="H1338" s="736" t="e">
        <f>E1338*G1338</f>
        <v>#REF!</v>
      </c>
      <c r="I1338" s="65"/>
      <c r="J1338" s="737">
        <f>+F1338</f>
        <v>0</v>
      </c>
      <c r="L1338" s="739" t="e">
        <f>J1338*$L$3</f>
        <v>#REF!</v>
      </c>
      <c r="R1338" s="744"/>
      <c r="S1338" s="954">
        <f t="shared" ref="S1338" si="688">+F1338</f>
        <v>0</v>
      </c>
    </row>
    <row r="1339" spans="1:19" ht="9.75" hidden="1" customHeight="1">
      <c r="A1339" s="741"/>
      <c r="B1339" s="742"/>
      <c r="C1339" s="747"/>
      <c r="D1339" s="741"/>
      <c r="E1339" s="735"/>
      <c r="F1339" s="745"/>
      <c r="G1339" s="735"/>
      <c r="H1339" s="736"/>
      <c r="I1339" s="65"/>
      <c r="J1339" s="738"/>
      <c r="L1339" s="739"/>
      <c r="R1339" s="745"/>
      <c r="S1339" s="955"/>
    </row>
    <row r="1340" spans="1:19" ht="9.75" hidden="1" customHeight="1">
      <c r="A1340" s="741"/>
      <c r="B1340" s="742"/>
      <c r="C1340" s="747"/>
      <c r="D1340" s="741"/>
      <c r="E1340" s="735"/>
      <c r="F1340" s="745"/>
      <c r="G1340" s="735"/>
      <c r="H1340" s="736"/>
      <c r="I1340" s="65"/>
      <c r="J1340" s="738"/>
      <c r="L1340" s="739"/>
      <c r="R1340" s="745"/>
      <c r="S1340" s="955"/>
    </row>
    <row r="1341" spans="1:19" ht="9.75" hidden="1" customHeight="1">
      <c r="A1341" s="741"/>
      <c r="B1341" s="742"/>
      <c r="C1341" s="747"/>
      <c r="D1341" s="741"/>
      <c r="E1341" s="735"/>
      <c r="F1341" s="745"/>
      <c r="G1341" s="735"/>
      <c r="H1341" s="736"/>
      <c r="I1341" s="65"/>
      <c r="J1341" s="738"/>
      <c r="L1341" s="739"/>
      <c r="R1341" s="745"/>
      <c r="S1341" s="955"/>
    </row>
    <row r="1342" spans="1:19" ht="9.75" hidden="1" customHeight="1">
      <c r="A1342" s="741"/>
      <c r="B1342" s="742"/>
      <c r="C1342" s="747"/>
      <c r="D1342" s="741"/>
      <c r="E1342" s="735"/>
      <c r="F1342" s="746"/>
      <c r="G1342" s="735"/>
      <c r="H1342" s="736"/>
      <c r="I1342" s="65"/>
      <c r="J1342" s="738"/>
      <c r="L1342" s="739"/>
      <c r="R1342" s="746"/>
      <c r="S1342" s="956"/>
    </row>
    <row r="1343" spans="1:19" ht="9.75" hidden="1" customHeight="1">
      <c r="A1343" s="741"/>
      <c r="B1343" s="742"/>
      <c r="C1343" s="747"/>
      <c r="D1343" s="741"/>
      <c r="E1343" s="735"/>
      <c r="F1343" s="744">
        <v>0</v>
      </c>
      <c r="G1343" s="735" t="e">
        <f>+L1343</f>
        <v>#REF!</v>
      </c>
      <c r="H1343" s="736" t="e">
        <f>E1343*G1343</f>
        <v>#REF!</v>
      </c>
      <c r="I1343" s="65"/>
      <c r="J1343" s="737">
        <f>+F1343</f>
        <v>0</v>
      </c>
      <c r="L1343" s="739" t="e">
        <f>J1343*$L$3</f>
        <v>#REF!</v>
      </c>
      <c r="R1343" s="744"/>
      <c r="S1343" s="954">
        <f t="shared" ref="S1343" si="689">+F1343</f>
        <v>0</v>
      </c>
    </row>
    <row r="1344" spans="1:19" ht="9.75" hidden="1" customHeight="1">
      <c r="A1344" s="741"/>
      <c r="B1344" s="742"/>
      <c r="C1344" s="747"/>
      <c r="D1344" s="741"/>
      <c r="E1344" s="735"/>
      <c r="F1344" s="745"/>
      <c r="G1344" s="735"/>
      <c r="H1344" s="736"/>
      <c r="I1344" s="65"/>
      <c r="J1344" s="738"/>
      <c r="L1344" s="739"/>
      <c r="R1344" s="745"/>
      <c r="S1344" s="955"/>
    </row>
    <row r="1345" spans="1:19" ht="9.75" hidden="1" customHeight="1">
      <c r="A1345" s="741"/>
      <c r="B1345" s="742"/>
      <c r="C1345" s="747"/>
      <c r="D1345" s="741"/>
      <c r="E1345" s="735"/>
      <c r="F1345" s="745"/>
      <c r="G1345" s="735"/>
      <c r="H1345" s="736"/>
      <c r="I1345" s="65"/>
      <c r="J1345" s="738"/>
      <c r="L1345" s="739"/>
      <c r="R1345" s="745"/>
      <c r="S1345" s="955"/>
    </row>
    <row r="1346" spans="1:19" ht="9.75" hidden="1" customHeight="1">
      <c r="A1346" s="741"/>
      <c r="B1346" s="742"/>
      <c r="C1346" s="747"/>
      <c r="D1346" s="741"/>
      <c r="E1346" s="735"/>
      <c r="F1346" s="745"/>
      <c r="G1346" s="735"/>
      <c r="H1346" s="736"/>
      <c r="I1346" s="65"/>
      <c r="J1346" s="738"/>
      <c r="L1346" s="739"/>
      <c r="R1346" s="745"/>
      <c r="S1346" s="955"/>
    </row>
    <row r="1347" spans="1:19" ht="9.75" hidden="1" customHeight="1">
      <c r="A1347" s="741"/>
      <c r="B1347" s="742"/>
      <c r="C1347" s="747"/>
      <c r="D1347" s="741"/>
      <c r="E1347" s="735"/>
      <c r="F1347" s="746"/>
      <c r="G1347" s="735"/>
      <c r="H1347" s="736"/>
      <c r="I1347" s="65"/>
      <c r="J1347" s="738"/>
      <c r="L1347" s="739"/>
      <c r="R1347" s="746"/>
      <c r="S1347" s="956"/>
    </row>
    <row r="1348" spans="1:19" ht="9.75" hidden="1" customHeight="1">
      <c r="A1348" s="741"/>
      <c r="B1348" s="742"/>
      <c r="C1348" s="747"/>
      <c r="D1348" s="741"/>
      <c r="E1348" s="735"/>
      <c r="F1348" s="744">
        <v>0</v>
      </c>
      <c r="G1348" s="735" t="e">
        <f>+L1348</f>
        <v>#REF!</v>
      </c>
      <c r="H1348" s="736" t="e">
        <f>E1348*G1348</f>
        <v>#REF!</v>
      </c>
      <c r="I1348" s="65"/>
      <c r="J1348" s="737">
        <f>+F1348</f>
        <v>0</v>
      </c>
      <c r="L1348" s="739" t="e">
        <f>J1348*$L$3</f>
        <v>#REF!</v>
      </c>
      <c r="R1348" s="744"/>
      <c r="S1348" s="954">
        <f t="shared" ref="S1348" si="690">+F1348</f>
        <v>0</v>
      </c>
    </row>
    <row r="1349" spans="1:19" ht="9.75" hidden="1" customHeight="1">
      <c r="A1349" s="741"/>
      <c r="B1349" s="742"/>
      <c r="C1349" s="747"/>
      <c r="D1349" s="741"/>
      <c r="E1349" s="735"/>
      <c r="F1349" s="745"/>
      <c r="G1349" s="735"/>
      <c r="H1349" s="736"/>
      <c r="I1349" s="65"/>
      <c r="J1349" s="738"/>
      <c r="L1349" s="739"/>
      <c r="R1349" s="745"/>
      <c r="S1349" s="955"/>
    </row>
    <row r="1350" spans="1:19" ht="9.75" hidden="1" customHeight="1">
      <c r="A1350" s="741"/>
      <c r="B1350" s="742"/>
      <c r="C1350" s="747"/>
      <c r="D1350" s="741"/>
      <c r="E1350" s="735"/>
      <c r="F1350" s="745"/>
      <c r="G1350" s="735"/>
      <c r="H1350" s="736"/>
      <c r="I1350" s="65"/>
      <c r="J1350" s="738"/>
      <c r="L1350" s="739"/>
      <c r="R1350" s="745"/>
      <c r="S1350" s="955"/>
    </row>
    <row r="1351" spans="1:19" ht="9.75" hidden="1" customHeight="1">
      <c r="A1351" s="741"/>
      <c r="B1351" s="742"/>
      <c r="C1351" s="747"/>
      <c r="D1351" s="741"/>
      <c r="E1351" s="735"/>
      <c r="F1351" s="745"/>
      <c r="G1351" s="735"/>
      <c r="H1351" s="736"/>
      <c r="I1351" s="65"/>
      <c r="J1351" s="738"/>
      <c r="L1351" s="739"/>
      <c r="R1351" s="745"/>
      <c r="S1351" s="955"/>
    </row>
    <row r="1352" spans="1:19" ht="9.75" hidden="1" customHeight="1">
      <c r="A1352" s="741"/>
      <c r="B1352" s="742"/>
      <c r="C1352" s="747"/>
      <c r="D1352" s="741"/>
      <c r="E1352" s="735"/>
      <c r="F1352" s="746"/>
      <c r="G1352" s="735"/>
      <c r="H1352" s="736"/>
      <c r="I1352" s="65"/>
      <c r="J1352" s="738"/>
      <c r="L1352" s="739"/>
      <c r="R1352" s="746"/>
      <c r="S1352" s="956"/>
    </row>
    <row r="1353" spans="1:19" ht="9.75" hidden="1" customHeight="1">
      <c r="A1353" s="741"/>
      <c r="B1353" s="742"/>
      <c r="C1353" s="747"/>
      <c r="D1353" s="741"/>
      <c r="E1353" s="735"/>
      <c r="F1353" s="744">
        <v>0</v>
      </c>
      <c r="G1353" s="735" t="e">
        <f>+L1353</f>
        <v>#REF!</v>
      </c>
      <c r="H1353" s="736" t="e">
        <f>E1353*G1353</f>
        <v>#REF!</v>
      </c>
      <c r="I1353" s="65"/>
      <c r="J1353" s="737">
        <f>+F1353</f>
        <v>0</v>
      </c>
      <c r="L1353" s="739" t="e">
        <f>J1353*$L$3</f>
        <v>#REF!</v>
      </c>
      <c r="R1353" s="744"/>
      <c r="S1353" s="954">
        <f t="shared" ref="S1353" si="691">+F1353</f>
        <v>0</v>
      </c>
    </row>
    <row r="1354" spans="1:19" ht="9.75" hidden="1" customHeight="1">
      <c r="A1354" s="741"/>
      <c r="B1354" s="742"/>
      <c r="C1354" s="747"/>
      <c r="D1354" s="741"/>
      <c r="E1354" s="735"/>
      <c r="F1354" s="745"/>
      <c r="G1354" s="735"/>
      <c r="H1354" s="736"/>
      <c r="I1354" s="65"/>
      <c r="J1354" s="738"/>
      <c r="L1354" s="739"/>
      <c r="R1354" s="745"/>
      <c r="S1354" s="955"/>
    </row>
    <row r="1355" spans="1:19" ht="9.75" hidden="1" customHeight="1">
      <c r="A1355" s="741"/>
      <c r="B1355" s="742"/>
      <c r="C1355" s="747"/>
      <c r="D1355" s="741"/>
      <c r="E1355" s="735"/>
      <c r="F1355" s="745"/>
      <c r="G1355" s="735"/>
      <c r="H1355" s="736"/>
      <c r="I1355" s="65"/>
      <c r="J1355" s="738"/>
      <c r="L1355" s="739"/>
      <c r="R1355" s="745"/>
      <c r="S1355" s="955"/>
    </row>
    <row r="1356" spans="1:19" ht="9.75" hidden="1" customHeight="1">
      <c r="A1356" s="741"/>
      <c r="B1356" s="742"/>
      <c r="C1356" s="747"/>
      <c r="D1356" s="741"/>
      <c r="E1356" s="735"/>
      <c r="F1356" s="745"/>
      <c r="G1356" s="735"/>
      <c r="H1356" s="736"/>
      <c r="I1356" s="65"/>
      <c r="J1356" s="738"/>
      <c r="L1356" s="739"/>
      <c r="R1356" s="745"/>
      <c r="S1356" s="955"/>
    </row>
    <row r="1357" spans="1:19" ht="6" hidden="1" customHeight="1">
      <c r="A1357" s="741"/>
      <c r="B1357" s="742"/>
      <c r="C1357" s="747"/>
      <c r="D1357" s="741"/>
      <c r="E1357" s="735"/>
      <c r="F1357" s="746"/>
      <c r="G1357" s="735"/>
      <c r="H1357" s="736"/>
      <c r="I1357" s="65"/>
      <c r="J1357" s="738"/>
      <c r="L1357" s="739"/>
      <c r="R1357" s="746"/>
      <c r="S1357" s="956"/>
    </row>
    <row r="1358" spans="1:19" ht="9.75" hidden="1" customHeight="1">
      <c r="A1358" s="741"/>
      <c r="B1358" s="742"/>
      <c r="C1358" s="747"/>
      <c r="D1358" s="741"/>
      <c r="E1358" s="735"/>
      <c r="F1358" s="744">
        <v>0</v>
      </c>
      <c r="G1358" s="735" t="e">
        <f>+L1358</f>
        <v>#REF!</v>
      </c>
      <c r="H1358" s="736" t="e">
        <f>E1358*G1358</f>
        <v>#REF!</v>
      </c>
      <c r="I1358" s="65"/>
      <c r="J1358" s="737">
        <f>+F1358</f>
        <v>0</v>
      </c>
      <c r="L1358" s="739" t="e">
        <f>J1358*$L$3</f>
        <v>#REF!</v>
      </c>
      <c r="R1358" s="744"/>
      <c r="S1358" s="954">
        <f t="shared" ref="S1358" si="692">+F1358</f>
        <v>0</v>
      </c>
    </row>
    <row r="1359" spans="1:19" ht="9.75" hidden="1" customHeight="1">
      <c r="A1359" s="741"/>
      <c r="B1359" s="742"/>
      <c r="C1359" s="747"/>
      <c r="D1359" s="741"/>
      <c r="E1359" s="735"/>
      <c r="F1359" s="745"/>
      <c r="G1359" s="735"/>
      <c r="H1359" s="736"/>
      <c r="I1359" s="65"/>
      <c r="J1359" s="738"/>
      <c r="L1359" s="739"/>
      <c r="R1359" s="745"/>
      <c r="S1359" s="955"/>
    </row>
    <row r="1360" spans="1:19" ht="9.75" hidden="1" customHeight="1">
      <c r="A1360" s="741"/>
      <c r="B1360" s="742"/>
      <c r="C1360" s="747"/>
      <c r="D1360" s="741"/>
      <c r="E1360" s="735"/>
      <c r="F1360" s="745"/>
      <c r="G1360" s="735"/>
      <c r="H1360" s="736"/>
      <c r="I1360" s="65"/>
      <c r="J1360" s="738"/>
      <c r="L1360" s="739"/>
      <c r="R1360" s="745"/>
      <c r="S1360" s="955"/>
    </row>
    <row r="1361" spans="1:19" ht="9.75" hidden="1" customHeight="1">
      <c r="A1361" s="741"/>
      <c r="B1361" s="742"/>
      <c r="C1361" s="747"/>
      <c r="D1361" s="741"/>
      <c r="E1361" s="735"/>
      <c r="F1361" s="745"/>
      <c r="G1361" s="735"/>
      <c r="H1361" s="736"/>
      <c r="I1361" s="65"/>
      <c r="J1361" s="738"/>
      <c r="L1361" s="739"/>
      <c r="R1361" s="745"/>
      <c r="S1361" s="955"/>
    </row>
    <row r="1362" spans="1:19" ht="9.75" hidden="1" customHeight="1">
      <c r="A1362" s="741"/>
      <c r="B1362" s="742"/>
      <c r="C1362" s="747"/>
      <c r="D1362" s="741"/>
      <c r="E1362" s="735"/>
      <c r="F1362" s="746"/>
      <c r="G1362" s="735"/>
      <c r="H1362" s="736"/>
      <c r="I1362" s="65"/>
      <c r="J1362" s="738"/>
      <c r="L1362" s="739"/>
      <c r="R1362" s="746"/>
      <c r="S1362" s="956"/>
    </row>
    <row r="1363" spans="1:19" ht="9.75" hidden="1" customHeight="1">
      <c r="A1363" s="741"/>
      <c r="B1363" s="742"/>
      <c r="C1363" s="747"/>
      <c r="D1363" s="741"/>
      <c r="E1363" s="735"/>
      <c r="F1363" s="744">
        <v>0</v>
      </c>
      <c r="G1363" s="735" t="e">
        <f>+L1363</f>
        <v>#REF!</v>
      </c>
      <c r="H1363" s="736" t="e">
        <f>E1363*G1363</f>
        <v>#REF!</v>
      </c>
      <c r="I1363" s="65"/>
      <c r="J1363" s="737">
        <f>+F1363</f>
        <v>0</v>
      </c>
      <c r="L1363" s="739" t="e">
        <f>J1363*$L$3</f>
        <v>#REF!</v>
      </c>
      <c r="R1363" s="744"/>
      <c r="S1363" s="954">
        <f t="shared" ref="S1363" si="693">+F1363</f>
        <v>0</v>
      </c>
    </row>
    <row r="1364" spans="1:19" ht="9.75" hidden="1" customHeight="1">
      <c r="A1364" s="741"/>
      <c r="B1364" s="742"/>
      <c r="C1364" s="747"/>
      <c r="D1364" s="741"/>
      <c r="E1364" s="735"/>
      <c r="F1364" s="745"/>
      <c r="G1364" s="735"/>
      <c r="H1364" s="736"/>
      <c r="I1364" s="65"/>
      <c r="J1364" s="738"/>
      <c r="L1364" s="739"/>
      <c r="R1364" s="745"/>
      <c r="S1364" s="955"/>
    </row>
    <row r="1365" spans="1:19" ht="9.75" hidden="1" customHeight="1">
      <c r="A1365" s="741"/>
      <c r="B1365" s="742"/>
      <c r="C1365" s="747"/>
      <c r="D1365" s="741"/>
      <c r="E1365" s="735"/>
      <c r="F1365" s="745"/>
      <c r="G1365" s="735"/>
      <c r="H1365" s="736"/>
      <c r="I1365" s="65"/>
      <c r="J1365" s="738"/>
      <c r="L1365" s="739"/>
      <c r="R1365" s="745"/>
      <c r="S1365" s="955"/>
    </row>
    <row r="1366" spans="1:19" ht="9.75" hidden="1" customHeight="1">
      <c r="A1366" s="741"/>
      <c r="B1366" s="742"/>
      <c r="C1366" s="747"/>
      <c r="D1366" s="741"/>
      <c r="E1366" s="735"/>
      <c r="F1366" s="745"/>
      <c r="G1366" s="735"/>
      <c r="H1366" s="736"/>
      <c r="I1366" s="65"/>
      <c r="J1366" s="738"/>
      <c r="L1366" s="739"/>
      <c r="R1366" s="745"/>
      <c r="S1366" s="955"/>
    </row>
    <row r="1367" spans="1:19" ht="9.75" hidden="1" customHeight="1">
      <c r="A1367" s="741"/>
      <c r="B1367" s="742"/>
      <c r="C1367" s="747"/>
      <c r="D1367" s="741"/>
      <c r="E1367" s="735"/>
      <c r="F1367" s="746"/>
      <c r="G1367" s="735"/>
      <c r="H1367" s="736"/>
      <c r="I1367" s="65"/>
      <c r="J1367" s="738"/>
      <c r="L1367" s="739"/>
      <c r="R1367" s="746"/>
      <c r="S1367" s="956"/>
    </row>
    <row r="1368" spans="1:19" ht="9.75" hidden="1" customHeight="1">
      <c r="A1368" s="741"/>
      <c r="B1368" s="742"/>
      <c r="C1368" s="747"/>
      <c r="D1368" s="741"/>
      <c r="E1368" s="735"/>
      <c r="F1368" s="744">
        <v>0</v>
      </c>
      <c r="G1368" s="735" t="e">
        <f>+L1368</f>
        <v>#REF!</v>
      </c>
      <c r="H1368" s="736" t="e">
        <f>E1368*G1368</f>
        <v>#REF!</v>
      </c>
      <c r="I1368" s="65"/>
      <c r="J1368" s="737">
        <f>+F1368</f>
        <v>0</v>
      </c>
      <c r="L1368" s="739" t="e">
        <f>J1368*$L$3</f>
        <v>#REF!</v>
      </c>
      <c r="R1368" s="744"/>
      <c r="S1368" s="954">
        <f t="shared" ref="S1368" si="694">+F1368</f>
        <v>0</v>
      </c>
    </row>
    <row r="1369" spans="1:19" ht="9.75" hidden="1" customHeight="1">
      <c r="A1369" s="741"/>
      <c r="B1369" s="742"/>
      <c r="C1369" s="747"/>
      <c r="D1369" s="741"/>
      <c r="E1369" s="735"/>
      <c r="F1369" s="745"/>
      <c r="G1369" s="735"/>
      <c r="H1369" s="736"/>
      <c r="I1369" s="65"/>
      <c r="J1369" s="738"/>
      <c r="L1369" s="739"/>
      <c r="R1369" s="745"/>
      <c r="S1369" s="955"/>
    </row>
    <row r="1370" spans="1:19" ht="9.75" hidden="1" customHeight="1">
      <c r="A1370" s="741"/>
      <c r="B1370" s="742"/>
      <c r="C1370" s="747"/>
      <c r="D1370" s="741"/>
      <c r="E1370" s="735"/>
      <c r="F1370" s="745"/>
      <c r="G1370" s="735"/>
      <c r="H1370" s="736"/>
      <c r="I1370" s="65"/>
      <c r="J1370" s="738"/>
      <c r="L1370" s="739"/>
      <c r="R1370" s="745"/>
      <c r="S1370" s="955"/>
    </row>
    <row r="1371" spans="1:19" ht="9.75" hidden="1" customHeight="1">
      <c r="A1371" s="741"/>
      <c r="B1371" s="742"/>
      <c r="C1371" s="747"/>
      <c r="D1371" s="741"/>
      <c r="E1371" s="735"/>
      <c r="F1371" s="745"/>
      <c r="G1371" s="735"/>
      <c r="H1371" s="736"/>
      <c r="I1371" s="65"/>
      <c r="J1371" s="738"/>
      <c r="L1371" s="739"/>
      <c r="R1371" s="745"/>
      <c r="S1371" s="955"/>
    </row>
    <row r="1372" spans="1:19" ht="9.75" hidden="1" customHeight="1">
      <c r="A1372" s="741"/>
      <c r="B1372" s="742"/>
      <c r="C1372" s="747"/>
      <c r="D1372" s="741"/>
      <c r="E1372" s="735"/>
      <c r="F1372" s="746"/>
      <c r="G1372" s="735"/>
      <c r="H1372" s="736"/>
      <c r="I1372" s="65"/>
      <c r="J1372" s="738"/>
      <c r="L1372" s="739"/>
      <c r="R1372" s="746"/>
      <c r="S1372" s="956"/>
    </row>
    <row r="1373" spans="1:19" ht="9.75" hidden="1" customHeight="1">
      <c r="A1373" s="741"/>
      <c r="B1373" s="742"/>
      <c r="C1373" s="747"/>
      <c r="D1373" s="741"/>
      <c r="E1373" s="735"/>
      <c r="F1373" s="744">
        <v>0</v>
      </c>
      <c r="G1373" s="735" t="e">
        <f>+L1373</f>
        <v>#REF!</v>
      </c>
      <c r="H1373" s="736" t="e">
        <f>E1373*G1373</f>
        <v>#REF!</v>
      </c>
      <c r="I1373" s="65"/>
      <c r="J1373" s="737">
        <f>+F1373</f>
        <v>0</v>
      </c>
      <c r="L1373" s="739" t="e">
        <f>J1373*$L$3</f>
        <v>#REF!</v>
      </c>
      <c r="R1373" s="744"/>
      <c r="S1373" s="954">
        <f t="shared" ref="S1373" si="695">+F1373</f>
        <v>0</v>
      </c>
    </row>
    <row r="1374" spans="1:19" ht="9.75" hidden="1" customHeight="1">
      <c r="A1374" s="741"/>
      <c r="B1374" s="742"/>
      <c r="C1374" s="747"/>
      <c r="D1374" s="741"/>
      <c r="E1374" s="735"/>
      <c r="F1374" s="745"/>
      <c r="G1374" s="735"/>
      <c r="H1374" s="736"/>
      <c r="I1374" s="65"/>
      <c r="J1374" s="738"/>
      <c r="L1374" s="739"/>
      <c r="R1374" s="745"/>
      <c r="S1374" s="955"/>
    </row>
    <row r="1375" spans="1:19" ht="9.75" hidden="1" customHeight="1">
      <c r="A1375" s="741"/>
      <c r="B1375" s="742"/>
      <c r="C1375" s="747"/>
      <c r="D1375" s="741"/>
      <c r="E1375" s="735"/>
      <c r="F1375" s="745"/>
      <c r="G1375" s="735"/>
      <c r="H1375" s="736"/>
      <c r="I1375" s="65"/>
      <c r="J1375" s="738"/>
      <c r="L1375" s="739"/>
      <c r="R1375" s="745"/>
      <c r="S1375" s="955"/>
    </row>
    <row r="1376" spans="1:19" ht="9.75" hidden="1" customHeight="1">
      <c r="A1376" s="741"/>
      <c r="B1376" s="742"/>
      <c r="C1376" s="747"/>
      <c r="D1376" s="741"/>
      <c r="E1376" s="735"/>
      <c r="F1376" s="745"/>
      <c r="G1376" s="735"/>
      <c r="H1376" s="736"/>
      <c r="I1376" s="65"/>
      <c r="J1376" s="738"/>
      <c r="L1376" s="739"/>
      <c r="R1376" s="745"/>
      <c r="S1376" s="955"/>
    </row>
    <row r="1377" spans="1:19" ht="9.75" hidden="1" customHeight="1">
      <c r="A1377" s="741"/>
      <c r="B1377" s="742"/>
      <c r="C1377" s="747"/>
      <c r="D1377" s="741"/>
      <c r="E1377" s="735"/>
      <c r="F1377" s="746"/>
      <c r="G1377" s="735"/>
      <c r="H1377" s="736"/>
      <c r="I1377" s="65"/>
      <c r="J1377" s="738"/>
      <c r="L1377" s="739"/>
      <c r="R1377" s="746"/>
      <c r="S1377" s="956"/>
    </row>
    <row r="1378" spans="1:19" ht="9.75" hidden="1" customHeight="1">
      <c r="A1378" s="741"/>
      <c r="B1378" s="742"/>
      <c r="C1378" s="747"/>
      <c r="D1378" s="741"/>
      <c r="E1378" s="735"/>
      <c r="F1378" s="744">
        <v>0</v>
      </c>
      <c r="G1378" s="735" t="e">
        <f>+L1378</f>
        <v>#REF!</v>
      </c>
      <c r="H1378" s="736" t="e">
        <f>E1378*G1378</f>
        <v>#REF!</v>
      </c>
      <c r="I1378" s="65"/>
      <c r="J1378" s="737">
        <f>+F1378</f>
        <v>0</v>
      </c>
      <c r="L1378" s="739" t="e">
        <f>J1378*$L$3</f>
        <v>#REF!</v>
      </c>
      <c r="R1378" s="744"/>
      <c r="S1378" s="954">
        <f t="shared" ref="S1378" si="696">+F1378</f>
        <v>0</v>
      </c>
    </row>
    <row r="1379" spans="1:19" ht="9.75" hidden="1" customHeight="1">
      <c r="A1379" s="741"/>
      <c r="B1379" s="742"/>
      <c r="C1379" s="747"/>
      <c r="D1379" s="741"/>
      <c r="E1379" s="735"/>
      <c r="F1379" s="745"/>
      <c r="G1379" s="735"/>
      <c r="H1379" s="736"/>
      <c r="I1379" s="65"/>
      <c r="J1379" s="738"/>
      <c r="L1379" s="739"/>
      <c r="R1379" s="745"/>
      <c r="S1379" s="955"/>
    </row>
    <row r="1380" spans="1:19" ht="9.75" hidden="1" customHeight="1">
      <c r="A1380" s="741"/>
      <c r="B1380" s="742"/>
      <c r="C1380" s="747"/>
      <c r="D1380" s="741"/>
      <c r="E1380" s="735"/>
      <c r="F1380" s="745"/>
      <c r="G1380" s="735"/>
      <c r="H1380" s="736"/>
      <c r="I1380" s="65"/>
      <c r="J1380" s="738"/>
      <c r="L1380" s="739"/>
      <c r="R1380" s="745"/>
      <c r="S1380" s="955"/>
    </row>
    <row r="1381" spans="1:19" ht="9.75" hidden="1" customHeight="1">
      <c r="A1381" s="741"/>
      <c r="B1381" s="742"/>
      <c r="C1381" s="747"/>
      <c r="D1381" s="741"/>
      <c r="E1381" s="735"/>
      <c r="F1381" s="745"/>
      <c r="G1381" s="735"/>
      <c r="H1381" s="736"/>
      <c r="I1381" s="65"/>
      <c r="J1381" s="738"/>
      <c r="L1381" s="739"/>
      <c r="R1381" s="745"/>
      <c r="S1381" s="955"/>
    </row>
    <row r="1382" spans="1:19" ht="9.75" hidden="1" customHeight="1">
      <c r="A1382" s="741"/>
      <c r="B1382" s="742"/>
      <c r="C1382" s="747"/>
      <c r="D1382" s="741"/>
      <c r="E1382" s="735"/>
      <c r="F1382" s="746"/>
      <c r="G1382" s="735"/>
      <c r="H1382" s="736"/>
      <c r="I1382" s="65"/>
      <c r="J1382" s="738"/>
      <c r="L1382" s="739"/>
      <c r="R1382" s="746"/>
      <c r="S1382" s="956"/>
    </row>
    <row r="1383" spans="1:19" ht="9.75" hidden="1" customHeight="1">
      <c r="A1383" s="741"/>
      <c r="B1383" s="742"/>
      <c r="C1383" s="747"/>
      <c r="D1383" s="741"/>
      <c r="E1383" s="735"/>
      <c r="F1383" s="744">
        <v>0</v>
      </c>
      <c r="G1383" s="735" t="e">
        <f>+L1383</f>
        <v>#REF!</v>
      </c>
      <c r="H1383" s="736" t="e">
        <f>E1383*G1383</f>
        <v>#REF!</v>
      </c>
      <c r="I1383" s="65"/>
      <c r="J1383" s="737">
        <f>+F1383</f>
        <v>0</v>
      </c>
      <c r="L1383" s="739" t="e">
        <f>J1383*$L$3</f>
        <v>#REF!</v>
      </c>
      <c r="R1383" s="744"/>
      <c r="S1383" s="954">
        <f t="shared" ref="S1383" si="697">+F1383</f>
        <v>0</v>
      </c>
    </row>
    <row r="1384" spans="1:19" ht="9.75" hidden="1" customHeight="1">
      <c r="A1384" s="741"/>
      <c r="B1384" s="742"/>
      <c r="C1384" s="747"/>
      <c r="D1384" s="741"/>
      <c r="E1384" s="735"/>
      <c r="F1384" s="745"/>
      <c r="G1384" s="735"/>
      <c r="H1384" s="736"/>
      <c r="I1384" s="65"/>
      <c r="J1384" s="738"/>
      <c r="L1384" s="739"/>
      <c r="R1384" s="745"/>
      <c r="S1384" s="955"/>
    </row>
    <row r="1385" spans="1:19" ht="9.75" hidden="1" customHeight="1">
      <c r="A1385" s="741"/>
      <c r="B1385" s="742"/>
      <c r="C1385" s="747"/>
      <c r="D1385" s="741"/>
      <c r="E1385" s="735"/>
      <c r="F1385" s="745"/>
      <c r="G1385" s="735"/>
      <c r="H1385" s="736"/>
      <c r="I1385" s="65"/>
      <c r="J1385" s="738"/>
      <c r="L1385" s="739"/>
      <c r="R1385" s="745"/>
      <c r="S1385" s="955"/>
    </row>
    <row r="1386" spans="1:19" ht="9.75" hidden="1" customHeight="1">
      <c r="A1386" s="741"/>
      <c r="B1386" s="742"/>
      <c r="C1386" s="747"/>
      <c r="D1386" s="741"/>
      <c r="E1386" s="735"/>
      <c r="F1386" s="745"/>
      <c r="G1386" s="735"/>
      <c r="H1386" s="736"/>
      <c r="I1386" s="65"/>
      <c r="J1386" s="738"/>
      <c r="L1386" s="739"/>
      <c r="R1386" s="745"/>
      <c r="S1386" s="955"/>
    </row>
    <row r="1387" spans="1:19" ht="9.75" hidden="1" customHeight="1">
      <c r="A1387" s="741"/>
      <c r="B1387" s="742"/>
      <c r="C1387" s="747"/>
      <c r="D1387" s="741"/>
      <c r="E1387" s="735"/>
      <c r="F1387" s="746"/>
      <c r="G1387" s="735"/>
      <c r="H1387" s="736"/>
      <c r="I1387" s="65"/>
      <c r="J1387" s="738"/>
      <c r="L1387" s="739"/>
      <c r="R1387" s="746"/>
      <c r="S1387" s="956"/>
    </row>
    <row r="1388" spans="1:19" ht="9.75" hidden="1" customHeight="1">
      <c r="A1388" s="741"/>
      <c r="B1388" s="742"/>
      <c r="C1388" s="747"/>
      <c r="D1388" s="741"/>
      <c r="E1388" s="735"/>
      <c r="F1388" s="744">
        <v>0</v>
      </c>
      <c r="G1388" s="735" t="e">
        <f>+L1388</f>
        <v>#REF!</v>
      </c>
      <c r="H1388" s="736" t="e">
        <f>E1388*G1388</f>
        <v>#REF!</v>
      </c>
      <c r="I1388" s="65"/>
      <c r="J1388" s="737">
        <f>+F1388</f>
        <v>0</v>
      </c>
      <c r="L1388" s="739" t="e">
        <f>J1388*$L$3</f>
        <v>#REF!</v>
      </c>
      <c r="R1388" s="744"/>
      <c r="S1388" s="954">
        <f t="shared" ref="S1388" si="698">+F1388</f>
        <v>0</v>
      </c>
    </row>
    <row r="1389" spans="1:19" ht="9.75" hidden="1" customHeight="1">
      <c r="A1389" s="741"/>
      <c r="B1389" s="742"/>
      <c r="C1389" s="747"/>
      <c r="D1389" s="741"/>
      <c r="E1389" s="735"/>
      <c r="F1389" s="745"/>
      <c r="G1389" s="735"/>
      <c r="H1389" s="736"/>
      <c r="I1389" s="65"/>
      <c r="J1389" s="738"/>
      <c r="L1389" s="739"/>
      <c r="R1389" s="745"/>
      <c r="S1389" s="955"/>
    </row>
    <row r="1390" spans="1:19" ht="9.75" hidden="1" customHeight="1">
      <c r="A1390" s="741"/>
      <c r="B1390" s="742"/>
      <c r="C1390" s="747"/>
      <c r="D1390" s="741"/>
      <c r="E1390" s="735"/>
      <c r="F1390" s="745"/>
      <c r="G1390" s="735"/>
      <c r="H1390" s="736"/>
      <c r="I1390" s="65"/>
      <c r="J1390" s="738"/>
      <c r="L1390" s="739"/>
      <c r="R1390" s="745"/>
      <c r="S1390" s="955"/>
    </row>
    <row r="1391" spans="1:19" ht="9.75" hidden="1" customHeight="1">
      <c r="A1391" s="741"/>
      <c r="B1391" s="742"/>
      <c r="C1391" s="747"/>
      <c r="D1391" s="741"/>
      <c r="E1391" s="735"/>
      <c r="F1391" s="745"/>
      <c r="G1391" s="735"/>
      <c r="H1391" s="736"/>
      <c r="I1391" s="65"/>
      <c r="J1391" s="738"/>
      <c r="L1391" s="739"/>
      <c r="R1391" s="745"/>
      <c r="S1391" s="955"/>
    </row>
    <row r="1392" spans="1:19" ht="9.75" hidden="1" customHeight="1">
      <c r="A1392" s="741"/>
      <c r="B1392" s="742"/>
      <c r="C1392" s="747"/>
      <c r="D1392" s="741"/>
      <c r="E1392" s="735"/>
      <c r="F1392" s="746"/>
      <c r="G1392" s="735"/>
      <c r="H1392" s="736"/>
      <c r="I1392" s="65"/>
      <c r="J1392" s="738"/>
      <c r="L1392" s="739"/>
      <c r="R1392" s="746"/>
      <c r="S1392" s="956"/>
    </row>
    <row r="1393" spans="1:19" ht="9.75" hidden="1" customHeight="1">
      <c r="A1393" s="741"/>
      <c r="B1393" s="742"/>
      <c r="C1393" s="747"/>
      <c r="D1393" s="741"/>
      <c r="E1393" s="735"/>
      <c r="F1393" s="744">
        <v>0</v>
      </c>
      <c r="G1393" s="735" t="e">
        <f>+L1393</f>
        <v>#REF!</v>
      </c>
      <c r="H1393" s="736" t="e">
        <f>E1393*G1393</f>
        <v>#REF!</v>
      </c>
      <c r="I1393" s="65"/>
      <c r="J1393" s="737">
        <f>+F1393</f>
        <v>0</v>
      </c>
      <c r="L1393" s="739" t="e">
        <f>J1393*$L$3</f>
        <v>#REF!</v>
      </c>
      <c r="R1393" s="744"/>
      <c r="S1393" s="954">
        <f t="shared" ref="S1393" si="699">+F1393</f>
        <v>0</v>
      </c>
    </row>
    <row r="1394" spans="1:19" ht="9.75" hidden="1" customHeight="1">
      <c r="A1394" s="741"/>
      <c r="B1394" s="742"/>
      <c r="C1394" s="747"/>
      <c r="D1394" s="741"/>
      <c r="E1394" s="735"/>
      <c r="F1394" s="745"/>
      <c r="G1394" s="735"/>
      <c r="H1394" s="736"/>
      <c r="I1394" s="65"/>
      <c r="J1394" s="738"/>
      <c r="L1394" s="739"/>
      <c r="R1394" s="745"/>
      <c r="S1394" s="955"/>
    </row>
    <row r="1395" spans="1:19" ht="9.75" hidden="1" customHeight="1">
      <c r="A1395" s="741"/>
      <c r="B1395" s="742"/>
      <c r="C1395" s="747"/>
      <c r="D1395" s="741"/>
      <c r="E1395" s="735"/>
      <c r="F1395" s="745"/>
      <c r="G1395" s="735"/>
      <c r="H1395" s="736"/>
      <c r="I1395" s="65"/>
      <c r="J1395" s="738"/>
      <c r="L1395" s="739"/>
      <c r="R1395" s="745"/>
      <c r="S1395" s="955"/>
    </row>
    <row r="1396" spans="1:19" ht="9.75" hidden="1" customHeight="1">
      <c r="A1396" s="741"/>
      <c r="B1396" s="742"/>
      <c r="C1396" s="747"/>
      <c r="D1396" s="741"/>
      <c r="E1396" s="735"/>
      <c r="F1396" s="745"/>
      <c r="G1396" s="735"/>
      <c r="H1396" s="736"/>
      <c r="I1396" s="65"/>
      <c r="J1396" s="738"/>
      <c r="L1396" s="739"/>
      <c r="R1396" s="745"/>
      <c r="S1396" s="955"/>
    </row>
    <row r="1397" spans="1:19" ht="9.75" hidden="1" customHeight="1">
      <c r="A1397" s="741"/>
      <c r="B1397" s="742"/>
      <c r="C1397" s="747"/>
      <c r="D1397" s="741"/>
      <c r="E1397" s="735"/>
      <c r="F1397" s="746"/>
      <c r="G1397" s="735"/>
      <c r="H1397" s="736"/>
      <c r="I1397" s="65"/>
      <c r="J1397" s="738"/>
      <c r="L1397" s="739"/>
      <c r="R1397" s="746"/>
      <c r="S1397" s="956"/>
    </row>
    <row r="1398" spans="1:19" ht="9.75" hidden="1" customHeight="1">
      <c r="A1398" s="741"/>
      <c r="B1398" s="742"/>
      <c r="C1398" s="747"/>
      <c r="D1398" s="741"/>
      <c r="E1398" s="735"/>
      <c r="F1398" s="744">
        <v>0</v>
      </c>
      <c r="G1398" s="735" t="e">
        <f>+L1398</f>
        <v>#REF!</v>
      </c>
      <c r="H1398" s="736" t="e">
        <f>E1398*G1398</f>
        <v>#REF!</v>
      </c>
      <c r="I1398" s="65"/>
      <c r="J1398" s="737">
        <f>+F1398</f>
        <v>0</v>
      </c>
      <c r="L1398" s="739" t="e">
        <f>J1398*$L$3</f>
        <v>#REF!</v>
      </c>
      <c r="R1398" s="744"/>
      <c r="S1398" s="954">
        <f t="shared" ref="S1398" si="700">+F1398</f>
        <v>0</v>
      </c>
    </row>
    <row r="1399" spans="1:19" ht="9.75" hidden="1" customHeight="1">
      <c r="A1399" s="741"/>
      <c r="B1399" s="742"/>
      <c r="C1399" s="747"/>
      <c r="D1399" s="741"/>
      <c r="E1399" s="735"/>
      <c r="F1399" s="745"/>
      <c r="G1399" s="735"/>
      <c r="H1399" s="736"/>
      <c r="I1399" s="65"/>
      <c r="J1399" s="738"/>
      <c r="L1399" s="739"/>
      <c r="R1399" s="745"/>
      <c r="S1399" s="955"/>
    </row>
    <row r="1400" spans="1:19" ht="9.75" hidden="1" customHeight="1">
      <c r="A1400" s="741"/>
      <c r="B1400" s="742"/>
      <c r="C1400" s="747"/>
      <c r="D1400" s="741"/>
      <c r="E1400" s="735"/>
      <c r="F1400" s="745"/>
      <c r="G1400" s="735"/>
      <c r="H1400" s="736"/>
      <c r="I1400" s="65"/>
      <c r="J1400" s="738"/>
      <c r="L1400" s="739"/>
      <c r="R1400" s="745"/>
      <c r="S1400" s="955"/>
    </row>
    <row r="1401" spans="1:19" ht="9.75" hidden="1" customHeight="1">
      <c r="A1401" s="741"/>
      <c r="B1401" s="742"/>
      <c r="C1401" s="747"/>
      <c r="D1401" s="741"/>
      <c r="E1401" s="735"/>
      <c r="F1401" s="745"/>
      <c r="G1401" s="735"/>
      <c r="H1401" s="736"/>
      <c r="I1401" s="65"/>
      <c r="J1401" s="738"/>
      <c r="L1401" s="739"/>
      <c r="R1401" s="745"/>
      <c r="S1401" s="955"/>
    </row>
    <row r="1402" spans="1:19" ht="9.75" hidden="1" customHeight="1">
      <c r="A1402" s="741"/>
      <c r="B1402" s="742"/>
      <c r="C1402" s="747"/>
      <c r="D1402" s="741"/>
      <c r="E1402" s="735"/>
      <c r="F1402" s="746"/>
      <c r="G1402" s="735"/>
      <c r="H1402" s="736"/>
      <c r="I1402" s="65"/>
      <c r="J1402" s="738"/>
      <c r="L1402" s="739"/>
      <c r="R1402" s="746"/>
      <c r="S1402" s="956"/>
    </row>
    <row r="1403" spans="1:19" ht="9.75" hidden="1" customHeight="1">
      <c r="A1403" s="741"/>
      <c r="B1403" s="742"/>
      <c r="C1403" s="747"/>
      <c r="D1403" s="741"/>
      <c r="E1403" s="735"/>
      <c r="F1403" s="744">
        <v>0</v>
      </c>
      <c r="G1403" s="735" t="e">
        <f>+L1403</f>
        <v>#REF!</v>
      </c>
      <c r="H1403" s="736" t="e">
        <f>E1403*G1403</f>
        <v>#REF!</v>
      </c>
      <c r="I1403" s="65"/>
      <c r="J1403" s="737">
        <f>+F1403</f>
        <v>0</v>
      </c>
      <c r="L1403" s="739" t="e">
        <f>J1403*$L$3</f>
        <v>#REF!</v>
      </c>
      <c r="R1403" s="744"/>
      <c r="S1403" s="954">
        <f t="shared" ref="S1403" si="701">+F1403</f>
        <v>0</v>
      </c>
    </row>
    <row r="1404" spans="1:19" ht="9.75" hidden="1" customHeight="1">
      <c r="A1404" s="741"/>
      <c r="B1404" s="742"/>
      <c r="C1404" s="747"/>
      <c r="D1404" s="741"/>
      <c r="E1404" s="735"/>
      <c r="F1404" s="745"/>
      <c r="G1404" s="735"/>
      <c r="H1404" s="736"/>
      <c r="I1404" s="65"/>
      <c r="J1404" s="738"/>
      <c r="L1404" s="739"/>
      <c r="R1404" s="745"/>
      <c r="S1404" s="955"/>
    </row>
    <row r="1405" spans="1:19" ht="9.75" hidden="1" customHeight="1">
      <c r="A1405" s="741"/>
      <c r="B1405" s="742"/>
      <c r="C1405" s="747"/>
      <c r="D1405" s="741"/>
      <c r="E1405" s="735"/>
      <c r="F1405" s="745"/>
      <c r="G1405" s="735"/>
      <c r="H1405" s="736"/>
      <c r="I1405" s="65"/>
      <c r="J1405" s="738"/>
      <c r="L1405" s="739"/>
      <c r="R1405" s="745"/>
      <c r="S1405" s="955"/>
    </row>
    <row r="1406" spans="1:19" ht="9.75" hidden="1" customHeight="1">
      <c r="A1406" s="741"/>
      <c r="B1406" s="742"/>
      <c r="C1406" s="747"/>
      <c r="D1406" s="741"/>
      <c r="E1406" s="735"/>
      <c r="F1406" s="745"/>
      <c r="G1406" s="735"/>
      <c r="H1406" s="736"/>
      <c r="I1406" s="65"/>
      <c r="J1406" s="738"/>
      <c r="L1406" s="739"/>
      <c r="R1406" s="745"/>
      <c r="S1406" s="955"/>
    </row>
    <row r="1407" spans="1:19" ht="9.75" hidden="1" customHeight="1">
      <c r="A1407" s="741"/>
      <c r="B1407" s="742"/>
      <c r="C1407" s="747"/>
      <c r="D1407" s="741"/>
      <c r="E1407" s="735"/>
      <c r="F1407" s="746"/>
      <c r="G1407" s="735"/>
      <c r="H1407" s="736"/>
      <c r="I1407" s="65"/>
      <c r="J1407" s="738"/>
      <c r="L1407" s="739"/>
      <c r="R1407" s="746"/>
      <c r="S1407" s="956"/>
    </row>
    <row r="1408" spans="1:19" ht="9.75" hidden="1" customHeight="1">
      <c r="A1408" s="741"/>
      <c r="B1408" s="742"/>
      <c r="C1408" s="743"/>
      <c r="D1408" s="741"/>
      <c r="E1408" s="735"/>
      <c r="F1408" s="744">
        <v>0</v>
      </c>
      <c r="G1408" s="735" t="e">
        <f>+L1408</f>
        <v>#REF!</v>
      </c>
      <c r="H1408" s="736" t="e">
        <f>E1408*G1408</f>
        <v>#REF!</v>
      </c>
      <c r="I1408" s="65"/>
      <c r="J1408" s="737">
        <f>+F1408</f>
        <v>0</v>
      </c>
      <c r="L1408" s="739" t="e">
        <f>J1408*$L$3</f>
        <v>#REF!</v>
      </c>
      <c r="R1408" s="744"/>
      <c r="S1408" s="954">
        <f t="shared" ref="S1408" si="702">+F1408</f>
        <v>0</v>
      </c>
    </row>
    <row r="1409" spans="1:19" ht="9.75" hidden="1" customHeight="1">
      <c r="A1409" s="741"/>
      <c r="B1409" s="742"/>
      <c r="C1409" s="743"/>
      <c r="D1409" s="741"/>
      <c r="E1409" s="735"/>
      <c r="F1409" s="745"/>
      <c r="G1409" s="735"/>
      <c r="H1409" s="736"/>
      <c r="I1409" s="65"/>
      <c r="J1409" s="738"/>
      <c r="L1409" s="739"/>
      <c r="R1409" s="745"/>
      <c r="S1409" s="955"/>
    </row>
    <row r="1410" spans="1:19" ht="9.75" hidden="1" customHeight="1">
      <c r="A1410" s="741"/>
      <c r="B1410" s="742"/>
      <c r="C1410" s="743"/>
      <c r="D1410" s="741"/>
      <c r="E1410" s="735"/>
      <c r="F1410" s="745"/>
      <c r="G1410" s="735"/>
      <c r="H1410" s="736"/>
      <c r="I1410" s="65"/>
      <c r="J1410" s="738"/>
      <c r="L1410" s="739"/>
      <c r="R1410" s="745"/>
      <c r="S1410" s="955"/>
    </row>
    <row r="1411" spans="1:19" ht="9.75" hidden="1" customHeight="1">
      <c r="A1411" s="741"/>
      <c r="B1411" s="742"/>
      <c r="C1411" s="743"/>
      <c r="D1411" s="741"/>
      <c r="E1411" s="735"/>
      <c r="F1411" s="745"/>
      <c r="G1411" s="735"/>
      <c r="H1411" s="736"/>
      <c r="I1411" s="65"/>
      <c r="J1411" s="738"/>
      <c r="L1411" s="739"/>
      <c r="R1411" s="745"/>
      <c r="S1411" s="955"/>
    </row>
    <row r="1412" spans="1:19" ht="4.5" hidden="1" customHeight="1">
      <c r="A1412" s="741"/>
      <c r="B1412" s="742"/>
      <c r="C1412" s="743"/>
      <c r="D1412" s="741"/>
      <c r="E1412" s="735"/>
      <c r="F1412" s="746"/>
      <c r="G1412" s="735"/>
      <c r="H1412" s="736"/>
      <c r="I1412" s="65"/>
      <c r="J1412" s="738"/>
      <c r="L1412" s="739"/>
      <c r="R1412" s="746"/>
      <c r="S1412" s="956"/>
    </row>
    <row r="1413" spans="1:19" ht="9.75" hidden="1" customHeight="1">
      <c r="A1413" s="741"/>
      <c r="B1413" s="742"/>
      <c r="C1413" s="743"/>
      <c r="D1413" s="741"/>
      <c r="E1413" s="735"/>
      <c r="F1413" s="744">
        <v>0</v>
      </c>
      <c r="G1413" s="735" t="e">
        <f>+L1413</f>
        <v>#REF!</v>
      </c>
      <c r="H1413" s="736" t="e">
        <f>E1413*G1413</f>
        <v>#REF!</v>
      </c>
      <c r="I1413" s="65"/>
      <c r="J1413" s="737">
        <f>+F1413</f>
        <v>0</v>
      </c>
      <c r="L1413" s="739" t="e">
        <f>J1413*$L$3</f>
        <v>#REF!</v>
      </c>
      <c r="R1413" s="744"/>
      <c r="S1413" s="954">
        <f t="shared" ref="S1413" si="703">+F1413</f>
        <v>0</v>
      </c>
    </row>
    <row r="1414" spans="1:19" ht="9.75" hidden="1" customHeight="1">
      <c r="A1414" s="741"/>
      <c r="B1414" s="742"/>
      <c r="C1414" s="743"/>
      <c r="D1414" s="741"/>
      <c r="E1414" s="735"/>
      <c r="F1414" s="745"/>
      <c r="G1414" s="735"/>
      <c r="H1414" s="736"/>
      <c r="I1414" s="65"/>
      <c r="J1414" s="738"/>
      <c r="L1414" s="739"/>
      <c r="R1414" s="745"/>
      <c r="S1414" s="955"/>
    </row>
    <row r="1415" spans="1:19" ht="9.75" hidden="1" customHeight="1">
      <c r="A1415" s="741"/>
      <c r="B1415" s="742"/>
      <c r="C1415" s="743"/>
      <c r="D1415" s="741"/>
      <c r="E1415" s="735"/>
      <c r="F1415" s="745"/>
      <c r="G1415" s="735"/>
      <c r="H1415" s="736"/>
      <c r="I1415" s="65"/>
      <c r="J1415" s="738"/>
      <c r="L1415" s="739"/>
      <c r="R1415" s="745"/>
      <c r="S1415" s="955"/>
    </row>
    <row r="1416" spans="1:19" ht="9.75" hidden="1" customHeight="1">
      <c r="A1416" s="741"/>
      <c r="B1416" s="742"/>
      <c r="C1416" s="743"/>
      <c r="D1416" s="741"/>
      <c r="E1416" s="735"/>
      <c r="F1416" s="745"/>
      <c r="G1416" s="735"/>
      <c r="H1416" s="736"/>
      <c r="I1416" s="65"/>
      <c r="J1416" s="738"/>
      <c r="L1416" s="739"/>
      <c r="R1416" s="745"/>
      <c r="S1416" s="955"/>
    </row>
    <row r="1417" spans="1:19" ht="9.75" hidden="1" customHeight="1">
      <c r="A1417" s="741"/>
      <c r="B1417" s="742"/>
      <c r="C1417" s="743"/>
      <c r="D1417" s="741"/>
      <c r="E1417" s="735"/>
      <c r="F1417" s="746"/>
      <c r="G1417" s="735"/>
      <c r="H1417" s="736"/>
      <c r="I1417" s="65"/>
      <c r="J1417" s="738"/>
      <c r="L1417" s="739"/>
      <c r="R1417" s="746"/>
      <c r="S1417" s="956"/>
    </row>
    <row r="1418" spans="1:19" ht="9.75" hidden="1" customHeight="1">
      <c r="A1418" s="741"/>
      <c r="B1418" s="742"/>
      <c r="C1418" s="747"/>
      <c r="D1418" s="741"/>
      <c r="E1418" s="735"/>
      <c r="F1418" s="744">
        <v>0</v>
      </c>
      <c r="G1418" s="735" t="e">
        <f>+L1418</f>
        <v>#REF!</v>
      </c>
      <c r="H1418" s="736" t="e">
        <f>E1418*G1418</f>
        <v>#REF!</v>
      </c>
      <c r="I1418" s="65"/>
      <c r="J1418" s="737">
        <f>+F1418</f>
        <v>0</v>
      </c>
      <c r="L1418" s="739" t="e">
        <f>J1418*$L$3</f>
        <v>#REF!</v>
      </c>
      <c r="R1418" s="744"/>
      <c r="S1418" s="954">
        <f t="shared" ref="S1418" si="704">+F1418</f>
        <v>0</v>
      </c>
    </row>
    <row r="1419" spans="1:19" ht="9.75" hidden="1" customHeight="1">
      <c r="A1419" s="741"/>
      <c r="B1419" s="742"/>
      <c r="C1419" s="747"/>
      <c r="D1419" s="741"/>
      <c r="E1419" s="735"/>
      <c r="F1419" s="745"/>
      <c r="G1419" s="735"/>
      <c r="H1419" s="736"/>
      <c r="I1419" s="65"/>
      <c r="J1419" s="738"/>
      <c r="L1419" s="739"/>
      <c r="R1419" s="745"/>
      <c r="S1419" s="955"/>
    </row>
    <row r="1420" spans="1:19" ht="9.75" hidden="1" customHeight="1">
      <c r="A1420" s="741"/>
      <c r="B1420" s="742"/>
      <c r="C1420" s="747"/>
      <c r="D1420" s="741"/>
      <c r="E1420" s="735"/>
      <c r="F1420" s="745"/>
      <c r="G1420" s="735"/>
      <c r="H1420" s="736"/>
      <c r="I1420" s="65"/>
      <c r="J1420" s="738"/>
      <c r="L1420" s="739"/>
      <c r="R1420" s="745"/>
      <c r="S1420" s="955"/>
    </row>
    <row r="1421" spans="1:19" ht="9.75" hidden="1" customHeight="1">
      <c r="A1421" s="741"/>
      <c r="B1421" s="742"/>
      <c r="C1421" s="747"/>
      <c r="D1421" s="741"/>
      <c r="E1421" s="735"/>
      <c r="F1421" s="745"/>
      <c r="G1421" s="735"/>
      <c r="H1421" s="736"/>
      <c r="I1421" s="65"/>
      <c r="J1421" s="738"/>
      <c r="L1421" s="739"/>
      <c r="R1421" s="745"/>
      <c r="S1421" s="955"/>
    </row>
    <row r="1422" spans="1:19" ht="9.75" hidden="1" customHeight="1">
      <c r="A1422" s="741"/>
      <c r="B1422" s="742"/>
      <c r="C1422" s="747"/>
      <c r="D1422" s="741"/>
      <c r="E1422" s="735"/>
      <c r="F1422" s="746"/>
      <c r="G1422" s="735"/>
      <c r="H1422" s="736"/>
      <c r="I1422" s="65"/>
      <c r="J1422" s="738"/>
      <c r="L1422" s="739"/>
      <c r="R1422" s="746"/>
      <c r="S1422" s="956"/>
    </row>
    <row r="1423" spans="1:19" ht="9.75" hidden="1" customHeight="1">
      <c r="A1423" s="741"/>
      <c r="B1423" s="742"/>
      <c r="C1423" s="747"/>
      <c r="D1423" s="741"/>
      <c r="E1423" s="735"/>
      <c r="F1423" s="744">
        <v>0</v>
      </c>
      <c r="G1423" s="735" t="e">
        <f>+L1423</f>
        <v>#REF!</v>
      </c>
      <c r="H1423" s="736" t="e">
        <f>E1423*G1423</f>
        <v>#REF!</v>
      </c>
      <c r="I1423" s="65"/>
      <c r="J1423" s="737">
        <f>+F1423</f>
        <v>0</v>
      </c>
      <c r="L1423" s="739" t="e">
        <f>J1423*$L$3</f>
        <v>#REF!</v>
      </c>
      <c r="R1423" s="744"/>
      <c r="S1423" s="954">
        <f t="shared" ref="S1423" si="705">+F1423</f>
        <v>0</v>
      </c>
    </row>
    <row r="1424" spans="1:19" ht="9.75" hidden="1" customHeight="1">
      <c r="A1424" s="741"/>
      <c r="B1424" s="742"/>
      <c r="C1424" s="747"/>
      <c r="D1424" s="741"/>
      <c r="E1424" s="735"/>
      <c r="F1424" s="745"/>
      <c r="G1424" s="735"/>
      <c r="H1424" s="736"/>
      <c r="I1424" s="65"/>
      <c r="J1424" s="738"/>
      <c r="L1424" s="739"/>
      <c r="R1424" s="745"/>
      <c r="S1424" s="955"/>
    </row>
    <row r="1425" spans="1:19" ht="9.75" hidden="1" customHeight="1">
      <c r="A1425" s="741"/>
      <c r="B1425" s="742"/>
      <c r="C1425" s="747"/>
      <c r="D1425" s="741"/>
      <c r="E1425" s="735"/>
      <c r="F1425" s="745"/>
      <c r="G1425" s="735"/>
      <c r="H1425" s="736"/>
      <c r="I1425" s="65"/>
      <c r="J1425" s="738"/>
      <c r="L1425" s="739"/>
      <c r="R1425" s="745"/>
      <c r="S1425" s="955"/>
    </row>
    <row r="1426" spans="1:19" ht="9.75" hidden="1" customHeight="1">
      <c r="A1426" s="741"/>
      <c r="B1426" s="742"/>
      <c r="C1426" s="747"/>
      <c r="D1426" s="741"/>
      <c r="E1426" s="735"/>
      <c r="F1426" s="745"/>
      <c r="G1426" s="735"/>
      <c r="H1426" s="736"/>
      <c r="I1426" s="65"/>
      <c r="J1426" s="738"/>
      <c r="L1426" s="739"/>
      <c r="R1426" s="745"/>
      <c r="S1426" s="955"/>
    </row>
    <row r="1427" spans="1:19" ht="9.75" hidden="1" customHeight="1">
      <c r="A1427" s="741"/>
      <c r="B1427" s="742"/>
      <c r="C1427" s="747"/>
      <c r="D1427" s="741"/>
      <c r="E1427" s="735"/>
      <c r="F1427" s="746"/>
      <c r="G1427" s="735"/>
      <c r="H1427" s="736"/>
      <c r="I1427" s="65"/>
      <c r="J1427" s="738"/>
      <c r="L1427" s="739"/>
      <c r="R1427" s="746"/>
      <c r="S1427" s="956"/>
    </row>
    <row r="1428" spans="1:19" ht="9.75" hidden="1" customHeight="1">
      <c r="A1428" s="741"/>
      <c r="B1428" s="742"/>
      <c r="C1428" s="747"/>
      <c r="D1428" s="741"/>
      <c r="E1428" s="735"/>
      <c r="F1428" s="744">
        <v>0</v>
      </c>
      <c r="G1428" s="735" t="e">
        <f>+L1428</f>
        <v>#REF!</v>
      </c>
      <c r="H1428" s="736" t="e">
        <f>E1428*G1428</f>
        <v>#REF!</v>
      </c>
      <c r="I1428" s="65"/>
      <c r="J1428" s="737">
        <f>+F1428</f>
        <v>0</v>
      </c>
      <c r="L1428" s="739" t="e">
        <f>J1428*$L$3</f>
        <v>#REF!</v>
      </c>
      <c r="R1428" s="744"/>
      <c r="S1428" s="954">
        <f t="shared" ref="S1428" si="706">+F1428</f>
        <v>0</v>
      </c>
    </row>
    <row r="1429" spans="1:19" ht="9.75" hidden="1" customHeight="1">
      <c r="A1429" s="741"/>
      <c r="B1429" s="742"/>
      <c r="C1429" s="747"/>
      <c r="D1429" s="741"/>
      <c r="E1429" s="735"/>
      <c r="F1429" s="745"/>
      <c r="G1429" s="735"/>
      <c r="H1429" s="736"/>
      <c r="I1429" s="65"/>
      <c r="J1429" s="738"/>
      <c r="L1429" s="739"/>
      <c r="R1429" s="745"/>
      <c r="S1429" s="955"/>
    </row>
    <row r="1430" spans="1:19" ht="9.75" hidden="1" customHeight="1">
      <c r="A1430" s="741"/>
      <c r="B1430" s="742"/>
      <c r="C1430" s="747"/>
      <c r="D1430" s="741"/>
      <c r="E1430" s="735"/>
      <c r="F1430" s="745"/>
      <c r="G1430" s="735"/>
      <c r="H1430" s="736"/>
      <c r="I1430" s="65"/>
      <c r="J1430" s="738"/>
      <c r="L1430" s="739"/>
      <c r="R1430" s="745"/>
      <c r="S1430" s="955"/>
    </row>
    <row r="1431" spans="1:19" ht="9.75" hidden="1" customHeight="1">
      <c r="A1431" s="741"/>
      <c r="B1431" s="742"/>
      <c r="C1431" s="747"/>
      <c r="D1431" s="741"/>
      <c r="E1431" s="735"/>
      <c r="F1431" s="745"/>
      <c r="G1431" s="735"/>
      <c r="H1431" s="736"/>
      <c r="I1431" s="65"/>
      <c r="J1431" s="738"/>
      <c r="L1431" s="739"/>
      <c r="R1431" s="745"/>
      <c r="S1431" s="955"/>
    </row>
    <row r="1432" spans="1:19" ht="9.75" hidden="1" customHeight="1">
      <c r="A1432" s="741"/>
      <c r="B1432" s="742"/>
      <c r="C1432" s="747"/>
      <c r="D1432" s="741"/>
      <c r="E1432" s="735"/>
      <c r="F1432" s="746"/>
      <c r="G1432" s="735"/>
      <c r="H1432" s="736"/>
      <c r="I1432" s="65"/>
      <c r="J1432" s="738"/>
      <c r="L1432" s="739"/>
      <c r="R1432" s="746"/>
      <c r="S1432" s="956"/>
    </row>
    <row r="1433" spans="1:19" ht="9.75" hidden="1" customHeight="1">
      <c r="A1433" s="741"/>
      <c r="B1433" s="742"/>
      <c r="C1433" s="747"/>
      <c r="D1433" s="741"/>
      <c r="E1433" s="735"/>
      <c r="F1433" s="744">
        <v>0</v>
      </c>
      <c r="G1433" s="735" t="e">
        <f>+L1433</f>
        <v>#REF!</v>
      </c>
      <c r="H1433" s="736" t="e">
        <f>E1433*G1433</f>
        <v>#REF!</v>
      </c>
      <c r="I1433" s="65"/>
      <c r="J1433" s="737">
        <f>+F1433</f>
        <v>0</v>
      </c>
      <c r="L1433" s="739" t="e">
        <f>J1433*$L$3</f>
        <v>#REF!</v>
      </c>
      <c r="R1433" s="744"/>
      <c r="S1433" s="954">
        <f t="shared" ref="S1433" si="707">+F1433</f>
        <v>0</v>
      </c>
    </row>
    <row r="1434" spans="1:19" ht="9.75" hidden="1" customHeight="1">
      <c r="A1434" s="741"/>
      <c r="B1434" s="742"/>
      <c r="C1434" s="747"/>
      <c r="D1434" s="741"/>
      <c r="E1434" s="735"/>
      <c r="F1434" s="745"/>
      <c r="G1434" s="735"/>
      <c r="H1434" s="736"/>
      <c r="I1434" s="65"/>
      <c r="J1434" s="738"/>
      <c r="L1434" s="739"/>
      <c r="R1434" s="745"/>
      <c r="S1434" s="955"/>
    </row>
    <row r="1435" spans="1:19" ht="9.75" hidden="1" customHeight="1">
      <c r="A1435" s="741"/>
      <c r="B1435" s="742"/>
      <c r="C1435" s="747"/>
      <c r="D1435" s="741"/>
      <c r="E1435" s="735"/>
      <c r="F1435" s="745"/>
      <c r="G1435" s="735"/>
      <c r="H1435" s="736"/>
      <c r="I1435" s="65"/>
      <c r="J1435" s="738"/>
      <c r="L1435" s="739"/>
      <c r="R1435" s="745"/>
      <c r="S1435" s="955"/>
    </row>
    <row r="1436" spans="1:19" ht="9.75" hidden="1" customHeight="1">
      <c r="A1436" s="741"/>
      <c r="B1436" s="742"/>
      <c r="C1436" s="747"/>
      <c r="D1436" s="741"/>
      <c r="E1436" s="735"/>
      <c r="F1436" s="745"/>
      <c r="G1436" s="735"/>
      <c r="H1436" s="736"/>
      <c r="I1436" s="65"/>
      <c r="J1436" s="738"/>
      <c r="L1436" s="739"/>
      <c r="R1436" s="745"/>
      <c r="S1436" s="955"/>
    </row>
    <row r="1437" spans="1:19" ht="6.75" hidden="1" customHeight="1">
      <c r="A1437" s="741"/>
      <c r="B1437" s="742"/>
      <c r="C1437" s="747"/>
      <c r="D1437" s="741"/>
      <c r="E1437" s="735"/>
      <c r="F1437" s="746"/>
      <c r="G1437" s="735"/>
      <c r="H1437" s="736"/>
      <c r="I1437" s="65"/>
      <c r="J1437" s="738"/>
      <c r="L1437" s="739"/>
      <c r="R1437" s="746"/>
      <c r="S1437" s="956"/>
    </row>
    <row r="1438" spans="1:19" ht="9.75" hidden="1" customHeight="1">
      <c r="A1438" s="741"/>
      <c r="B1438" s="742"/>
      <c r="C1438" s="747"/>
      <c r="D1438" s="741"/>
      <c r="E1438" s="735"/>
      <c r="F1438" s="744">
        <v>0</v>
      </c>
      <c r="G1438" s="735" t="e">
        <f>+L1438</f>
        <v>#REF!</v>
      </c>
      <c r="H1438" s="736" t="e">
        <f>E1438*G1438</f>
        <v>#REF!</v>
      </c>
      <c r="I1438" s="65"/>
      <c r="J1438" s="737">
        <f>+F1438</f>
        <v>0</v>
      </c>
      <c r="L1438" s="739" t="e">
        <f>J1438*$L$3</f>
        <v>#REF!</v>
      </c>
      <c r="R1438" s="744"/>
      <c r="S1438" s="954">
        <f t="shared" ref="S1438" si="708">+F1438</f>
        <v>0</v>
      </c>
    </row>
    <row r="1439" spans="1:19" ht="9.75" hidden="1" customHeight="1">
      <c r="A1439" s="741"/>
      <c r="B1439" s="742"/>
      <c r="C1439" s="747"/>
      <c r="D1439" s="741"/>
      <c r="E1439" s="735"/>
      <c r="F1439" s="745"/>
      <c r="G1439" s="735"/>
      <c r="H1439" s="736"/>
      <c r="I1439" s="65"/>
      <c r="J1439" s="738"/>
      <c r="L1439" s="739"/>
      <c r="R1439" s="745"/>
      <c r="S1439" s="955"/>
    </row>
    <row r="1440" spans="1:19" ht="9.75" hidden="1" customHeight="1">
      <c r="A1440" s="741"/>
      <c r="B1440" s="742"/>
      <c r="C1440" s="747"/>
      <c r="D1440" s="741"/>
      <c r="E1440" s="735"/>
      <c r="F1440" s="745"/>
      <c r="G1440" s="735"/>
      <c r="H1440" s="736"/>
      <c r="I1440" s="65"/>
      <c r="J1440" s="738"/>
      <c r="L1440" s="739"/>
      <c r="R1440" s="745"/>
      <c r="S1440" s="955"/>
    </row>
    <row r="1441" spans="1:19" ht="9.75" hidden="1" customHeight="1">
      <c r="A1441" s="741"/>
      <c r="B1441" s="742"/>
      <c r="C1441" s="747"/>
      <c r="D1441" s="741"/>
      <c r="E1441" s="735"/>
      <c r="F1441" s="745"/>
      <c r="G1441" s="735"/>
      <c r="H1441" s="736"/>
      <c r="I1441" s="65"/>
      <c r="J1441" s="738"/>
      <c r="L1441" s="739"/>
      <c r="R1441" s="745"/>
      <c r="S1441" s="955"/>
    </row>
    <row r="1442" spans="1:19" ht="9.75" hidden="1" customHeight="1">
      <c r="A1442" s="741"/>
      <c r="B1442" s="742"/>
      <c r="C1442" s="747"/>
      <c r="D1442" s="741"/>
      <c r="E1442" s="735"/>
      <c r="F1442" s="746"/>
      <c r="G1442" s="735"/>
      <c r="H1442" s="736"/>
      <c r="I1442" s="65"/>
      <c r="J1442" s="738"/>
      <c r="L1442" s="739"/>
      <c r="R1442" s="746"/>
      <c r="S1442" s="956"/>
    </row>
    <row r="1443" spans="1:19" ht="9.75" hidden="1" customHeight="1">
      <c r="A1443" s="741"/>
      <c r="B1443" s="742"/>
      <c r="C1443" s="747"/>
      <c r="D1443" s="741"/>
      <c r="E1443" s="735"/>
      <c r="F1443" s="744">
        <v>0</v>
      </c>
      <c r="G1443" s="735" t="e">
        <f>+L1443</f>
        <v>#REF!</v>
      </c>
      <c r="H1443" s="736" t="e">
        <f>E1443*G1443</f>
        <v>#REF!</v>
      </c>
      <c r="I1443" s="65"/>
      <c r="J1443" s="737">
        <f>+F1443</f>
        <v>0</v>
      </c>
      <c r="L1443" s="739" t="e">
        <f>J1443*$L$3</f>
        <v>#REF!</v>
      </c>
      <c r="R1443" s="744"/>
      <c r="S1443" s="954">
        <f t="shared" ref="S1443" si="709">+F1443</f>
        <v>0</v>
      </c>
    </row>
    <row r="1444" spans="1:19" ht="9.75" hidden="1" customHeight="1">
      <c r="A1444" s="741"/>
      <c r="B1444" s="742"/>
      <c r="C1444" s="747"/>
      <c r="D1444" s="741"/>
      <c r="E1444" s="735"/>
      <c r="F1444" s="745"/>
      <c r="G1444" s="735"/>
      <c r="H1444" s="736"/>
      <c r="I1444" s="65"/>
      <c r="J1444" s="738"/>
      <c r="L1444" s="739"/>
      <c r="R1444" s="745"/>
      <c r="S1444" s="955"/>
    </row>
    <row r="1445" spans="1:19" ht="9.75" hidden="1" customHeight="1">
      <c r="A1445" s="741"/>
      <c r="B1445" s="742"/>
      <c r="C1445" s="747"/>
      <c r="D1445" s="741"/>
      <c r="E1445" s="735"/>
      <c r="F1445" s="745"/>
      <c r="G1445" s="735"/>
      <c r="H1445" s="736"/>
      <c r="I1445" s="65"/>
      <c r="J1445" s="738"/>
      <c r="L1445" s="739"/>
      <c r="R1445" s="745"/>
      <c r="S1445" s="955"/>
    </row>
    <row r="1446" spans="1:19" ht="9.75" hidden="1" customHeight="1">
      <c r="A1446" s="741"/>
      <c r="B1446" s="742"/>
      <c r="C1446" s="747"/>
      <c r="D1446" s="741"/>
      <c r="E1446" s="735"/>
      <c r="F1446" s="745"/>
      <c r="G1446" s="735"/>
      <c r="H1446" s="736"/>
      <c r="I1446" s="65"/>
      <c r="J1446" s="738"/>
      <c r="L1446" s="739"/>
      <c r="R1446" s="745"/>
      <c r="S1446" s="955"/>
    </row>
    <row r="1447" spans="1:19" ht="9.75" hidden="1" customHeight="1">
      <c r="A1447" s="741"/>
      <c r="B1447" s="742"/>
      <c r="C1447" s="747"/>
      <c r="D1447" s="741"/>
      <c r="E1447" s="735"/>
      <c r="F1447" s="746"/>
      <c r="G1447" s="735"/>
      <c r="H1447" s="736"/>
      <c r="I1447" s="65"/>
      <c r="J1447" s="738"/>
      <c r="L1447" s="739"/>
      <c r="R1447" s="746"/>
      <c r="S1447" s="956"/>
    </row>
    <row r="1448" spans="1:19" ht="9.75" hidden="1" customHeight="1">
      <c r="A1448" s="741"/>
      <c r="B1448" s="742"/>
      <c r="C1448" s="747"/>
      <c r="D1448" s="741"/>
      <c r="E1448" s="735"/>
      <c r="F1448" s="744">
        <v>0</v>
      </c>
      <c r="G1448" s="735" t="e">
        <f>+L1448</f>
        <v>#REF!</v>
      </c>
      <c r="H1448" s="736" t="e">
        <f>E1448*G1448</f>
        <v>#REF!</v>
      </c>
      <c r="I1448" s="65"/>
      <c r="J1448" s="737">
        <f>+F1448</f>
        <v>0</v>
      </c>
      <c r="L1448" s="739" t="e">
        <f>J1448*$L$3</f>
        <v>#REF!</v>
      </c>
      <c r="R1448" s="744"/>
      <c r="S1448" s="954">
        <f t="shared" ref="S1448" si="710">+F1448</f>
        <v>0</v>
      </c>
    </row>
    <row r="1449" spans="1:19" ht="9.75" hidden="1" customHeight="1">
      <c r="A1449" s="741"/>
      <c r="B1449" s="742"/>
      <c r="C1449" s="747"/>
      <c r="D1449" s="741"/>
      <c r="E1449" s="735"/>
      <c r="F1449" s="745"/>
      <c r="G1449" s="735"/>
      <c r="H1449" s="736"/>
      <c r="I1449" s="65"/>
      <c r="J1449" s="738"/>
      <c r="L1449" s="739"/>
      <c r="R1449" s="745"/>
      <c r="S1449" s="955"/>
    </row>
    <row r="1450" spans="1:19" ht="9.75" hidden="1" customHeight="1">
      <c r="A1450" s="741"/>
      <c r="B1450" s="742"/>
      <c r="C1450" s="747"/>
      <c r="D1450" s="741"/>
      <c r="E1450" s="735"/>
      <c r="F1450" s="745"/>
      <c r="G1450" s="735"/>
      <c r="H1450" s="736"/>
      <c r="I1450" s="65"/>
      <c r="J1450" s="738"/>
      <c r="L1450" s="739"/>
      <c r="R1450" s="745"/>
      <c r="S1450" s="955"/>
    </row>
    <row r="1451" spans="1:19" ht="9.75" hidden="1" customHeight="1">
      <c r="A1451" s="741"/>
      <c r="B1451" s="742"/>
      <c r="C1451" s="747"/>
      <c r="D1451" s="741"/>
      <c r="E1451" s="735"/>
      <c r="F1451" s="745"/>
      <c r="G1451" s="735"/>
      <c r="H1451" s="736"/>
      <c r="I1451" s="65"/>
      <c r="J1451" s="738"/>
      <c r="L1451" s="739"/>
      <c r="R1451" s="745"/>
      <c r="S1451" s="955"/>
    </row>
    <row r="1452" spans="1:19" ht="9.75" hidden="1" customHeight="1">
      <c r="A1452" s="741"/>
      <c r="B1452" s="742"/>
      <c r="C1452" s="747"/>
      <c r="D1452" s="741"/>
      <c r="E1452" s="735"/>
      <c r="F1452" s="746"/>
      <c r="G1452" s="735"/>
      <c r="H1452" s="736"/>
      <c r="I1452" s="65"/>
      <c r="J1452" s="738"/>
      <c r="L1452" s="739"/>
      <c r="R1452" s="746"/>
      <c r="S1452" s="956"/>
    </row>
    <row r="1453" spans="1:19" ht="9.75" hidden="1" customHeight="1">
      <c r="A1453" s="741"/>
      <c r="B1453" s="742"/>
      <c r="C1453" s="747"/>
      <c r="D1453" s="741"/>
      <c r="E1453" s="735"/>
      <c r="F1453" s="744">
        <v>0</v>
      </c>
      <c r="G1453" s="735" t="e">
        <f>+L1453</f>
        <v>#REF!</v>
      </c>
      <c r="H1453" s="736" t="e">
        <f>E1453*G1453</f>
        <v>#REF!</v>
      </c>
      <c r="I1453" s="65"/>
      <c r="J1453" s="737">
        <f>+F1453</f>
        <v>0</v>
      </c>
      <c r="L1453" s="739" t="e">
        <f>J1453*$L$3</f>
        <v>#REF!</v>
      </c>
      <c r="R1453" s="744"/>
      <c r="S1453" s="954">
        <f t="shared" ref="S1453" si="711">+F1453</f>
        <v>0</v>
      </c>
    </row>
    <row r="1454" spans="1:19" ht="9.75" hidden="1" customHeight="1">
      <c r="A1454" s="741"/>
      <c r="B1454" s="742"/>
      <c r="C1454" s="747"/>
      <c r="D1454" s="741"/>
      <c r="E1454" s="735"/>
      <c r="F1454" s="745"/>
      <c r="G1454" s="735"/>
      <c r="H1454" s="736"/>
      <c r="I1454" s="65"/>
      <c r="J1454" s="738"/>
      <c r="L1454" s="739"/>
      <c r="R1454" s="745"/>
      <c r="S1454" s="955"/>
    </row>
    <row r="1455" spans="1:19" ht="9.75" hidden="1" customHeight="1">
      <c r="A1455" s="741"/>
      <c r="B1455" s="742"/>
      <c r="C1455" s="747"/>
      <c r="D1455" s="741"/>
      <c r="E1455" s="735"/>
      <c r="F1455" s="745"/>
      <c r="G1455" s="735"/>
      <c r="H1455" s="736"/>
      <c r="I1455" s="65"/>
      <c r="J1455" s="738"/>
      <c r="L1455" s="739"/>
      <c r="R1455" s="745"/>
      <c r="S1455" s="955"/>
    </row>
    <row r="1456" spans="1:19" ht="9.75" hidden="1" customHeight="1">
      <c r="A1456" s="741"/>
      <c r="B1456" s="742"/>
      <c r="C1456" s="747"/>
      <c r="D1456" s="741"/>
      <c r="E1456" s="735"/>
      <c r="F1456" s="745"/>
      <c r="G1456" s="735"/>
      <c r="H1456" s="736"/>
      <c r="I1456" s="65"/>
      <c r="J1456" s="738"/>
      <c r="L1456" s="739"/>
      <c r="R1456" s="745"/>
      <c r="S1456" s="955"/>
    </row>
    <row r="1457" spans="1:19" ht="9.75" hidden="1" customHeight="1">
      <c r="A1457" s="741"/>
      <c r="B1457" s="742"/>
      <c r="C1457" s="747"/>
      <c r="D1457" s="741"/>
      <c r="E1457" s="735"/>
      <c r="F1457" s="746"/>
      <c r="G1457" s="735"/>
      <c r="H1457" s="736"/>
      <c r="I1457" s="65"/>
      <c r="J1457" s="738"/>
      <c r="L1457" s="739"/>
      <c r="R1457" s="746"/>
      <c r="S1457" s="956"/>
    </row>
    <row r="1458" spans="1:19" ht="9.75" hidden="1" customHeight="1">
      <c r="A1458" s="741"/>
      <c r="B1458" s="742"/>
      <c r="C1458" s="747"/>
      <c r="D1458" s="741"/>
      <c r="E1458" s="748"/>
      <c r="F1458" s="749">
        <v>0</v>
      </c>
      <c r="G1458" s="735" t="e">
        <f>+L1458</f>
        <v>#REF!</v>
      </c>
      <c r="H1458" s="736" t="e">
        <f>E1458*G1458</f>
        <v>#REF!</v>
      </c>
      <c r="I1458" s="65"/>
      <c r="J1458" s="737">
        <f>+F1458</f>
        <v>0</v>
      </c>
      <c r="L1458" s="739" t="e">
        <f>J1458*$L$3</f>
        <v>#REF!</v>
      </c>
      <c r="R1458" s="749"/>
      <c r="S1458" s="954">
        <f t="shared" ref="S1458" si="712">+F1458</f>
        <v>0</v>
      </c>
    </row>
    <row r="1459" spans="1:19" ht="9.75" hidden="1" customHeight="1">
      <c r="A1459" s="741"/>
      <c r="B1459" s="742"/>
      <c r="C1459" s="747"/>
      <c r="D1459" s="741"/>
      <c r="E1459" s="748"/>
      <c r="F1459" s="750"/>
      <c r="G1459" s="735"/>
      <c r="H1459" s="736"/>
      <c r="I1459" s="65"/>
      <c r="J1459" s="738"/>
      <c r="L1459" s="739"/>
      <c r="R1459" s="750"/>
      <c r="S1459" s="955"/>
    </row>
    <row r="1460" spans="1:19" ht="9.75" hidden="1" customHeight="1">
      <c r="A1460" s="741"/>
      <c r="B1460" s="742"/>
      <c r="C1460" s="747"/>
      <c r="D1460" s="741"/>
      <c r="E1460" s="748"/>
      <c r="F1460" s="750"/>
      <c r="G1460" s="735"/>
      <c r="H1460" s="736"/>
      <c r="I1460" s="65"/>
      <c r="J1460" s="738"/>
      <c r="L1460" s="739"/>
      <c r="R1460" s="750"/>
      <c r="S1460" s="955"/>
    </row>
    <row r="1461" spans="1:19" ht="9.75" hidden="1" customHeight="1">
      <c r="A1461" s="741"/>
      <c r="B1461" s="742"/>
      <c r="C1461" s="747"/>
      <c r="D1461" s="741"/>
      <c r="E1461" s="748"/>
      <c r="F1461" s="750"/>
      <c r="G1461" s="735"/>
      <c r="H1461" s="736"/>
      <c r="I1461" s="65"/>
      <c r="J1461" s="738"/>
      <c r="L1461" s="739"/>
      <c r="R1461" s="750"/>
      <c r="S1461" s="955"/>
    </row>
    <row r="1462" spans="1:19" ht="9.75" hidden="1" customHeight="1">
      <c r="A1462" s="741"/>
      <c r="B1462" s="742"/>
      <c r="C1462" s="747"/>
      <c r="D1462" s="741"/>
      <c r="E1462" s="748"/>
      <c r="F1462" s="751"/>
      <c r="G1462" s="735"/>
      <c r="H1462" s="736"/>
      <c r="I1462" s="65"/>
      <c r="J1462" s="738"/>
      <c r="L1462" s="739"/>
      <c r="R1462" s="751"/>
      <c r="S1462" s="956"/>
    </row>
    <row r="1463" spans="1:19" ht="9.75" hidden="1" customHeight="1">
      <c r="A1463" s="741"/>
      <c r="B1463" s="742"/>
      <c r="C1463" s="747"/>
      <c r="D1463" s="741"/>
      <c r="E1463" s="735"/>
      <c r="F1463" s="744">
        <v>0</v>
      </c>
      <c r="G1463" s="735" t="e">
        <f>+L1463</f>
        <v>#REF!</v>
      </c>
      <c r="H1463" s="736" t="e">
        <f>E1463*G1463</f>
        <v>#REF!</v>
      </c>
      <c r="I1463" s="65"/>
      <c r="J1463" s="737">
        <f>+F1463</f>
        <v>0</v>
      </c>
      <c r="L1463" s="739" t="e">
        <f>J1463*$L$3</f>
        <v>#REF!</v>
      </c>
      <c r="R1463" s="744"/>
      <c r="S1463" s="954">
        <f t="shared" ref="S1463" si="713">+F1463</f>
        <v>0</v>
      </c>
    </row>
    <row r="1464" spans="1:19" ht="9.75" hidden="1" customHeight="1">
      <c r="A1464" s="741"/>
      <c r="B1464" s="742"/>
      <c r="C1464" s="747"/>
      <c r="D1464" s="741"/>
      <c r="E1464" s="735"/>
      <c r="F1464" s="745"/>
      <c r="G1464" s="735"/>
      <c r="H1464" s="736"/>
      <c r="I1464" s="65"/>
      <c r="J1464" s="738"/>
      <c r="L1464" s="739"/>
      <c r="R1464" s="745"/>
      <c r="S1464" s="955"/>
    </row>
    <row r="1465" spans="1:19" ht="9.75" hidden="1" customHeight="1">
      <c r="A1465" s="741"/>
      <c r="B1465" s="742"/>
      <c r="C1465" s="747"/>
      <c r="D1465" s="741"/>
      <c r="E1465" s="735"/>
      <c r="F1465" s="745"/>
      <c r="G1465" s="735"/>
      <c r="H1465" s="736"/>
      <c r="I1465" s="65"/>
      <c r="J1465" s="738"/>
      <c r="L1465" s="739"/>
      <c r="R1465" s="745"/>
      <c r="S1465" s="955"/>
    </row>
    <row r="1466" spans="1:19" ht="9.75" hidden="1" customHeight="1">
      <c r="A1466" s="741"/>
      <c r="B1466" s="742"/>
      <c r="C1466" s="747"/>
      <c r="D1466" s="741"/>
      <c r="E1466" s="735"/>
      <c r="F1466" s="745"/>
      <c r="G1466" s="735"/>
      <c r="H1466" s="736"/>
      <c r="I1466" s="65"/>
      <c r="J1466" s="738"/>
      <c r="L1466" s="739"/>
      <c r="R1466" s="745"/>
      <c r="S1466" s="955"/>
    </row>
    <row r="1467" spans="1:19" ht="9.75" hidden="1" customHeight="1">
      <c r="A1467" s="741"/>
      <c r="B1467" s="742"/>
      <c r="C1467" s="747"/>
      <c r="D1467" s="741"/>
      <c r="E1467" s="735"/>
      <c r="F1467" s="746"/>
      <c r="G1467" s="735"/>
      <c r="H1467" s="736"/>
      <c r="I1467" s="65"/>
      <c r="J1467" s="738"/>
      <c r="L1467" s="739"/>
      <c r="R1467" s="746"/>
      <c r="S1467" s="956"/>
    </row>
    <row r="1468" spans="1:19" ht="9.75" hidden="1" customHeight="1">
      <c r="A1468" s="741"/>
      <c r="B1468" s="742"/>
      <c r="C1468" s="747"/>
      <c r="D1468" s="741"/>
      <c r="E1468" s="735"/>
      <c r="F1468" s="744">
        <v>0</v>
      </c>
      <c r="G1468" s="735" t="e">
        <f>+L1468</f>
        <v>#REF!</v>
      </c>
      <c r="H1468" s="736" t="e">
        <f>E1468*G1468</f>
        <v>#REF!</v>
      </c>
      <c r="I1468" s="65"/>
      <c r="J1468" s="737">
        <f>+F1468</f>
        <v>0</v>
      </c>
      <c r="L1468" s="739" t="e">
        <f>J1468*$L$3</f>
        <v>#REF!</v>
      </c>
      <c r="R1468" s="744"/>
      <c r="S1468" s="954">
        <f t="shared" ref="S1468" si="714">+F1468</f>
        <v>0</v>
      </c>
    </row>
    <row r="1469" spans="1:19" ht="9.75" hidden="1" customHeight="1">
      <c r="A1469" s="741"/>
      <c r="B1469" s="742"/>
      <c r="C1469" s="747"/>
      <c r="D1469" s="741"/>
      <c r="E1469" s="735"/>
      <c r="F1469" s="745"/>
      <c r="G1469" s="735"/>
      <c r="H1469" s="736"/>
      <c r="I1469" s="65"/>
      <c r="J1469" s="738"/>
      <c r="L1469" s="739"/>
      <c r="R1469" s="745"/>
      <c r="S1469" s="955"/>
    </row>
    <row r="1470" spans="1:19" ht="9.75" hidden="1" customHeight="1">
      <c r="A1470" s="741"/>
      <c r="B1470" s="742"/>
      <c r="C1470" s="747"/>
      <c r="D1470" s="741"/>
      <c r="E1470" s="735"/>
      <c r="F1470" s="745"/>
      <c r="G1470" s="735"/>
      <c r="H1470" s="736"/>
      <c r="I1470" s="65"/>
      <c r="J1470" s="738"/>
      <c r="L1470" s="739"/>
      <c r="R1470" s="745"/>
      <c r="S1470" s="955"/>
    </row>
    <row r="1471" spans="1:19" ht="9.75" hidden="1" customHeight="1">
      <c r="A1471" s="741"/>
      <c r="B1471" s="742"/>
      <c r="C1471" s="747"/>
      <c r="D1471" s="741"/>
      <c r="E1471" s="735"/>
      <c r="F1471" s="745"/>
      <c r="G1471" s="735"/>
      <c r="H1471" s="736"/>
      <c r="I1471" s="65"/>
      <c r="J1471" s="738"/>
      <c r="L1471" s="739"/>
      <c r="R1471" s="745"/>
      <c r="S1471" s="955"/>
    </row>
    <row r="1472" spans="1:19" ht="9.75" hidden="1" customHeight="1">
      <c r="A1472" s="741"/>
      <c r="B1472" s="742"/>
      <c r="C1472" s="747"/>
      <c r="D1472" s="741"/>
      <c r="E1472" s="735"/>
      <c r="F1472" s="746"/>
      <c r="G1472" s="735"/>
      <c r="H1472" s="736"/>
      <c r="I1472" s="65"/>
      <c r="J1472" s="738"/>
      <c r="L1472" s="739"/>
      <c r="R1472" s="746"/>
      <c r="S1472" s="956"/>
    </row>
    <row r="1473" spans="1:19" ht="9.75" hidden="1" customHeight="1">
      <c r="A1473" s="741"/>
      <c r="B1473" s="742"/>
      <c r="C1473" s="747"/>
      <c r="D1473" s="741"/>
      <c r="E1473" s="735"/>
      <c r="F1473" s="744">
        <v>0</v>
      </c>
      <c r="G1473" s="735" t="e">
        <f>+L1473</f>
        <v>#REF!</v>
      </c>
      <c r="H1473" s="736" t="e">
        <f>E1473*G1473</f>
        <v>#REF!</v>
      </c>
      <c r="I1473" s="65"/>
      <c r="J1473" s="737">
        <f>+F1473</f>
        <v>0</v>
      </c>
      <c r="L1473" s="739" t="e">
        <f>J1473*$L$3</f>
        <v>#REF!</v>
      </c>
      <c r="R1473" s="744"/>
      <c r="S1473" s="954">
        <f t="shared" ref="S1473" si="715">+F1473</f>
        <v>0</v>
      </c>
    </row>
    <row r="1474" spans="1:19" ht="9.75" hidden="1" customHeight="1">
      <c r="A1474" s="741"/>
      <c r="B1474" s="742"/>
      <c r="C1474" s="747"/>
      <c r="D1474" s="741"/>
      <c r="E1474" s="735"/>
      <c r="F1474" s="745"/>
      <c r="G1474" s="735"/>
      <c r="H1474" s="736"/>
      <c r="I1474" s="65"/>
      <c r="J1474" s="738"/>
      <c r="L1474" s="739"/>
      <c r="R1474" s="745"/>
      <c r="S1474" s="955"/>
    </row>
    <row r="1475" spans="1:19" ht="9.75" hidden="1" customHeight="1">
      <c r="A1475" s="741"/>
      <c r="B1475" s="742"/>
      <c r="C1475" s="747"/>
      <c r="D1475" s="741"/>
      <c r="E1475" s="735"/>
      <c r="F1475" s="745"/>
      <c r="G1475" s="735"/>
      <c r="H1475" s="736"/>
      <c r="I1475" s="65"/>
      <c r="J1475" s="738"/>
      <c r="L1475" s="739"/>
      <c r="R1475" s="745"/>
      <c r="S1475" s="955"/>
    </row>
    <row r="1476" spans="1:19" ht="9.75" hidden="1" customHeight="1">
      <c r="A1476" s="741"/>
      <c r="B1476" s="742"/>
      <c r="C1476" s="747"/>
      <c r="D1476" s="741"/>
      <c r="E1476" s="735"/>
      <c r="F1476" s="745"/>
      <c r="G1476" s="735"/>
      <c r="H1476" s="736"/>
      <c r="I1476" s="65"/>
      <c r="J1476" s="738"/>
      <c r="L1476" s="739"/>
      <c r="R1476" s="745"/>
      <c r="S1476" s="955"/>
    </row>
    <row r="1477" spans="1:19" ht="9.75" hidden="1" customHeight="1">
      <c r="A1477" s="741"/>
      <c r="B1477" s="742"/>
      <c r="C1477" s="747"/>
      <c r="D1477" s="741"/>
      <c r="E1477" s="735"/>
      <c r="F1477" s="746"/>
      <c r="G1477" s="735"/>
      <c r="H1477" s="736"/>
      <c r="I1477" s="65"/>
      <c r="J1477" s="738"/>
      <c r="L1477" s="739"/>
      <c r="R1477" s="746"/>
      <c r="S1477" s="956"/>
    </row>
    <row r="1478" spans="1:19" ht="9.75" hidden="1" customHeight="1">
      <c r="A1478" s="741"/>
      <c r="B1478" s="742"/>
      <c r="C1478" s="747"/>
      <c r="D1478" s="741"/>
      <c r="E1478" s="735"/>
      <c r="F1478" s="744">
        <v>0</v>
      </c>
      <c r="G1478" s="735" t="e">
        <f>+L1478</f>
        <v>#REF!</v>
      </c>
      <c r="H1478" s="736" t="e">
        <f>E1478*G1478</f>
        <v>#REF!</v>
      </c>
      <c r="I1478" s="65"/>
      <c r="J1478" s="737">
        <f>+F1478</f>
        <v>0</v>
      </c>
      <c r="L1478" s="739" t="e">
        <f>J1478*$L$3</f>
        <v>#REF!</v>
      </c>
      <c r="R1478" s="744"/>
      <c r="S1478" s="954">
        <f t="shared" ref="S1478" si="716">+F1478</f>
        <v>0</v>
      </c>
    </row>
    <row r="1479" spans="1:19" ht="9.75" hidden="1" customHeight="1">
      <c r="A1479" s="741"/>
      <c r="B1479" s="742"/>
      <c r="C1479" s="747"/>
      <c r="D1479" s="741"/>
      <c r="E1479" s="735"/>
      <c r="F1479" s="745"/>
      <c r="G1479" s="735"/>
      <c r="H1479" s="736"/>
      <c r="I1479" s="65"/>
      <c r="J1479" s="738"/>
      <c r="L1479" s="739"/>
      <c r="R1479" s="745"/>
      <c r="S1479" s="955"/>
    </row>
    <row r="1480" spans="1:19" ht="9.75" hidden="1" customHeight="1">
      <c r="A1480" s="741"/>
      <c r="B1480" s="742"/>
      <c r="C1480" s="747"/>
      <c r="D1480" s="741"/>
      <c r="E1480" s="735"/>
      <c r="F1480" s="745"/>
      <c r="G1480" s="735"/>
      <c r="H1480" s="736"/>
      <c r="I1480" s="65"/>
      <c r="J1480" s="738"/>
      <c r="L1480" s="739"/>
      <c r="R1480" s="745"/>
      <c r="S1480" s="955"/>
    </row>
    <row r="1481" spans="1:19" ht="9.75" hidden="1" customHeight="1">
      <c r="A1481" s="741"/>
      <c r="B1481" s="742"/>
      <c r="C1481" s="747"/>
      <c r="D1481" s="741"/>
      <c r="E1481" s="735"/>
      <c r="F1481" s="745"/>
      <c r="G1481" s="735"/>
      <c r="H1481" s="736"/>
      <c r="I1481" s="65"/>
      <c r="J1481" s="738"/>
      <c r="L1481" s="739"/>
      <c r="R1481" s="745"/>
      <c r="S1481" s="955"/>
    </row>
    <row r="1482" spans="1:19" ht="9.75" hidden="1" customHeight="1">
      <c r="A1482" s="741"/>
      <c r="B1482" s="742"/>
      <c r="C1482" s="747"/>
      <c r="D1482" s="741"/>
      <c r="E1482" s="735"/>
      <c r="F1482" s="746"/>
      <c r="G1482" s="735"/>
      <c r="H1482" s="736"/>
      <c r="I1482" s="65"/>
      <c r="J1482" s="738"/>
      <c r="L1482" s="739"/>
      <c r="R1482" s="746"/>
      <c r="S1482" s="956"/>
    </row>
    <row r="1483" spans="1:19" ht="9.75" hidden="1" customHeight="1">
      <c r="A1483" s="741"/>
      <c r="B1483" s="742"/>
      <c r="C1483" s="747"/>
      <c r="D1483" s="741"/>
      <c r="E1483" s="735"/>
      <c r="F1483" s="744">
        <v>0</v>
      </c>
      <c r="G1483" s="735" t="e">
        <f>+L1483</f>
        <v>#REF!</v>
      </c>
      <c r="H1483" s="736" t="e">
        <f>E1483*G1483</f>
        <v>#REF!</v>
      </c>
      <c r="I1483" s="65"/>
      <c r="J1483" s="737">
        <f>+F1483</f>
        <v>0</v>
      </c>
      <c r="L1483" s="739" t="e">
        <f>J1483*$L$3</f>
        <v>#REF!</v>
      </c>
      <c r="R1483" s="744"/>
      <c r="S1483" s="954">
        <f t="shared" ref="S1483" si="717">+F1483</f>
        <v>0</v>
      </c>
    </row>
    <row r="1484" spans="1:19" ht="9.75" hidden="1" customHeight="1">
      <c r="A1484" s="741"/>
      <c r="B1484" s="742"/>
      <c r="C1484" s="747"/>
      <c r="D1484" s="741"/>
      <c r="E1484" s="735"/>
      <c r="F1484" s="745"/>
      <c r="G1484" s="735"/>
      <c r="H1484" s="736"/>
      <c r="I1484" s="65"/>
      <c r="J1484" s="738"/>
      <c r="L1484" s="739"/>
      <c r="R1484" s="745"/>
      <c r="S1484" s="955"/>
    </row>
    <row r="1485" spans="1:19" ht="9.75" hidden="1" customHeight="1">
      <c r="A1485" s="741"/>
      <c r="B1485" s="742"/>
      <c r="C1485" s="747"/>
      <c r="D1485" s="741"/>
      <c r="E1485" s="735"/>
      <c r="F1485" s="745"/>
      <c r="G1485" s="735"/>
      <c r="H1485" s="736"/>
      <c r="I1485" s="65"/>
      <c r="J1485" s="738"/>
      <c r="L1485" s="739"/>
      <c r="R1485" s="745"/>
      <c r="S1485" s="955"/>
    </row>
    <row r="1486" spans="1:19" ht="9.75" hidden="1" customHeight="1">
      <c r="A1486" s="741"/>
      <c r="B1486" s="742"/>
      <c r="C1486" s="747"/>
      <c r="D1486" s="741"/>
      <c r="E1486" s="735"/>
      <c r="F1486" s="745"/>
      <c r="G1486" s="735"/>
      <c r="H1486" s="736"/>
      <c r="I1486" s="65"/>
      <c r="J1486" s="738"/>
      <c r="L1486" s="739"/>
      <c r="R1486" s="745"/>
      <c r="S1486" s="955"/>
    </row>
    <row r="1487" spans="1:19" ht="9.75" hidden="1" customHeight="1">
      <c r="A1487" s="741"/>
      <c r="B1487" s="742"/>
      <c r="C1487" s="747"/>
      <c r="D1487" s="741"/>
      <c r="E1487" s="735"/>
      <c r="F1487" s="746"/>
      <c r="G1487" s="735"/>
      <c r="H1487" s="736"/>
      <c r="I1487" s="65"/>
      <c r="J1487" s="738"/>
      <c r="L1487" s="739"/>
      <c r="R1487" s="746"/>
      <c r="S1487" s="956"/>
    </row>
    <row r="1488" spans="1:19" ht="9.75" hidden="1" customHeight="1">
      <c r="A1488" s="741"/>
      <c r="B1488" s="742"/>
      <c r="C1488" s="747"/>
      <c r="D1488" s="741"/>
      <c r="E1488" s="735"/>
      <c r="F1488" s="744">
        <v>0</v>
      </c>
      <c r="G1488" s="735" t="e">
        <f>+L1488</f>
        <v>#REF!</v>
      </c>
      <c r="H1488" s="736" t="e">
        <f>E1488*G1488</f>
        <v>#REF!</v>
      </c>
      <c r="I1488" s="65"/>
      <c r="J1488" s="737">
        <f>+F1488</f>
        <v>0</v>
      </c>
      <c r="L1488" s="739" t="e">
        <f>J1488*$L$3</f>
        <v>#REF!</v>
      </c>
      <c r="R1488" s="744"/>
      <c r="S1488" s="954">
        <f t="shared" ref="S1488" si="718">+F1488</f>
        <v>0</v>
      </c>
    </row>
    <row r="1489" spans="1:19" ht="9.75" hidden="1" customHeight="1">
      <c r="A1489" s="741"/>
      <c r="B1489" s="742"/>
      <c r="C1489" s="747"/>
      <c r="D1489" s="741"/>
      <c r="E1489" s="735"/>
      <c r="F1489" s="745"/>
      <c r="G1489" s="735"/>
      <c r="H1489" s="736"/>
      <c r="I1489" s="65"/>
      <c r="J1489" s="738"/>
      <c r="L1489" s="739"/>
      <c r="R1489" s="745"/>
      <c r="S1489" s="955"/>
    </row>
    <row r="1490" spans="1:19" ht="9.75" hidden="1" customHeight="1">
      <c r="A1490" s="741"/>
      <c r="B1490" s="742"/>
      <c r="C1490" s="747"/>
      <c r="D1490" s="741"/>
      <c r="E1490" s="735"/>
      <c r="F1490" s="745"/>
      <c r="G1490" s="735"/>
      <c r="H1490" s="736"/>
      <c r="I1490" s="65"/>
      <c r="J1490" s="738"/>
      <c r="L1490" s="739"/>
      <c r="R1490" s="745"/>
      <c r="S1490" s="955"/>
    </row>
    <row r="1491" spans="1:19" ht="9.75" hidden="1" customHeight="1">
      <c r="A1491" s="741"/>
      <c r="B1491" s="742"/>
      <c r="C1491" s="747"/>
      <c r="D1491" s="741"/>
      <c r="E1491" s="735"/>
      <c r="F1491" s="745"/>
      <c r="G1491" s="735"/>
      <c r="H1491" s="736"/>
      <c r="I1491" s="65"/>
      <c r="J1491" s="738"/>
      <c r="L1491" s="739"/>
      <c r="R1491" s="745"/>
      <c r="S1491" s="955"/>
    </row>
    <row r="1492" spans="1:19" ht="9.75" hidden="1" customHeight="1">
      <c r="A1492" s="741"/>
      <c r="B1492" s="742"/>
      <c r="C1492" s="747"/>
      <c r="D1492" s="741"/>
      <c r="E1492" s="735"/>
      <c r="F1492" s="746"/>
      <c r="G1492" s="735"/>
      <c r="H1492" s="736"/>
      <c r="I1492" s="65"/>
      <c r="J1492" s="738"/>
      <c r="L1492" s="739"/>
      <c r="R1492" s="746"/>
      <c r="S1492" s="956"/>
    </row>
    <row r="1493" spans="1:19" ht="9.75" hidden="1" customHeight="1">
      <c r="A1493" s="741"/>
      <c r="B1493" s="742"/>
      <c r="C1493" s="747"/>
      <c r="D1493" s="741"/>
      <c r="E1493" s="735"/>
      <c r="F1493" s="744">
        <v>0</v>
      </c>
      <c r="G1493" s="735" t="e">
        <f>+L1493</f>
        <v>#REF!</v>
      </c>
      <c r="H1493" s="736" t="e">
        <f>E1493*G1493</f>
        <v>#REF!</v>
      </c>
      <c r="I1493" s="65"/>
      <c r="J1493" s="737">
        <f>+F1493</f>
        <v>0</v>
      </c>
      <c r="L1493" s="739" t="e">
        <f>J1493*$L$3</f>
        <v>#REF!</v>
      </c>
      <c r="R1493" s="744"/>
      <c r="S1493" s="954">
        <f t="shared" ref="S1493" si="719">+F1493</f>
        <v>0</v>
      </c>
    </row>
    <row r="1494" spans="1:19" ht="9.75" hidden="1" customHeight="1">
      <c r="A1494" s="741"/>
      <c r="B1494" s="742"/>
      <c r="C1494" s="747"/>
      <c r="D1494" s="741"/>
      <c r="E1494" s="735"/>
      <c r="F1494" s="745"/>
      <c r="G1494" s="735"/>
      <c r="H1494" s="736"/>
      <c r="I1494" s="65"/>
      <c r="J1494" s="738"/>
      <c r="L1494" s="739"/>
      <c r="R1494" s="745"/>
      <c r="S1494" s="955"/>
    </row>
    <row r="1495" spans="1:19" ht="9.75" hidden="1" customHeight="1">
      <c r="A1495" s="741"/>
      <c r="B1495" s="742"/>
      <c r="C1495" s="747"/>
      <c r="D1495" s="741"/>
      <c r="E1495" s="735"/>
      <c r="F1495" s="745"/>
      <c r="G1495" s="735"/>
      <c r="H1495" s="736"/>
      <c r="I1495" s="65"/>
      <c r="J1495" s="738"/>
      <c r="L1495" s="739"/>
      <c r="R1495" s="745"/>
      <c r="S1495" s="955"/>
    </row>
    <row r="1496" spans="1:19" ht="9.75" hidden="1" customHeight="1">
      <c r="A1496" s="741"/>
      <c r="B1496" s="742"/>
      <c r="C1496" s="747"/>
      <c r="D1496" s="741"/>
      <c r="E1496" s="735"/>
      <c r="F1496" s="745"/>
      <c r="G1496" s="735"/>
      <c r="H1496" s="736"/>
      <c r="I1496" s="65"/>
      <c r="J1496" s="738"/>
      <c r="L1496" s="739"/>
      <c r="R1496" s="745"/>
      <c r="S1496" s="955"/>
    </row>
    <row r="1497" spans="1:19" ht="9.75" hidden="1" customHeight="1">
      <c r="A1497" s="741"/>
      <c r="B1497" s="742"/>
      <c r="C1497" s="747"/>
      <c r="D1497" s="741"/>
      <c r="E1497" s="735"/>
      <c r="F1497" s="746"/>
      <c r="G1497" s="735"/>
      <c r="H1497" s="736"/>
      <c r="I1497" s="65"/>
      <c r="J1497" s="738"/>
      <c r="L1497" s="739"/>
      <c r="R1497" s="746"/>
      <c r="S1497" s="956"/>
    </row>
    <row r="1498" spans="1:19" ht="9.75" hidden="1" customHeight="1">
      <c r="A1498" s="741"/>
      <c r="B1498" s="742"/>
      <c r="C1498" s="743"/>
      <c r="D1498" s="741"/>
      <c r="E1498" s="735"/>
      <c r="F1498" s="744">
        <v>0</v>
      </c>
      <c r="G1498" s="735" t="e">
        <f>+L1498</f>
        <v>#REF!</v>
      </c>
      <c r="H1498" s="736" t="e">
        <f>E1498*G1498</f>
        <v>#REF!</v>
      </c>
      <c r="I1498" s="65"/>
      <c r="J1498" s="737">
        <f>+F1498</f>
        <v>0</v>
      </c>
      <c r="L1498" s="739" t="e">
        <f>J1498*$L$3</f>
        <v>#REF!</v>
      </c>
      <c r="R1498" s="744"/>
      <c r="S1498" s="954">
        <f t="shared" ref="S1498" si="720">+F1498</f>
        <v>0</v>
      </c>
    </row>
    <row r="1499" spans="1:19" ht="9.75" hidden="1" customHeight="1">
      <c r="A1499" s="741"/>
      <c r="B1499" s="742"/>
      <c r="C1499" s="743"/>
      <c r="D1499" s="741"/>
      <c r="E1499" s="735"/>
      <c r="F1499" s="745"/>
      <c r="G1499" s="735"/>
      <c r="H1499" s="736"/>
      <c r="I1499" s="65"/>
      <c r="J1499" s="738"/>
      <c r="L1499" s="739"/>
      <c r="R1499" s="745"/>
      <c r="S1499" s="955"/>
    </row>
    <row r="1500" spans="1:19" ht="9.75" hidden="1" customHeight="1">
      <c r="A1500" s="741"/>
      <c r="B1500" s="742"/>
      <c r="C1500" s="743"/>
      <c r="D1500" s="741"/>
      <c r="E1500" s="735"/>
      <c r="F1500" s="745"/>
      <c r="G1500" s="735"/>
      <c r="H1500" s="736"/>
      <c r="I1500" s="65"/>
      <c r="J1500" s="738"/>
      <c r="L1500" s="739"/>
      <c r="R1500" s="745"/>
      <c r="S1500" s="955"/>
    </row>
    <row r="1501" spans="1:19" ht="9.75" hidden="1" customHeight="1">
      <c r="A1501" s="741"/>
      <c r="B1501" s="742"/>
      <c r="C1501" s="743"/>
      <c r="D1501" s="741"/>
      <c r="E1501" s="735"/>
      <c r="F1501" s="745"/>
      <c r="G1501" s="735"/>
      <c r="H1501" s="736"/>
      <c r="I1501" s="65"/>
      <c r="J1501" s="738"/>
      <c r="L1501" s="739"/>
      <c r="R1501" s="745"/>
      <c r="S1501" s="955"/>
    </row>
    <row r="1502" spans="1:19" ht="9.75" hidden="1" customHeight="1">
      <c r="A1502" s="741"/>
      <c r="B1502" s="742"/>
      <c r="C1502" s="743"/>
      <c r="D1502" s="741"/>
      <c r="E1502" s="735"/>
      <c r="F1502" s="746"/>
      <c r="G1502" s="735"/>
      <c r="H1502" s="736"/>
      <c r="I1502" s="65"/>
      <c r="J1502" s="738"/>
      <c r="L1502" s="739"/>
      <c r="R1502" s="746"/>
      <c r="S1502" s="956"/>
    </row>
    <row r="1503" spans="1:19" ht="9.75" hidden="1" customHeight="1">
      <c r="A1503" s="741"/>
      <c r="B1503" s="742"/>
      <c r="C1503" s="743"/>
      <c r="D1503" s="741"/>
      <c r="E1503" s="735"/>
      <c r="F1503" s="744">
        <v>0</v>
      </c>
      <c r="G1503" s="735" t="e">
        <f>+L1503</f>
        <v>#REF!</v>
      </c>
      <c r="H1503" s="736" t="e">
        <f>E1503*G1503</f>
        <v>#REF!</v>
      </c>
      <c r="I1503" s="65"/>
      <c r="J1503" s="737">
        <f>+F1503</f>
        <v>0</v>
      </c>
      <c r="L1503" s="739" t="e">
        <f>J1503*$L$3</f>
        <v>#REF!</v>
      </c>
      <c r="R1503" s="744"/>
      <c r="S1503" s="954">
        <f t="shared" ref="S1503" si="721">+F1503</f>
        <v>0</v>
      </c>
    </row>
    <row r="1504" spans="1:19" ht="9.75" hidden="1" customHeight="1">
      <c r="A1504" s="741"/>
      <c r="B1504" s="742"/>
      <c r="C1504" s="743"/>
      <c r="D1504" s="741"/>
      <c r="E1504" s="735"/>
      <c r="F1504" s="745"/>
      <c r="G1504" s="735"/>
      <c r="H1504" s="736"/>
      <c r="I1504" s="65"/>
      <c r="J1504" s="738"/>
      <c r="L1504" s="739"/>
      <c r="R1504" s="745"/>
      <c r="S1504" s="955"/>
    </row>
    <row r="1505" spans="1:19" ht="9.75" hidden="1" customHeight="1">
      <c r="A1505" s="741"/>
      <c r="B1505" s="742"/>
      <c r="C1505" s="743"/>
      <c r="D1505" s="741"/>
      <c r="E1505" s="735"/>
      <c r="F1505" s="745"/>
      <c r="G1505" s="735"/>
      <c r="H1505" s="736"/>
      <c r="I1505" s="65"/>
      <c r="J1505" s="738"/>
      <c r="L1505" s="739"/>
      <c r="R1505" s="745"/>
      <c r="S1505" s="955"/>
    </row>
    <row r="1506" spans="1:19" ht="9.75" hidden="1" customHeight="1">
      <c r="A1506" s="741"/>
      <c r="B1506" s="742"/>
      <c r="C1506" s="743"/>
      <c r="D1506" s="741"/>
      <c r="E1506" s="735"/>
      <c r="F1506" s="745"/>
      <c r="G1506" s="735"/>
      <c r="H1506" s="736"/>
      <c r="I1506" s="65"/>
      <c r="J1506" s="738"/>
      <c r="L1506" s="739"/>
      <c r="R1506" s="745"/>
      <c r="S1506" s="955"/>
    </row>
    <row r="1507" spans="1:19" ht="9.75" hidden="1" customHeight="1">
      <c r="A1507" s="741"/>
      <c r="B1507" s="742"/>
      <c r="C1507" s="743"/>
      <c r="D1507" s="741"/>
      <c r="E1507" s="735"/>
      <c r="F1507" s="746"/>
      <c r="G1507" s="735"/>
      <c r="H1507" s="736"/>
      <c r="I1507" s="65"/>
      <c r="J1507" s="738"/>
      <c r="L1507" s="739"/>
      <c r="R1507" s="746"/>
      <c r="S1507" s="956"/>
    </row>
    <row r="1508" spans="1:19" ht="9.75" hidden="1" customHeight="1">
      <c r="A1508" s="741"/>
      <c r="B1508" s="742"/>
      <c r="C1508" s="747"/>
      <c r="D1508" s="741"/>
      <c r="E1508" s="735"/>
      <c r="F1508" s="744">
        <v>0</v>
      </c>
      <c r="G1508" s="735" t="e">
        <f>+L1508</f>
        <v>#REF!</v>
      </c>
      <c r="H1508" s="736" t="e">
        <f>E1508*G1508</f>
        <v>#REF!</v>
      </c>
      <c r="I1508" s="65"/>
      <c r="J1508" s="737">
        <f>+F1508</f>
        <v>0</v>
      </c>
      <c r="L1508" s="739" t="e">
        <f>J1508*$L$3</f>
        <v>#REF!</v>
      </c>
      <c r="R1508" s="744"/>
      <c r="S1508" s="954">
        <f t="shared" ref="S1508" si="722">+F1508</f>
        <v>0</v>
      </c>
    </row>
    <row r="1509" spans="1:19" ht="9.75" hidden="1" customHeight="1">
      <c r="A1509" s="741"/>
      <c r="B1509" s="742"/>
      <c r="C1509" s="747"/>
      <c r="D1509" s="741"/>
      <c r="E1509" s="735"/>
      <c r="F1509" s="745"/>
      <c r="G1509" s="735"/>
      <c r="H1509" s="736"/>
      <c r="I1509" s="65"/>
      <c r="J1509" s="738"/>
      <c r="L1509" s="739"/>
      <c r="R1509" s="745"/>
      <c r="S1509" s="955"/>
    </row>
    <row r="1510" spans="1:19" ht="9.75" hidden="1" customHeight="1">
      <c r="A1510" s="741"/>
      <c r="B1510" s="742"/>
      <c r="C1510" s="747"/>
      <c r="D1510" s="741"/>
      <c r="E1510" s="735"/>
      <c r="F1510" s="745"/>
      <c r="G1510" s="735"/>
      <c r="H1510" s="736"/>
      <c r="I1510" s="65"/>
      <c r="J1510" s="738"/>
      <c r="L1510" s="739"/>
      <c r="R1510" s="745"/>
      <c r="S1510" s="955"/>
    </row>
    <row r="1511" spans="1:19" ht="9.75" hidden="1" customHeight="1">
      <c r="A1511" s="741"/>
      <c r="B1511" s="742"/>
      <c r="C1511" s="747"/>
      <c r="D1511" s="741"/>
      <c r="E1511" s="735"/>
      <c r="F1511" s="745"/>
      <c r="G1511" s="735"/>
      <c r="H1511" s="736"/>
      <c r="I1511" s="65"/>
      <c r="J1511" s="738"/>
      <c r="L1511" s="739"/>
      <c r="R1511" s="745"/>
      <c r="S1511" s="955"/>
    </row>
    <row r="1512" spans="1:19" ht="7.5" hidden="1" customHeight="1">
      <c r="A1512" s="741"/>
      <c r="B1512" s="742"/>
      <c r="C1512" s="747"/>
      <c r="D1512" s="741"/>
      <c r="E1512" s="735"/>
      <c r="F1512" s="746"/>
      <c r="G1512" s="735"/>
      <c r="H1512" s="736"/>
      <c r="I1512" s="65"/>
      <c r="J1512" s="738"/>
      <c r="L1512" s="739"/>
      <c r="R1512" s="746"/>
      <c r="S1512" s="956"/>
    </row>
    <row r="1513" spans="1:19" ht="9.75" hidden="1" customHeight="1">
      <c r="A1513" s="741"/>
      <c r="B1513" s="742"/>
      <c r="C1513" s="747"/>
      <c r="D1513" s="741"/>
      <c r="E1513" s="735"/>
      <c r="F1513" s="744">
        <v>0</v>
      </c>
      <c r="G1513" s="735" t="e">
        <f>+L1513</f>
        <v>#REF!</v>
      </c>
      <c r="H1513" s="736" t="e">
        <f>E1513*G1513</f>
        <v>#REF!</v>
      </c>
      <c r="I1513" s="65"/>
      <c r="J1513" s="737">
        <f>+F1513</f>
        <v>0</v>
      </c>
      <c r="L1513" s="739" t="e">
        <f>J1513*$L$3</f>
        <v>#REF!</v>
      </c>
      <c r="R1513" s="744"/>
      <c r="S1513" s="954">
        <f t="shared" ref="S1513" si="723">+F1513</f>
        <v>0</v>
      </c>
    </row>
    <row r="1514" spans="1:19" ht="9.75" hidden="1" customHeight="1">
      <c r="A1514" s="741"/>
      <c r="B1514" s="742"/>
      <c r="C1514" s="747"/>
      <c r="D1514" s="741"/>
      <c r="E1514" s="735"/>
      <c r="F1514" s="745"/>
      <c r="G1514" s="735"/>
      <c r="H1514" s="736"/>
      <c r="I1514" s="65"/>
      <c r="J1514" s="738"/>
      <c r="L1514" s="739"/>
      <c r="R1514" s="745"/>
      <c r="S1514" s="955"/>
    </row>
    <row r="1515" spans="1:19" ht="9.75" hidden="1" customHeight="1">
      <c r="A1515" s="741"/>
      <c r="B1515" s="742"/>
      <c r="C1515" s="747"/>
      <c r="D1515" s="741"/>
      <c r="E1515" s="735"/>
      <c r="F1515" s="745"/>
      <c r="G1515" s="735"/>
      <c r="H1515" s="736"/>
      <c r="I1515" s="65"/>
      <c r="J1515" s="738"/>
      <c r="L1515" s="739"/>
      <c r="R1515" s="745"/>
      <c r="S1515" s="955"/>
    </row>
    <row r="1516" spans="1:19" ht="9.75" hidden="1" customHeight="1">
      <c r="A1516" s="741"/>
      <c r="B1516" s="742"/>
      <c r="C1516" s="747"/>
      <c r="D1516" s="741"/>
      <c r="E1516" s="735"/>
      <c r="F1516" s="745"/>
      <c r="G1516" s="735"/>
      <c r="H1516" s="736"/>
      <c r="I1516" s="65"/>
      <c r="J1516" s="738"/>
      <c r="L1516" s="739"/>
      <c r="R1516" s="745"/>
      <c r="S1516" s="955"/>
    </row>
    <row r="1517" spans="1:19" ht="9.75" hidden="1" customHeight="1">
      <c r="A1517" s="741"/>
      <c r="B1517" s="742"/>
      <c r="C1517" s="747"/>
      <c r="D1517" s="741"/>
      <c r="E1517" s="735"/>
      <c r="F1517" s="746"/>
      <c r="G1517" s="735"/>
      <c r="H1517" s="736"/>
      <c r="I1517" s="65"/>
      <c r="J1517" s="738"/>
      <c r="L1517" s="739"/>
      <c r="R1517" s="746"/>
      <c r="S1517" s="956"/>
    </row>
    <row r="1518" spans="1:19" ht="9.75" hidden="1" customHeight="1">
      <c r="A1518" s="741"/>
      <c r="B1518" s="742"/>
      <c r="C1518" s="747"/>
      <c r="D1518" s="741"/>
      <c r="E1518" s="735"/>
      <c r="F1518" s="744">
        <v>0</v>
      </c>
      <c r="G1518" s="735" t="e">
        <f>+L1518</f>
        <v>#REF!</v>
      </c>
      <c r="H1518" s="736" t="e">
        <f>E1518*G1518</f>
        <v>#REF!</v>
      </c>
      <c r="I1518" s="65"/>
      <c r="J1518" s="737">
        <f>+F1518</f>
        <v>0</v>
      </c>
      <c r="L1518" s="739" t="e">
        <f>J1518*$L$3</f>
        <v>#REF!</v>
      </c>
      <c r="R1518" s="744"/>
      <c r="S1518" s="954">
        <f t="shared" ref="S1518" si="724">+F1518</f>
        <v>0</v>
      </c>
    </row>
    <row r="1519" spans="1:19" ht="9.75" hidden="1" customHeight="1">
      <c r="A1519" s="741"/>
      <c r="B1519" s="742"/>
      <c r="C1519" s="747"/>
      <c r="D1519" s="741"/>
      <c r="E1519" s="735"/>
      <c r="F1519" s="745"/>
      <c r="G1519" s="735"/>
      <c r="H1519" s="736"/>
      <c r="I1519" s="65"/>
      <c r="J1519" s="738"/>
      <c r="L1519" s="739"/>
      <c r="R1519" s="745"/>
      <c r="S1519" s="955"/>
    </row>
    <row r="1520" spans="1:19" ht="9.75" hidden="1" customHeight="1">
      <c r="A1520" s="741"/>
      <c r="B1520" s="742"/>
      <c r="C1520" s="747"/>
      <c r="D1520" s="741"/>
      <c r="E1520" s="735"/>
      <c r="F1520" s="745"/>
      <c r="G1520" s="735"/>
      <c r="H1520" s="736"/>
      <c r="I1520" s="65"/>
      <c r="J1520" s="738"/>
      <c r="L1520" s="739"/>
      <c r="R1520" s="745"/>
      <c r="S1520" s="955"/>
    </row>
    <row r="1521" spans="1:19" ht="9.75" hidden="1" customHeight="1">
      <c r="A1521" s="741"/>
      <c r="B1521" s="742"/>
      <c r="C1521" s="747"/>
      <c r="D1521" s="741"/>
      <c r="E1521" s="735"/>
      <c r="F1521" s="745"/>
      <c r="G1521" s="735"/>
      <c r="H1521" s="736"/>
      <c r="I1521" s="65"/>
      <c r="J1521" s="738"/>
      <c r="L1521" s="739"/>
      <c r="R1521" s="745"/>
      <c r="S1521" s="955"/>
    </row>
    <row r="1522" spans="1:19" ht="9.75" hidden="1" customHeight="1">
      <c r="A1522" s="741"/>
      <c r="B1522" s="742"/>
      <c r="C1522" s="747"/>
      <c r="D1522" s="741"/>
      <c r="E1522" s="735"/>
      <c r="F1522" s="746"/>
      <c r="G1522" s="735"/>
      <c r="H1522" s="736"/>
      <c r="I1522" s="65"/>
      <c r="J1522" s="738"/>
      <c r="L1522" s="739"/>
      <c r="R1522" s="746"/>
      <c r="S1522" s="956"/>
    </row>
    <row r="1523" spans="1:19" ht="9.75" hidden="1" customHeight="1">
      <c r="A1523" s="741"/>
      <c r="B1523" s="742"/>
      <c r="C1523" s="747"/>
      <c r="D1523" s="741"/>
      <c r="E1523" s="735"/>
      <c r="F1523" s="744">
        <v>0</v>
      </c>
      <c r="G1523" s="735" t="e">
        <f>+L1523</f>
        <v>#REF!</v>
      </c>
      <c r="H1523" s="736" t="e">
        <f>E1523*G1523</f>
        <v>#REF!</v>
      </c>
      <c r="I1523" s="65"/>
      <c r="J1523" s="737">
        <f>+F1523</f>
        <v>0</v>
      </c>
      <c r="L1523" s="739" t="e">
        <f>J1523*$L$3</f>
        <v>#REF!</v>
      </c>
      <c r="R1523" s="744"/>
      <c r="S1523" s="954">
        <f t="shared" ref="S1523" si="725">+F1523</f>
        <v>0</v>
      </c>
    </row>
    <row r="1524" spans="1:19" ht="9.75" hidden="1" customHeight="1">
      <c r="A1524" s="741"/>
      <c r="B1524" s="742"/>
      <c r="C1524" s="747"/>
      <c r="D1524" s="741"/>
      <c r="E1524" s="735"/>
      <c r="F1524" s="745"/>
      <c r="G1524" s="735"/>
      <c r="H1524" s="736"/>
      <c r="I1524" s="65"/>
      <c r="J1524" s="738"/>
      <c r="L1524" s="739"/>
      <c r="R1524" s="745"/>
      <c r="S1524" s="955"/>
    </row>
    <row r="1525" spans="1:19" ht="9.75" hidden="1" customHeight="1">
      <c r="A1525" s="741"/>
      <c r="B1525" s="742"/>
      <c r="C1525" s="747"/>
      <c r="D1525" s="741"/>
      <c r="E1525" s="735"/>
      <c r="F1525" s="745"/>
      <c r="G1525" s="735"/>
      <c r="H1525" s="736"/>
      <c r="I1525" s="65"/>
      <c r="J1525" s="738"/>
      <c r="L1525" s="739"/>
      <c r="R1525" s="745"/>
      <c r="S1525" s="955"/>
    </row>
    <row r="1526" spans="1:19" ht="9.75" hidden="1" customHeight="1">
      <c r="A1526" s="741"/>
      <c r="B1526" s="742"/>
      <c r="C1526" s="747"/>
      <c r="D1526" s="741"/>
      <c r="E1526" s="735"/>
      <c r="F1526" s="745"/>
      <c r="G1526" s="735"/>
      <c r="H1526" s="736"/>
      <c r="I1526" s="65"/>
      <c r="J1526" s="738"/>
      <c r="L1526" s="739"/>
      <c r="R1526" s="745"/>
      <c r="S1526" s="955"/>
    </row>
    <row r="1527" spans="1:19" ht="9.75" hidden="1" customHeight="1">
      <c r="A1527" s="741"/>
      <c r="B1527" s="742"/>
      <c r="C1527" s="747"/>
      <c r="D1527" s="741"/>
      <c r="E1527" s="735"/>
      <c r="F1527" s="746"/>
      <c r="G1527" s="735"/>
      <c r="H1527" s="736"/>
      <c r="I1527" s="65"/>
      <c r="J1527" s="738"/>
      <c r="L1527" s="739"/>
      <c r="R1527" s="746"/>
      <c r="S1527" s="956"/>
    </row>
    <row r="1528" spans="1:19" ht="9.75" hidden="1" customHeight="1">
      <c r="A1528" s="741"/>
      <c r="B1528" s="742"/>
      <c r="C1528" s="747"/>
      <c r="D1528" s="741"/>
      <c r="E1528" s="735"/>
      <c r="F1528" s="744">
        <v>0</v>
      </c>
      <c r="G1528" s="735" t="e">
        <f>+L1528</f>
        <v>#REF!</v>
      </c>
      <c r="H1528" s="736" t="e">
        <f>E1528*G1528</f>
        <v>#REF!</v>
      </c>
      <c r="I1528" s="65"/>
      <c r="J1528" s="737">
        <f>+F1528</f>
        <v>0</v>
      </c>
      <c r="L1528" s="739" t="e">
        <f>J1528*$L$3</f>
        <v>#REF!</v>
      </c>
      <c r="R1528" s="744"/>
      <c r="S1528" s="954">
        <f t="shared" ref="S1528" si="726">+F1528</f>
        <v>0</v>
      </c>
    </row>
    <row r="1529" spans="1:19" ht="9.75" hidden="1" customHeight="1">
      <c r="A1529" s="741"/>
      <c r="B1529" s="742"/>
      <c r="C1529" s="747"/>
      <c r="D1529" s="741"/>
      <c r="E1529" s="735"/>
      <c r="F1529" s="745"/>
      <c r="G1529" s="735"/>
      <c r="H1529" s="736"/>
      <c r="I1529" s="65"/>
      <c r="J1529" s="738"/>
      <c r="L1529" s="739"/>
      <c r="R1529" s="745"/>
      <c r="S1529" s="955"/>
    </row>
    <row r="1530" spans="1:19" ht="9.75" hidden="1" customHeight="1">
      <c r="A1530" s="741"/>
      <c r="B1530" s="742"/>
      <c r="C1530" s="747"/>
      <c r="D1530" s="741"/>
      <c r="E1530" s="735"/>
      <c r="F1530" s="745"/>
      <c r="G1530" s="735"/>
      <c r="H1530" s="736"/>
      <c r="I1530" s="65"/>
      <c r="J1530" s="738"/>
      <c r="L1530" s="739"/>
      <c r="R1530" s="745"/>
      <c r="S1530" s="955"/>
    </row>
    <row r="1531" spans="1:19" ht="9.75" hidden="1" customHeight="1">
      <c r="A1531" s="741"/>
      <c r="B1531" s="742"/>
      <c r="C1531" s="747"/>
      <c r="D1531" s="741"/>
      <c r="E1531" s="735"/>
      <c r="F1531" s="745"/>
      <c r="G1531" s="735"/>
      <c r="H1531" s="736"/>
      <c r="I1531" s="65"/>
      <c r="J1531" s="738"/>
      <c r="L1531" s="739"/>
      <c r="R1531" s="745"/>
      <c r="S1531" s="955"/>
    </row>
    <row r="1532" spans="1:19" ht="9.75" hidden="1" customHeight="1">
      <c r="A1532" s="741"/>
      <c r="B1532" s="742"/>
      <c r="C1532" s="747"/>
      <c r="D1532" s="741"/>
      <c r="E1532" s="735"/>
      <c r="F1532" s="746"/>
      <c r="G1532" s="735"/>
      <c r="H1532" s="736"/>
      <c r="I1532" s="65"/>
      <c r="J1532" s="738"/>
      <c r="L1532" s="739"/>
      <c r="R1532" s="746"/>
      <c r="S1532" s="956"/>
    </row>
    <row r="1533" spans="1:19" ht="9.75" hidden="1" customHeight="1">
      <c r="A1533" s="741"/>
      <c r="B1533" s="742"/>
      <c r="C1533" s="743"/>
      <c r="D1533" s="741"/>
      <c r="E1533" s="735"/>
      <c r="F1533" s="744">
        <v>0</v>
      </c>
      <c r="G1533" s="735" t="e">
        <f>+L1533</f>
        <v>#REF!</v>
      </c>
      <c r="H1533" s="736" t="e">
        <f>E1533*G1533</f>
        <v>#REF!</v>
      </c>
      <c r="I1533" s="65"/>
      <c r="J1533" s="737">
        <f>+F1533</f>
        <v>0</v>
      </c>
      <c r="L1533" s="739" t="e">
        <f>J1533*$L$3</f>
        <v>#REF!</v>
      </c>
      <c r="R1533" s="744"/>
      <c r="S1533" s="954">
        <f t="shared" ref="S1533" si="727">+F1533</f>
        <v>0</v>
      </c>
    </row>
    <row r="1534" spans="1:19" ht="9.75" hidden="1" customHeight="1">
      <c r="A1534" s="741"/>
      <c r="B1534" s="742"/>
      <c r="C1534" s="743"/>
      <c r="D1534" s="741"/>
      <c r="E1534" s="735"/>
      <c r="F1534" s="745"/>
      <c r="G1534" s="735"/>
      <c r="H1534" s="736"/>
      <c r="I1534" s="65"/>
      <c r="J1534" s="738"/>
      <c r="L1534" s="739"/>
      <c r="R1534" s="745"/>
      <c r="S1534" s="955"/>
    </row>
    <row r="1535" spans="1:19" ht="9.75" hidden="1" customHeight="1">
      <c r="A1535" s="741"/>
      <c r="B1535" s="742"/>
      <c r="C1535" s="743"/>
      <c r="D1535" s="741"/>
      <c r="E1535" s="735"/>
      <c r="F1535" s="745"/>
      <c r="G1535" s="735"/>
      <c r="H1535" s="736"/>
      <c r="I1535" s="65"/>
      <c r="J1535" s="738"/>
      <c r="L1535" s="739"/>
      <c r="R1535" s="745"/>
      <c r="S1535" s="955"/>
    </row>
    <row r="1536" spans="1:19" ht="9.75" hidden="1" customHeight="1">
      <c r="A1536" s="741"/>
      <c r="B1536" s="742"/>
      <c r="C1536" s="743"/>
      <c r="D1536" s="741"/>
      <c r="E1536" s="735"/>
      <c r="F1536" s="745"/>
      <c r="G1536" s="735"/>
      <c r="H1536" s="736"/>
      <c r="I1536" s="65"/>
      <c r="J1536" s="738"/>
      <c r="L1536" s="739"/>
      <c r="R1536" s="745"/>
      <c r="S1536" s="955"/>
    </row>
    <row r="1537" spans="1:19" ht="9.75" hidden="1" customHeight="1">
      <c r="A1537" s="741"/>
      <c r="B1537" s="742"/>
      <c r="C1537" s="743"/>
      <c r="D1537" s="741"/>
      <c r="E1537" s="735"/>
      <c r="F1537" s="746"/>
      <c r="G1537" s="735"/>
      <c r="H1537" s="736"/>
      <c r="I1537" s="65"/>
      <c r="J1537" s="738"/>
      <c r="L1537" s="739"/>
      <c r="R1537" s="746"/>
      <c r="S1537" s="956"/>
    </row>
    <row r="1538" spans="1:19" ht="9.75" hidden="1" customHeight="1">
      <c r="A1538" s="741"/>
      <c r="B1538" s="742"/>
      <c r="C1538" s="743"/>
      <c r="D1538" s="741"/>
      <c r="E1538" s="735"/>
      <c r="F1538" s="744">
        <v>0</v>
      </c>
      <c r="G1538" s="735" t="e">
        <f>+L1538</f>
        <v>#REF!</v>
      </c>
      <c r="H1538" s="736" t="e">
        <f>E1538*G1538</f>
        <v>#REF!</v>
      </c>
      <c r="I1538" s="65"/>
      <c r="J1538" s="737">
        <f>+F1538</f>
        <v>0</v>
      </c>
      <c r="L1538" s="739" t="e">
        <f>J1538*$L$3</f>
        <v>#REF!</v>
      </c>
      <c r="R1538" s="744"/>
      <c r="S1538" s="954">
        <f t="shared" ref="S1538" si="728">+F1538</f>
        <v>0</v>
      </c>
    </row>
    <row r="1539" spans="1:19" ht="9.75" hidden="1" customHeight="1">
      <c r="A1539" s="741"/>
      <c r="B1539" s="742"/>
      <c r="C1539" s="743"/>
      <c r="D1539" s="741"/>
      <c r="E1539" s="735"/>
      <c r="F1539" s="745"/>
      <c r="G1539" s="735"/>
      <c r="H1539" s="736"/>
      <c r="I1539" s="65"/>
      <c r="J1539" s="738"/>
      <c r="L1539" s="739"/>
      <c r="R1539" s="745"/>
      <c r="S1539" s="955"/>
    </row>
    <row r="1540" spans="1:19" ht="9.75" hidden="1" customHeight="1">
      <c r="A1540" s="741"/>
      <c r="B1540" s="742"/>
      <c r="C1540" s="743"/>
      <c r="D1540" s="741"/>
      <c r="E1540" s="735"/>
      <c r="F1540" s="745"/>
      <c r="G1540" s="735"/>
      <c r="H1540" s="736"/>
      <c r="I1540" s="65"/>
      <c r="J1540" s="738"/>
      <c r="L1540" s="739"/>
      <c r="R1540" s="745"/>
      <c r="S1540" s="955"/>
    </row>
    <row r="1541" spans="1:19" ht="9.75" hidden="1" customHeight="1">
      <c r="A1541" s="741"/>
      <c r="B1541" s="742"/>
      <c r="C1541" s="743"/>
      <c r="D1541" s="741"/>
      <c r="E1541" s="735"/>
      <c r="F1541" s="745"/>
      <c r="G1541" s="735"/>
      <c r="H1541" s="736"/>
      <c r="I1541" s="65"/>
      <c r="J1541" s="738"/>
      <c r="L1541" s="739"/>
      <c r="R1541" s="745"/>
      <c r="S1541" s="955"/>
    </row>
    <row r="1542" spans="1:19" ht="9.75" hidden="1" customHeight="1">
      <c r="A1542" s="741"/>
      <c r="B1542" s="742"/>
      <c r="C1542" s="743"/>
      <c r="D1542" s="741"/>
      <c r="E1542" s="735"/>
      <c r="F1542" s="746"/>
      <c r="G1542" s="735"/>
      <c r="H1542" s="736"/>
      <c r="I1542" s="65"/>
      <c r="J1542" s="738"/>
      <c r="L1542" s="739"/>
      <c r="R1542" s="746"/>
      <c r="S1542" s="956"/>
    </row>
    <row r="1543" spans="1:19" ht="9.75" hidden="1" customHeight="1">
      <c r="A1543" s="741"/>
      <c r="B1543" s="742"/>
      <c r="C1543" s="747"/>
      <c r="D1543" s="741"/>
      <c r="E1543" s="735"/>
      <c r="F1543" s="744">
        <v>0</v>
      </c>
      <c r="G1543" s="735" t="e">
        <f>+L1543</f>
        <v>#REF!</v>
      </c>
      <c r="H1543" s="736" t="e">
        <f>E1543*G1543</f>
        <v>#REF!</v>
      </c>
      <c r="I1543" s="65"/>
      <c r="J1543" s="737">
        <f>+F1543</f>
        <v>0</v>
      </c>
      <c r="L1543" s="739" t="e">
        <f>J1543*$L$3</f>
        <v>#REF!</v>
      </c>
      <c r="R1543" s="744"/>
      <c r="S1543" s="954">
        <f t="shared" ref="S1543" si="729">+F1543</f>
        <v>0</v>
      </c>
    </row>
    <row r="1544" spans="1:19" ht="9.75" hidden="1" customHeight="1">
      <c r="A1544" s="741"/>
      <c r="B1544" s="742"/>
      <c r="C1544" s="747"/>
      <c r="D1544" s="741"/>
      <c r="E1544" s="735"/>
      <c r="F1544" s="745"/>
      <c r="G1544" s="735"/>
      <c r="H1544" s="736"/>
      <c r="I1544" s="65"/>
      <c r="J1544" s="738"/>
      <c r="L1544" s="739"/>
      <c r="R1544" s="745"/>
      <c r="S1544" s="955"/>
    </row>
    <row r="1545" spans="1:19" ht="9.75" hidden="1" customHeight="1">
      <c r="A1545" s="741"/>
      <c r="B1545" s="742"/>
      <c r="C1545" s="747"/>
      <c r="D1545" s="741"/>
      <c r="E1545" s="735"/>
      <c r="F1545" s="745"/>
      <c r="G1545" s="735"/>
      <c r="H1545" s="736"/>
      <c r="I1545" s="65"/>
      <c r="J1545" s="738"/>
      <c r="L1545" s="739"/>
      <c r="R1545" s="745"/>
      <c r="S1545" s="955"/>
    </row>
    <row r="1546" spans="1:19" ht="9.75" hidden="1" customHeight="1">
      <c r="A1546" s="741"/>
      <c r="B1546" s="742"/>
      <c r="C1546" s="747"/>
      <c r="D1546" s="741"/>
      <c r="E1546" s="735"/>
      <c r="F1546" s="745"/>
      <c r="G1546" s="735"/>
      <c r="H1546" s="736"/>
      <c r="I1546" s="65"/>
      <c r="J1546" s="738"/>
      <c r="L1546" s="739"/>
      <c r="R1546" s="745"/>
      <c r="S1546" s="955"/>
    </row>
    <row r="1547" spans="1:19" ht="9.75" hidden="1" customHeight="1">
      <c r="A1547" s="741"/>
      <c r="B1547" s="742"/>
      <c r="C1547" s="747"/>
      <c r="D1547" s="741"/>
      <c r="E1547" s="735"/>
      <c r="F1547" s="746"/>
      <c r="G1547" s="735"/>
      <c r="H1547" s="736"/>
      <c r="I1547" s="65"/>
      <c r="J1547" s="738"/>
      <c r="L1547" s="739"/>
      <c r="R1547" s="746"/>
      <c r="S1547" s="956"/>
    </row>
    <row r="1548" spans="1:19" ht="9.75" hidden="1" customHeight="1">
      <c r="A1548" s="741"/>
      <c r="B1548" s="742"/>
      <c r="C1548" s="747"/>
      <c r="D1548" s="741"/>
      <c r="E1548" s="735"/>
      <c r="F1548" s="744">
        <v>0</v>
      </c>
      <c r="G1548" s="735" t="e">
        <f>+L1548</f>
        <v>#REF!</v>
      </c>
      <c r="H1548" s="736" t="e">
        <f>E1548*G1548</f>
        <v>#REF!</v>
      </c>
      <c r="I1548" s="65"/>
      <c r="J1548" s="737">
        <f>+F1548</f>
        <v>0</v>
      </c>
      <c r="L1548" s="739" t="e">
        <f>J1548*$L$3</f>
        <v>#REF!</v>
      </c>
      <c r="R1548" s="744"/>
      <c r="S1548" s="954">
        <f t="shared" ref="S1548" si="730">+F1548</f>
        <v>0</v>
      </c>
    </row>
    <row r="1549" spans="1:19" ht="9.75" hidden="1" customHeight="1">
      <c r="A1549" s="741"/>
      <c r="B1549" s="742"/>
      <c r="C1549" s="747"/>
      <c r="D1549" s="741"/>
      <c r="E1549" s="735"/>
      <c r="F1549" s="745"/>
      <c r="G1549" s="735"/>
      <c r="H1549" s="736"/>
      <c r="I1549" s="65"/>
      <c r="J1549" s="738"/>
      <c r="L1549" s="739"/>
      <c r="R1549" s="745"/>
      <c r="S1549" s="955"/>
    </row>
    <row r="1550" spans="1:19" ht="9.75" hidden="1" customHeight="1">
      <c r="A1550" s="741"/>
      <c r="B1550" s="742"/>
      <c r="C1550" s="747"/>
      <c r="D1550" s="741"/>
      <c r="E1550" s="735"/>
      <c r="F1550" s="745"/>
      <c r="G1550" s="735"/>
      <c r="H1550" s="736"/>
      <c r="I1550" s="65"/>
      <c r="J1550" s="738"/>
      <c r="L1550" s="739"/>
      <c r="R1550" s="745"/>
      <c r="S1550" s="955"/>
    </row>
    <row r="1551" spans="1:19" ht="9.75" hidden="1" customHeight="1">
      <c r="A1551" s="741"/>
      <c r="B1551" s="742"/>
      <c r="C1551" s="747"/>
      <c r="D1551" s="741"/>
      <c r="E1551" s="735"/>
      <c r="F1551" s="745"/>
      <c r="G1551" s="735"/>
      <c r="H1551" s="736"/>
      <c r="I1551" s="65"/>
      <c r="J1551" s="738"/>
      <c r="L1551" s="739"/>
      <c r="R1551" s="745"/>
      <c r="S1551" s="955"/>
    </row>
    <row r="1552" spans="1:19" ht="9.75" hidden="1" customHeight="1">
      <c r="A1552" s="741"/>
      <c r="B1552" s="742"/>
      <c r="C1552" s="747"/>
      <c r="D1552" s="741"/>
      <c r="E1552" s="735"/>
      <c r="F1552" s="746"/>
      <c r="G1552" s="735"/>
      <c r="H1552" s="736"/>
      <c r="I1552" s="65"/>
      <c r="J1552" s="738"/>
      <c r="L1552" s="739"/>
      <c r="R1552" s="746"/>
      <c r="S1552" s="956"/>
    </row>
    <row r="1553" spans="1:19" ht="9.75" hidden="1" customHeight="1">
      <c r="A1553" s="741"/>
      <c r="B1553" s="742"/>
      <c r="C1553" s="747"/>
      <c r="D1553" s="741"/>
      <c r="E1553" s="735"/>
      <c r="F1553" s="744">
        <v>0</v>
      </c>
      <c r="G1553" s="735" t="e">
        <f>+L1553</f>
        <v>#REF!</v>
      </c>
      <c r="H1553" s="736" t="e">
        <f>E1553*G1553</f>
        <v>#REF!</v>
      </c>
      <c r="I1553" s="65"/>
      <c r="J1553" s="737">
        <f>+F1553</f>
        <v>0</v>
      </c>
      <c r="L1553" s="739" t="e">
        <f>J1553*$L$3</f>
        <v>#REF!</v>
      </c>
      <c r="R1553" s="744"/>
      <c r="S1553" s="954">
        <f t="shared" ref="S1553" si="731">+F1553</f>
        <v>0</v>
      </c>
    </row>
    <row r="1554" spans="1:19" ht="9.75" hidden="1" customHeight="1">
      <c r="A1554" s="741"/>
      <c r="B1554" s="742"/>
      <c r="C1554" s="747"/>
      <c r="D1554" s="741"/>
      <c r="E1554" s="735"/>
      <c r="F1554" s="745"/>
      <c r="G1554" s="735"/>
      <c r="H1554" s="736"/>
      <c r="I1554" s="65"/>
      <c r="J1554" s="738"/>
      <c r="L1554" s="739"/>
      <c r="R1554" s="745"/>
      <c r="S1554" s="955"/>
    </row>
    <row r="1555" spans="1:19" ht="9.75" hidden="1" customHeight="1">
      <c r="A1555" s="741"/>
      <c r="B1555" s="742"/>
      <c r="C1555" s="747"/>
      <c r="D1555" s="741"/>
      <c r="E1555" s="735"/>
      <c r="F1555" s="745"/>
      <c r="G1555" s="735"/>
      <c r="H1555" s="736"/>
      <c r="I1555" s="65"/>
      <c r="J1555" s="738"/>
      <c r="L1555" s="739"/>
      <c r="R1555" s="745"/>
      <c r="S1555" s="955"/>
    </row>
    <row r="1556" spans="1:19" ht="9.75" hidden="1" customHeight="1">
      <c r="A1556" s="741"/>
      <c r="B1556" s="742"/>
      <c r="C1556" s="747"/>
      <c r="D1556" s="741"/>
      <c r="E1556" s="735"/>
      <c r="F1556" s="745"/>
      <c r="G1556" s="735"/>
      <c r="H1556" s="736"/>
      <c r="I1556" s="65"/>
      <c r="J1556" s="738"/>
      <c r="L1556" s="739"/>
      <c r="R1556" s="745"/>
      <c r="S1556" s="955"/>
    </row>
    <row r="1557" spans="1:19" ht="9.75" hidden="1" customHeight="1">
      <c r="A1557" s="741"/>
      <c r="B1557" s="742"/>
      <c r="C1557" s="747"/>
      <c r="D1557" s="741"/>
      <c r="E1557" s="735"/>
      <c r="F1557" s="746"/>
      <c r="G1557" s="735"/>
      <c r="H1557" s="736"/>
      <c r="I1557" s="65"/>
      <c r="J1557" s="738"/>
      <c r="L1557" s="739"/>
      <c r="R1557" s="746"/>
      <c r="S1557" s="956"/>
    </row>
    <row r="1558" spans="1:19" ht="9.75" hidden="1" customHeight="1">
      <c r="A1558" s="741"/>
      <c r="B1558" s="742"/>
      <c r="C1558" s="747"/>
      <c r="D1558" s="741"/>
      <c r="E1558" s="735"/>
      <c r="F1558" s="744">
        <v>0</v>
      </c>
      <c r="G1558" s="735" t="e">
        <f>+L1558</f>
        <v>#REF!</v>
      </c>
      <c r="H1558" s="736" t="e">
        <f>E1558*G1558</f>
        <v>#REF!</v>
      </c>
      <c r="I1558" s="65"/>
      <c r="J1558" s="737">
        <f>+F1558</f>
        <v>0</v>
      </c>
      <c r="L1558" s="739" t="e">
        <f>J1558*$L$3</f>
        <v>#REF!</v>
      </c>
      <c r="R1558" s="744"/>
      <c r="S1558" s="954">
        <f t="shared" ref="S1558" si="732">+F1558</f>
        <v>0</v>
      </c>
    </row>
    <row r="1559" spans="1:19" ht="9.75" hidden="1" customHeight="1">
      <c r="A1559" s="741"/>
      <c r="B1559" s="742"/>
      <c r="C1559" s="747"/>
      <c r="D1559" s="741"/>
      <c r="E1559" s="735"/>
      <c r="F1559" s="745"/>
      <c r="G1559" s="735"/>
      <c r="H1559" s="736"/>
      <c r="I1559" s="65"/>
      <c r="J1559" s="738"/>
      <c r="L1559" s="739"/>
      <c r="R1559" s="745"/>
      <c r="S1559" s="955"/>
    </row>
    <row r="1560" spans="1:19" ht="9.75" hidden="1" customHeight="1">
      <c r="A1560" s="741"/>
      <c r="B1560" s="742"/>
      <c r="C1560" s="747"/>
      <c r="D1560" s="741"/>
      <c r="E1560" s="735"/>
      <c r="F1560" s="745"/>
      <c r="G1560" s="735"/>
      <c r="H1560" s="736"/>
      <c r="I1560" s="65"/>
      <c r="J1560" s="738"/>
      <c r="L1560" s="739"/>
      <c r="R1560" s="745"/>
      <c r="S1560" s="955"/>
    </row>
    <row r="1561" spans="1:19" ht="9.75" hidden="1" customHeight="1">
      <c r="A1561" s="741"/>
      <c r="B1561" s="742"/>
      <c r="C1561" s="747"/>
      <c r="D1561" s="741"/>
      <c r="E1561" s="735"/>
      <c r="F1561" s="745"/>
      <c r="G1561" s="735"/>
      <c r="H1561" s="736"/>
      <c r="I1561" s="65"/>
      <c r="J1561" s="738"/>
      <c r="L1561" s="739"/>
      <c r="R1561" s="745"/>
      <c r="S1561" s="955"/>
    </row>
    <row r="1562" spans="1:19" ht="9.75" hidden="1" customHeight="1">
      <c r="A1562" s="741"/>
      <c r="B1562" s="742"/>
      <c r="C1562" s="747"/>
      <c r="D1562" s="741"/>
      <c r="E1562" s="735"/>
      <c r="F1562" s="746"/>
      <c r="G1562" s="735"/>
      <c r="H1562" s="736"/>
      <c r="I1562" s="65"/>
      <c r="J1562" s="738"/>
      <c r="L1562" s="739"/>
      <c r="R1562" s="746"/>
      <c r="S1562" s="956"/>
    </row>
    <row r="1563" spans="1:19" ht="9.75" hidden="1" customHeight="1">
      <c r="A1563" s="741"/>
      <c r="B1563" s="742"/>
      <c r="C1563" s="747"/>
      <c r="D1563" s="741"/>
      <c r="E1563" s="735"/>
      <c r="F1563" s="744">
        <v>0</v>
      </c>
      <c r="G1563" s="735" t="e">
        <f>+L1563</f>
        <v>#REF!</v>
      </c>
      <c r="H1563" s="736" t="e">
        <f>E1563*G1563</f>
        <v>#REF!</v>
      </c>
      <c r="I1563" s="65"/>
      <c r="J1563" s="737">
        <f>+F1563</f>
        <v>0</v>
      </c>
      <c r="L1563" s="739" t="e">
        <f>J1563*$L$3</f>
        <v>#REF!</v>
      </c>
      <c r="R1563" s="744"/>
      <c r="S1563" s="954">
        <f t="shared" ref="S1563" si="733">+F1563</f>
        <v>0</v>
      </c>
    </row>
    <row r="1564" spans="1:19" ht="9.75" hidden="1" customHeight="1">
      <c r="A1564" s="741"/>
      <c r="B1564" s="742"/>
      <c r="C1564" s="747"/>
      <c r="D1564" s="741"/>
      <c r="E1564" s="735"/>
      <c r="F1564" s="745"/>
      <c r="G1564" s="735"/>
      <c r="H1564" s="736"/>
      <c r="I1564" s="65"/>
      <c r="J1564" s="738"/>
      <c r="L1564" s="739"/>
      <c r="R1564" s="745"/>
      <c r="S1564" s="955"/>
    </row>
    <row r="1565" spans="1:19" ht="9.75" hidden="1" customHeight="1">
      <c r="A1565" s="741"/>
      <c r="B1565" s="742"/>
      <c r="C1565" s="747"/>
      <c r="D1565" s="741"/>
      <c r="E1565" s="735"/>
      <c r="F1565" s="745"/>
      <c r="G1565" s="735"/>
      <c r="H1565" s="736"/>
      <c r="I1565" s="65"/>
      <c r="J1565" s="738"/>
      <c r="L1565" s="739"/>
      <c r="R1565" s="745"/>
      <c r="S1565" s="955"/>
    </row>
    <row r="1566" spans="1:19" ht="9.75" hidden="1" customHeight="1">
      <c r="A1566" s="741"/>
      <c r="B1566" s="742"/>
      <c r="C1566" s="747"/>
      <c r="D1566" s="741"/>
      <c r="E1566" s="735"/>
      <c r="F1566" s="745"/>
      <c r="G1566" s="735"/>
      <c r="H1566" s="736"/>
      <c r="I1566" s="65"/>
      <c r="J1566" s="738"/>
      <c r="L1566" s="739"/>
      <c r="R1566" s="745"/>
      <c r="S1566" s="955"/>
    </row>
    <row r="1567" spans="1:19" ht="9.75" hidden="1" customHeight="1">
      <c r="A1567" s="741"/>
      <c r="B1567" s="742"/>
      <c r="C1567" s="747"/>
      <c r="D1567" s="741"/>
      <c r="E1567" s="735"/>
      <c r="F1567" s="746"/>
      <c r="G1567" s="735"/>
      <c r="H1567" s="736"/>
      <c r="I1567" s="65"/>
      <c r="J1567" s="738"/>
      <c r="L1567" s="739"/>
      <c r="R1567" s="746"/>
      <c r="S1567" s="956"/>
    </row>
    <row r="1568" spans="1:19" ht="9.75" hidden="1" customHeight="1">
      <c r="A1568" s="741"/>
      <c r="B1568" s="742"/>
      <c r="C1568" s="747"/>
      <c r="D1568" s="741"/>
      <c r="E1568" s="735"/>
      <c r="F1568" s="744">
        <v>0</v>
      </c>
      <c r="G1568" s="735" t="e">
        <f>+L1568</f>
        <v>#REF!</v>
      </c>
      <c r="H1568" s="736" t="e">
        <f>E1568*G1568</f>
        <v>#REF!</v>
      </c>
      <c r="I1568" s="65"/>
      <c r="J1568" s="737">
        <f>+F1568</f>
        <v>0</v>
      </c>
      <c r="L1568" s="739" t="e">
        <f>J1568*$L$3</f>
        <v>#REF!</v>
      </c>
      <c r="R1568" s="744"/>
      <c r="S1568" s="954">
        <f t="shared" ref="S1568" si="734">+F1568</f>
        <v>0</v>
      </c>
    </row>
    <row r="1569" spans="1:19" ht="9.75" hidden="1" customHeight="1">
      <c r="A1569" s="741"/>
      <c r="B1569" s="742"/>
      <c r="C1569" s="747"/>
      <c r="D1569" s="741"/>
      <c r="E1569" s="735"/>
      <c r="F1569" s="745"/>
      <c r="G1569" s="735"/>
      <c r="H1569" s="736"/>
      <c r="I1569" s="65"/>
      <c r="J1569" s="738"/>
      <c r="L1569" s="739"/>
      <c r="R1569" s="745"/>
      <c r="S1569" s="955"/>
    </row>
    <row r="1570" spans="1:19" ht="9.75" hidden="1" customHeight="1">
      <c r="A1570" s="741"/>
      <c r="B1570" s="742"/>
      <c r="C1570" s="747"/>
      <c r="D1570" s="741"/>
      <c r="E1570" s="735"/>
      <c r="F1570" s="745"/>
      <c r="G1570" s="735"/>
      <c r="H1570" s="736"/>
      <c r="I1570" s="65"/>
      <c r="J1570" s="738"/>
      <c r="L1570" s="739"/>
      <c r="R1570" s="745"/>
      <c r="S1570" s="955"/>
    </row>
    <row r="1571" spans="1:19" ht="9.75" hidden="1" customHeight="1">
      <c r="A1571" s="741"/>
      <c r="B1571" s="742"/>
      <c r="C1571" s="747"/>
      <c r="D1571" s="741"/>
      <c r="E1571" s="735"/>
      <c r="F1571" s="745"/>
      <c r="G1571" s="735"/>
      <c r="H1571" s="736"/>
      <c r="I1571" s="65"/>
      <c r="J1571" s="738"/>
      <c r="L1571" s="739"/>
      <c r="R1571" s="745"/>
      <c r="S1571" s="955"/>
    </row>
    <row r="1572" spans="1:19" ht="9.75" hidden="1" customHeight="1">
      <c r="A1572" s="741"/>
      <c r="B1572" s="742"/>
      <c r="C1572" s="747"/>
      <c r="D1572" s="741"/>
      <c r="E1572" s="735"/>
      <c r="F1572" s="746"/>
      <c r="G1572" s="735"/>
      <c r="H1572" s="736"/>
      <c r="I1572" s="65"/>
      <c r="J1572" s="738"/>
      <c r="L1572" s="739"/>
      <c r="R1572" s="746"/>
      <c r="S1572" s="956"/>
    </row>
    <row r="1573" spans="1:19" ht="9.75" hidden="1" customHeight="1">
      <c r="A1573" s="741"/>
      <c r="B1573" s="742"/>
      <c r="C1573" s="747"/>
      <c r="D1573" s="741"/>
      <c r="E1573" s="735"/>
      <c r="F1573" s="744">
        <v>0</v>
      </c>
      <c r="G1573" s="735" t="e">
        <f>+L1573</f>
        <v>#REF!</v>
      </c>
      <c r="H1573" s="736" t="e">
        <f>E1573*G1573</f>
        <v>#REF!</v>
      </c>
      <c r="I1573" s="65"/>
      <c r="J1573" s="737">
        <f>+F1573</f>
        <v>0</v>
      </c>
      <c r="L1573" s="739" t="e">
        <f>J1573*$L$3</f>
        <v>#REF!</v>
      </c>
      <c r="R1573" s="744"/>
      <c r="S1573" s="954">
        <f t="shared" ref="S1573" si="735">+F1573</f>
        <v>0</v>
      </c>
    </row>
    <row r="1574" spans="1:19" ht="9.75" hidden="1" customHeight="1">
      <c r="A1574" s="741"/>
      <c r="B1574" s="742"/>
      <c r="C1574" s="747"/>
      <c r="D1574" s="741"/>
      <c r="E1574" s="735"/>
      <c r="F1574" s="745"/>
      <c r="G1574" s="735"/>
      <c r="H1574" s="736"/>
      <c r="I1574" s="65"/>
      <c r="J1574" s="738"/>
      <c r="L1574" s="739"/>
      <c r="R1574" s="745"/>
      <c r="S1574" s="955"/>
    </row>
    <row r="1575" spans="1:19" ht="9.75" hidden="1" customHeight="1">
      <c r="A1575" s="741"/>
      <c r="B1575" s="742"/>
      <c r="C1575" s="747"/>
      <c r="D1575" s="741"/>
      <c r="E1575" s="735"/>
      <c r="F1575" s="745"/>
      <c r="G1575" s="735"/>
      <c r="H1575" s="736"/>
      <c r="I1575" s="65"/>
      <c r="J1575" s="738"/>
      <c r="L1575" s="739"/>
      <c r="R1575" s="745"/>
      <c r="S1575" s="955"/>
    </row>
    <row r="1576" spans="1:19" ht="9.75" hidden="1" customHeight="1">
      <c r="A1576" s="741"/>
      <c r="B1576" s="742"/>
      <c r="C1576" s="747"/>
      <c r="D1576" s="741"/>
      <c r="E1576" s="735"/>
      <c r="F1576" s="745"/>
      <c r="G1576" s="735"/>
      <c r="H1576" s="736"/>
      <c r="I1576" s="65"/>
      <c r="J1576" s="738"/>
      <c r="L1576" s="739"/>
      <c r="R1576" s="745"/>
      <c r="S1576" s="955"/>
    </row>
    <row r="1577" spans="1:19" ht="9.75" hidden="1" customHeight="1">
      <c r="A1577" s="741"/>
      <c r="B1577" s="742"/>
      <c r="C1577" s="747"/>
      <c r="D1577" s="741"/>
      <c r="E1577" s="735"/>
      <c r="F1577" s="746"/>
      <c r="G1577" s="735"/>
      <c r="H1577" s="736"/>
      <c r="I1577" s="65"/>
      <c r="J1577" s="738"/>
      <c r="L1577" s="739"/>
      <c r="R1577" s="746"/>
      <c r="S1577" s="956"/>
    </row>
    <row r="1578" spans="1:19" ht="9.75" hidden="1" customHeight="1">
      <c r="A1578" s="741"/>
      <c r="B1578" s="742"/>
      <c r="C1578" s="747"/>
      <c r="D1578" s="741"/>
      <c r="E1578" s="735"/>
      <c r="F1578" s="744">
        <v>0</v>
      </c>
      <c r="G1578" s="735" t="e">
        <f>+L1578</f>
        <v>#REF!</v>
      </c>
      <c r="H1578" s="736" t="e">
        <f>E1578*G1578</f>
        <v>#REF!</v>
      </c>
      <c r="I1578" s="65"/>
      <c r="J1578" s="737">
        <f>+F1578</f>
        <v>0</v>
      </c>
      <c r="L1578" s="739" t="e">
        <f>J1578*$L$3</f>
        <v>#REF!</v>
      </c>
      <c r="R1578" s="744"/>
      <c r="S1578" s="954">
        <f t="shared" ref="S1578" si="736">+F1578</f>
        <v>0</v>
      </c>
    </row>
    <row r="1579" spans="1:19" ht="9.75" hidden="1" customHeight="1">
      <c r="A1579" s="741"/>
      <c r="B1579" s="742"/>
      <c r="C1579" s="747"/>
      <c r="D1579" s="741"/>
      <c r="E1579" s="735"/>
      <c r="F1579" s="745"/>
      <c r="G1579" s="735"/>
      <c r="H1579" s="736"/>
      <c r="I1579" s="65"/>
      <c r="J1579" s="738"/>
      <c r="L1579" s="739"/>
      <c r="R1579" s="745"/>
      <c r="S1579" s="955"/>
    </row>
    <row r="1580" spans="1:19" ht="9.75" hidden="1" customHeight="1">
      <c r="A1580" s="741"/>
      <c r="B1580" s="742"/>
      <c r="C1580" s="747"/>
      <c r="D1580" s="741"/>
      <c r="E1580" s="735"/>
      <c r="F1580" s="745"/>
      <c r="G1580" s="735"/>
      <c r="H1580" s="736"/>
      <c r="I1580" s="65"/>
      <c r="J1580" s="738"/>
      <c r="L1580" s="739"/>
      <c r="R1580" s="745"/>
      <c r="S1580" s="955"/>
    </row>
    <row r="1581" spans="1:19" ht="9.75" hidden="1" customHeight="1">
      <c r="A1581" s="741"/>
      <c r="B1581" s="742"/>
      <c r="C1581" s="747"/>
      <c r="D1581" s="741"/>
      <c r="E1581" s="735"/>
      <c r="F1581" s="745"/>
      <c r="G1581" s="735"/>
      <c r="H1581" s="736"/>
      <c r="I1581" s="65"/>
      <c r="J1581" s="738"/>
      <c r="L1581" s="739"/>
      <c r="R1581" s="745"/>
      <c r="S1581" s="955"/>
    </row>
    <row r="1582" spans="1:19" ht="7.5" hidden="1" customHeight="1">
      <c r="A1582" s="741"/>
      <c r="B1582" s="742"/>
      <c r="C1582" s="747"/>
      <c r="D1582" s="741"/>
      <c r="E1582" s="735"/>
      <c r="F1582" s="746"/>
      <c r="G1582" s="735"/>
      <c r="H1582" s="736"/>
      <c r="I1582" s="65"/>
      <c r="J1582" s="738"/>
      <c r="L1582" s="739"/>
      <c r="R1582" s="746"/>
      <c r="S1582" s="956"/>
    </row>
    <row r="1583" spans="1:19" ht="9.75" hidden="1" customHeight="1">
      <c r="A1583" s="741"/>
      <c r="B1583" s="742"/>
      <c r="C1583" s="747"/>
      <c r="D1583" s="741"/>
      <c r="E1583" s="735"/>
      <c r="F1583" s="744">
        <v>0</v>
      </c>
      <c r="G1583" s="735" t="e">
        <f>+L1583</f>
        <v>#REF!</v>
      </c>
      <c r="H1583" s="736" t="e">
        <f>E1583*G1583</f>
        <v>#REF!</v>
      </c>
      <c r="I1583" s="65"/>
      <c r="J1583" s="737">
        <f>+F1583</f>
        <v>0</v>
      </c>
      <c r="L1583" s="739" t="e">
        <f>J1583*$L$3</f>
        <v>#REF!</v>
      </c>
      <c r="R1583" s="744"/>
      <c r="S1583" s="954">
        <f t="shared" ref="S1583" si="737">+F1583</f>
        <v>0</v>
      </c>
    </row>
    <row r="1584" spans="1:19" ht="9.75" hidden="1" customHeight="1">
      <c r="A1584" s="741"/>
      <c r="B1584" s="742"/>
      <c r="C1584" s="747"/>
      <c r="D1584" s="741"/>
      <c r="E1584" s="735"/>
      <c r="F1584" s="745"/>
      <c r="G1584" s="735"/>
      <c r="H1584" s="736"/>
      <c r="I1584" s="65"/>
      <c r="J1584" s="738"/>
      <c r="L1584" s="739"/>
      <c r="R1584" s="745"/>
      <c r="S1584" s="955"/>
    </row>
    <row r="1585" spans="1:19" ht="9.75" hidden="1" customHeight="1">
      <c r="A1585" s="741"/>
      <c r="B1585" s="742"/>
      <c r="C1585" s="747"/>
      <c r="D1585" s="741"/>
      <c r="E1585" s="735"/>
      <c r="F1585" s="745"/>
      <c r="G1585" s="735"/>
      <c r="H1585" s="736"/>
      <c r="I1585" s="65"/>
      <c r="J1585" s="738"/>
      <c r="L1585" s="739"/>
      <c r="R1585" s="745"/>
      <c r="S1585" s="955"/>
    </row>
    <row r="1586" spans="1:19" ht="9.75" hidden="1" customHeight="1">
      <c r="A1586" s="741"/>
      <c r="B1586" s="742"/>
      <c r="C1586" s="747"/>
      <c r="D1586" s="741"/>
      <c r="E1586" s="735"/>
      <c r="F1586" s="745"/>
      <c r="G1586" s="735"/>
      <c r="H1586" s="736"/>
      <c r="I1586" s="65"/>
      <c r="J1586" s="738"/>
      <c r="L1586" s="739"/>
      <c r="R1586" s="745"/>
      <c r="S1586" s="955"/>
    </row>
    <row r="1587" spans="1:19" ht="9.75" hidden="1" customHeight="1">
      <c r="A1587" s="741"/>
      <c r="B1587" s="742"/>
      <c r="C1587" s="747"/>
      <c r="D1587" s="741"/>
      <c r="E1587" s="735"/>
      <c r="F1587" s="746"/>
      <c r="G1587" s="735"/>
      <c r="H1587" s="736"/>
      <c r="I1587" s="65"/>
      <c r="J1587" s="738"/>
      <c r="L1587" s="739"/>
      <c r="R1587" s="746"/>
      <c r="S1587" s="956"/>
    </row>
    <row r="1588" spans="1:19" ht="9.75" hidden="1" customHeight="1">
      <c r="A1588" s="741"/>
      <c r="B1588" s="742"/>
      <c r="C1588" s="747"/>
      <c r="D1588" s="741"/>
      <c r="E1588" s="735"/>
      <c r="F1588" s="744">
        <v>0</v>
      </c>
      <c r="G1588" s="735" t="e">
        <f>+L1588</f>
        <v>#REF!</v>
      </c>
      <c r="H1588" s="736" t="e">
        <f>E1588*G1588</f>
        <v>#REF!</v>
      </c>
      <c r="I1588" s="65"/>
      <c r="J1588" s="737">
        <f>+F1588</f>
        <v>0</v>
      </c>
      <c r="L1588" s="739" t="e">
        <f>J1588*$L$3</f>
        <v>#REF!</v>
      </c>
      <c r="R1588" s="744"/>
      <c r="S1588" s="954">
        <f t="shared" ref="S1588" si="738">+F1588</f>
        <v>0</v>
      </c>
    </row>
    <row r="1589" spans="1:19" ht="9.75" hidden="1" customHeight="1">
      <c r="A1589" s="741"/>
      <c r="B1589" s="742"/>
      <c r="C1589" s="747"/>
      <c r="D1589" s="741"/>
      <c r="E1589" s="735"/>
      <c r="F1589" s="745"/>
      <c r="G1589" s="735"/>
      <c r="H1589" s="736"/>
      <c r="I1589" s="65"/>
      <c r="J1589" s="738"/>
      <c r="L1589" s="739"/>
      <c r="R1589" s="745"/>
      <c r="S1589" s="955"/>
    </row>
    <row r="1590" spans="1:19" ht="9.75" hidden="1" customHeight="1">
      <c r="A1590" s="741"/>
      <c r="B1590" s="742"/>
      <c r="C1590" s="747"/>
      <c r="D1590" s="741"/>
      <c r="E1590" s="735"/>
      <c r="F1590" s="745"/>
      <c r="G1590" s="735"/>
      <c r="H1590" s="736"/>
      <c r="I1590" s="65"/>
      <c r="J1590" s="738"/>
      <c r="L1590" s="739"/>
      <c r="R1590" s="745"/>
      <c r="S1590" s="955"/>
    </row>
    <row r="1591" spans="1:19" ht="9.75" hidden="1" customHeight="1">
      <c r="A1591" s="741"/>
      <c r="B1591" s="742"/>
      <c r="C1591" s="747"/>
      <c r="D1591" s="741"/>
      <c r="E1591" s="735"/>
      <c r="F1591" s="745"/>
      <c r="G1591" s="735"/>
      <c r="H1591" s="736"/>
      <c r="I1591" s="65"/>
      <c r="J1591" s="738"/>
      <c r="L1591" s="739"/>
      <c r="R1591" s="745"/>
      <c r="S1591" s="955"/>
    </row>
    <row r="1592" spans="1:19" ht="8.25" hidden="1" customHeight="1">
      <c r="A1592" s="741"/>
      <c r="B1592" s="742"/>
      <c r="C1592" s="747"/>
      <c r="D1592" s="741"/>
      <c r="E1592" s="735"/>
      <c r="F1592" s="746"/>
      <c r="G1592" s="735"/>
      <c r="H1592" s="736"/>
      <c r="I1592" s="65"/>
      <c r="J1592" s="738"/>
      <c r="L1592" s="739"/>
      <c r="R1592" s="746"/>
      <c r="S1592" s="956"/>
    </row>
    <row r="1593" spans="1:19" ht="9.75" hidden="1" customHeight="1">
      <c r="A1593" s="741"/>
      <c r="B1593" s="742"/>
      <c r="C1593" s="747"/>
      <c r="D1593" s="741"/>
      <c r="E1593" s="735"/>
      <c r="F1593" s="744">
        <v>0</v>
      </c>
      <c r="G1593" s="735" t="e">
        <f>+L1593</f>
        <v>#REF!</v>
      </c>
      <c r="H1593" s="736" t="e">
        <f>E1593*G1593</f>
        <v>#REF!</v>
      </c>
      <c r="I1593" s="65"/>
      <c r="J1593" s="737">
        <f>+F1593</f>
        <v>0</v>
      </c>
      <c r="L1593" s="739" t="e">
        <f>J1593*$L$3</f>
        <v>#REF!</v>
      </c>
      <c r="R1593" s="744"/>
      <c r="S1593" s="954">
        <f t="shared" ref="S1593" si="739">+F1593</f>
        <v>0</v>
      </c>
    </row>
    <row r="1594" spans="1:19" ht="9.75" hidden="1" customHeight="1">
      <c r="A1594" s="741"/>
      <c r="B1594" s="742"/>
      <c r="C1594" s="747"/>
      <c r="D1594" s="741"/>
      <c r="E1594" s="735"/>
      <c r="F1594" s="745"/>
      <c r="G1594" s="735"/>
      <c r="H1594" s="736"/>
      <c r="I1594" s="65"/>
      <c r="J1594" s="738"/>
      <c r="L1594" s="739"/>
      <c r="R1594" s="745"/>
      <c r="S1594" s="955"/>
    </row>
    <row r="1595" spans="1:19" ht="9.75" hidden="1" customHeight="1">
      <c r="A1595" s="741"/>
      <c r="B1595" s="742"/>
      <c r="C1595" s="747"/>
      <c r="D1595" s="741"/>
      <c r="E1595" s="735"/>
      <c r="F1595" s="745"/>
      <c r="G1595" s="735"/>
      <c r="H1595" s="736"/>
      <c r="I1595" s="65"/>
      <c r="J1595" s="738"/>
      <c r="L1595" s="739"/>
      <c r="R1595" s="745"/>
      <c r="S1595" s="955"/>
    </row>
    <row r="1596" spans="1:19" ht="9.75" hidden="1" customHeight="1">
      <c r="A1596" s="741"/>
      <c r="B1596" s="742"/>
      <c r="C1596" s="747"/>
      <c r="D1596" s="741"/>
      <c r="E1596" s="735"/>
      <c r="F1596" s="745"/>
      <c r="G1596" s="735"/>
      <c r="H1596" s="736"/>
      <c r="I1596" s="65"/>
      <c r="J1596" s="738"/>
      <c r="L1596" s="739"/>
      <c r="R1596" s="745"/>
      <c r="S1596" s="955"/>
    </row>
    <row r="1597" spans="1:19" ht="9.75" hidden="1" customHeight="1">
      <c r="A1597" s="741"/>
      <c r="B1597" s="742"/>
      <c r="C1597" s="747"/>
      <c r="D1597" s="741"/>
      <c r="E1597" s="735"/>
      <c r="F1597" s="746"/>
      <c r="G1597" s="735"/>
      <c r="H1597" s="736"/>
      <c r="I1597" s="65"/>
      <c r="J1597" s="738"/>
      <c r="L1597" s="739"/>
      <c r="R1597" s="746"/>
      <c r="S1597" s="956"/>
    </row>
    <row r="1598" spans="1:19" ht="9.75" hidden="1" customHeight="1">
      <c r="A1598" s="741"/>
      <c r="B1598" s="742"/>
      <c r="C1598" s="747"/>
      <c r="D1598" s="741"/>
      <c r="E1598" s="735"/>
      <c r="F1598" s="744">
        <v>0</v>
      </c>
      <c r="G1598" s="735" t="e">
        <f>+L1598</f>
        <v>#REF!</v>
      </c>
      <c r="H1598" s="736" t="e">
        <f>E1598*G1598</f>
        <v>#REF!</v>
      </c>
      <c r="I1598" s="65"/>
      <c r="J1598" s="737">
        <f>+F1598</f>
        <v>0</v>
      </c>
      <c r="L1598" s="739" t="e">
        <f>J1598*$L$3</f>
        <v>#REF!</v>
      </c>
      <c r="R1598" s="744"/>
      <c r="S1598" s="954">
        <f t="shared" ref="S1598" si="740">+F1598</f>
        <v>0</v>
      </c>
    </row>
    <row r="1599" spans="1:19" ht="9.75" hidden="1" customHeight="1">
      <c r="A1599" s="741"/>
      <c r="B1599" s="742"/>
      <c r="C1599" s="747"/>
      <c r="D1599" s="741"/>
      <c r="E1599" s="735"/>
      <c r="F1599" s="745"/>
      <c r="G1599" s="735"/>
      <c r="H1599" s="736"/>
      <c r="I1599" s="65"/>
      <c r="J1599" s="738"/>
      <c r="L1599" s="739"/>
      <c r="R1599" s="745"/>
      <c r="S1599" s="955"/>
    </row>
    <row r="1600" spans="1:19" ht="9.75" hidden="1" customHeight="1">
      <c r="A1600" s="741"/>
      <c r="B1600" s="742"/>
      <c r="C1600" s="747"/>
      <c r="D1600" s="741"/>
      <c r="E1600" s="735"/>
      <c r="F1600" s="745"/>
      <c r="G1600" s="735"/>
      <c r="H1600" s="736"/>
      <c r="I1600" s="65"/>
      <c r="J1600" s="738"/>
      <c r="L1600" s="739"/>
      <c r="R1600" s="745"/>
      <c r="S1600" s="955"/>
    </row>
    <row r="1601" spans="1:19" ht="9.75" hidden="1" customHeight="1">
      <c r="A1601" s="741"/>
      <c r="B1601" s="742"/>
      <c r="C1601" s="747"/>
      <c r="D1601" s="741"/>
      <c r="E1601" s="735"/>
      <c r="F1601" s="745"/>
      <c r="G1601" s="735"/>
      <c r="H1601" s="736"/>
      <c r="I1601" s="65"/>
      <c r="J1601" s="738"/>
      <c r="L1601" s="739"/>
      <c r="R1601" s="745"/>
      <c r="S1601" s="955"/>
    </row>
    <row r="1602" spans="1:19" ht="9.75" hidden="1" customHeight="1">
      <c r="A1602" s="741"/>
      <c r="B1602" s="742"/>
      <c r="C1602" s="747"/>
      <c r="D1602" s="741"/>
      <c r="E1602" s="735"/>
      <c r="F1602" s="746"/>
      <c r="G1602" s="735"/>
      <c r="H1602" s="736"/>
      <c r="I1602" s="65"/>
      <c r="J1602" s="738"/>
      <c r="L1602" s="739"/>
      <c r="R1602" s="746"/>
      <c r="S1602" s="956"/>
    </row>
    <row r="1603" spans="1:19" ht="9.75" hidden="1" customHeight="1">
      <c r="A1603" s="741"/>
      <c r="B1603" s="742"/>
      <c r="C1603" s="747"/>
      <c r="D1603" s="741"/>
      <c r="E1603" s="735"/>
      <c r="F1603" s="744">
        <v>0</v>
      </c>
      <c r="G1603" s="735" t="e">
        <f>+L1603</f>
        <v>#REF!</v>
      </c>
      <c r="H1603" s="736" t="e">
        <f>E1603*G1603</f>
        <v>#REF!</v>
      </c>
      <c r="I1603" s="65"/>
      <c r="J1603" s="737">
        <f>+F1603</f>
        <v>0</v>
      </c>
      <c r="L1603" s="739" t="e">
        <f>J1603*$L$3</f>
        <v>#REF!</v>
      </c>
      <c r="R1603" s="744"/>
      <c r="S1603" s="954">
        <f t="shared" ref="S1603" si="741">+F1603</f>
        <v>0</v>
      </c>
    </row>
    <row r="1604" spans="1:19" ht="9.75" hidden="1" customHeight="1">
      <c r="A1604" s="741"/>
      <c r="B1604" s="742"/>
      <c r="C1604" s="747"/>
      <c r="D1604" s="741"/>
      <c r="E1604" s="735"/>
      <c r="F1604" s="745"/>
      <c r="G1604" s="735"/>
      <c r="H1604" s="736"/>
      <c r="I1604" s="65"/>
      <c r="J1604" s="738"/>
      <c r="L1604" s="739"/>
      <c r="R1604" s="745"/>
      <c r="S1604" s="955"/>
    </row>
    <row r="1605" spans="1:19" ht="9.75" hidden="1" customHeight="1">
      <c r="A1605" s="741"/>
      <c r="B1605" s="742"/>
      <c r="C1605" s="747"/>
      <c r="D1605" s="741"/>
      <c r="E1605" s="735"/>
      <c r="F1605" s="745"/>
      <c r="G1605" s="735"/>
      <c r="H1605" s="736"/>
      <c r="I1605" s="65"/>
      <c r="J1605" s="738"/>
      <c r="L1605" s="739"/>
      <c r="R1605" s="745"/>
      <c r="S1605" s="955"/>
    </row>
    <row r="1606" spans="1:19" ht="9.75" hidden="1" customHeight="1">
      <c r="A1606" s="741"/>
      <c r="B1606" s="742"/>
      <c r="C1606" s="747"/>
      <c r="D1606" s="741"/>
      <c r="E1606" s="735"/>
      <c r="F1606" s="745"/>
      <c r="G1606" s="735"/>
      <c r="H1606" s="736"/>
      <c r="I1606" s="65"/>
      <c r="J1606" s="738"/>
      <c r="L1606" s="739"/>
      <c r="R1606" s="745"/>
      <c r="S1606" s="955"/>
    </row>
    <row r="1607" spans="1:19" ht="9.75" hidden="1" customHeight="1">
      <c r="A1607" s="741"/>
      <c r="B1607" s="742"/>
      <c r="C1607" s="747"/>
      <c r="D1607" s="741"/>
      <c r="E1607" s="735"/>
      <c r="F1607" s="746"/>
      <c r="G1607" s="735"/>
      <c r="H1607" s="736"/>
      <c r="I1607" s="65"/>
      <c r="J1607" s="738"/>
      <c r="L1607" s="739"/>
      <c r="R1607" s="746"/>
      <c r="S1607" s="956"/>
    </row>
    <row r="1608" spans="1:19" ht="9.75" hidden="1" customHeight="1">
      <c r="A1608" s="741"/>
      <c r="B1608" s="742"/>
      <c r="C1608" s="747"/>
      <c r="D1608" s="741"/>
      <c r="E1608" s="735"/>
      <c r="F1608" s="744">
        <v>0</v>
      </c>
      <c r="G1608" s="735" t="e">
        <f>+L1608</f>
        <v>#REF!</v>
      </c>
      <c r="H1608" s="736" t="e">
        <f>E1608*G1608</f>
        <v>#REF!</v>
      </c>
      <c r="I1608" s="65"/>
      <c r="J1608" s="737">
        <f>+F1608</f>
        <v>0</v>
      </c>
      <c r="L1608" s="739" t="e">
        <f>J1608*$L$3</f>
        <v>#REF!</v>
      </c>
      <c r="R1608" s="744"/>
      <c r="S1608" s="954">
        <f t="shared" ref="S1608" si="742">+F1608</f>
        <v>0</v>
      </c>
    </row>
    <row r="1609" spans="1:19" ht="9.75" hidden="1" customHeight="1">
      <c r="A1609" s="741"/>
      <c r="B1609" s="742"/>
      <c r="C1609" s="747"/>
      <c r="D1609" s="741"/>
      <c r="E1609" s="735"/>
      <c r="F1609" s="745"/>
      <c r="G1609" s="735"/>
      <c r="H1609" s="736"/>
      <c r="I1609" s="65"/>
      <c r="J1609" s="738"/>
      <c r="L1609" s="739"/>
      <c r="R1609" s="745"/>
      <c r="S1609" s="955"/>
    </row>
    <row r="1610" spans="1:19" ht="9.75" hidden="1" customHeight="1">
      <c r="A1610" s="741"/>
      <c r="B1610" s="742"/>
      <c r="C1610" s="747"/>
      <c r="D1610" s="741"/>
      <c r="E1610" s="735"/>
      <c r="F1610" s="745"/>
      <c r="G1610" s="735"/>
      <c r="H1610" s="736"/>
      <c r="I1610" s="65"/>
      <c r="J1610" s="738"/>
      <c r="L1610" s="739"/>
      <c r="R1610" s="745"/>
      <c r="S1610" s="955"/>
    </row>
    <row r="1611" spans="1:19" ht="9.75" hidden="1" customHeight="1">
      <c r="A1611" s="741"/>
      <c r="B1611" s="742"/>
      <c r="C1611" s="747"/>
      <c r="D1611" s="741"/>
      <c r="E1611" s="735"/>
      <c r="F1611" s="745"/>
      <c r="G1611" s="735"/>
      <c r="H1611" s="736"/>
      <c r="I1611" s="65"/>
      <c r="J1611" s="738"/>
      <c r="L1611" s="739"/>
      <c r="R1611" s="745"/>
      <c r="S1611" s="955"/>
    </row>
    <row r="1612" spans="1:19" ht="9.75" hidden="1" customHeight="1">
      <c r="A1612" s="741"/>
      <c r="B1612" s="742"/>
      <c r="C1612" s="747"/>
      <c r="D1612" s="741"/>
      <c r="E1612" s="735"/>
      <c r="F1612" s="746"/>
      <c r="G1612" s="735"/>
      <c r="H1612" s="736"/>
      <c r="I1612" s="65"/>
      <c r="J1612" s="738"/>
      <c r="L1612" s="739"/>
      <c r="R1612" s="746"/>
      <c r="S1612" s="956"/>
    </row>
    <row r="1613" spans="1:19" ht="9.75" hidden="1" customHeight="1">
      <c r="A1613" s="741"/>
      <c r="B1613" s="742"/>
      <c r="C1613" s="747"/>
      <c r="D1613" s="741"/>
      <c r="E1613" s="735"/>
      <c r="F1613" s="744">
        <v>0</v>
      </c>
      <c r="G1613" s="735" t="e">
        <f>+L1613</f>
        <v>#REF!</v>
      </c>
      <c r="H1613" s="736" t="e">
        <f>E1613*G1613</f>
        <v>#REF!</v>
      </c>
      <c r="I1613" s="65"/>
      <c r="J1613" s="737">
        <f>+F1613</f>
        <v>0</v>
      </c>
      <c r="L1613" s="739" t="e">
        <f>J1613*$L$3</f>
        <v>#REF!</v>
      </c>
      <c r="R1613" s="744"/>
      <c r="S1613" s="954">
        <f t="shared" ref="S1613" si="743">+F1613</f>
        <v>0</v>
      </c>
    </row>
    <row r="1614" spans="1:19" ht="9.75" hidden="1" customHeight="1">
      <c r="A1614" s="741"/>
      <c r="B1614" s="742"/>
      <c r="C1614" s="747"/>
      <c r="D1614" s="741"/>
      <c r="E1614" s="735"/>
      <c r="F1614" s="745"/>
      <c r="G1614" s="735"/>
      <c r="H1614" s="736"/>
      <c r="I1614" s="65"/>
      <c r="J1614" s="738"/>
      <c r="L1614" s="739"/>
      <c r="R1614" s="745"/>
      <c r="S1614" s="955"/>
    </row>
    <row r="1615" spans="1:19" ht="9.75" hidden="1" customHeight="1">
      <c r="A1615" s="741"/>
      <c r="B1615" s="742"/>
      <c r="C1615" s="747"/>
      <c r="D1615" s="741"/>
      <c r="E1615" s="735"/>
      <c r="F1615" s="745"/>
      <c r="G1615" s="735"/>
      <c r="H1615" s="736"/>
      <c r="I1615" s="65"/>
      <c r="J1615" s="738"/>
      <c r="L1615" s="739"/>
      <c r="R1615" s="745"/>
      <c r="S1615" s="955"/>
    </row>
    <row r="1616" spans="1:19" ht="9.75" hidden="1" customHeight="1">
      <c r="A1616" s="741"/>
      <c r="B1616" s="742"/>
      <c r="C1616" s="747"/>
      <c r="D1616" s="741"/>
      <c r="E1616" s="735"/>
      <c r="F1616" s="745"/>
      <c r="G1616" s="735"/>
      <c r="H1616" s="736"/>
      <c r="I1616" s="65"/>
      <c r="J1616" s="738"/>
      <c r="L1616" s="739"/>
      <c r="R1616" s="745"/>
      <c r="S1616" s="955"/>
    </row>
    <row r="1617" spans="1:19" ht="9.75" hidden="1" customHeight="1">
      <c r="A1617" s="741"/>
      <c r="B1617" s="742"/>
      <c r="C1617" s="747"/>
      <c r="D1617" s="741"/>
      <c r="E1617" s="735"/>
      <c r="F1617" s="746"/>
      <c r="G1617" s="735"/>
      <c r="H1617" s="736"/>
      <c r="I1617" s="65"/>
      <c r="J1617" s="738"/>
      <c r="L1617" s="739"/>
      <c r="R1617" s="746"/>
      <c r="S1617" s="956"/>
    </row>
    <row r="1618" spans="1:19" ht="9.75" hidden="1" customHeight="1">
      <c r="A1618" s="741"/>
      <c r="B1618" s="742"/>
      <c r="C1618" s="743"/>
      <c r="D1618" s="741"/>
      <c r="E1618" s="735"/>
      <c r="F1618" s="744">
        <v>0</v>
      </c>
      <c r="G1618" s="735" t="e">
        <f>+L1618</f>
        <v>#REF!</v>
      </c>
      <c r="H1618" s="736" t="e">
        <f>E1618*G1618</f>
        <v>#REF!</v>
      </c>
      <c r="I1618" s="65"/>
      <c r="J1618" s="737">
        <f>+F1618</f>
        <v>0</v>
      </c>
      <c r="L1618" s="739" t="e">
        <f>J1618*$L$3</f>
        <v>#REF!</v>
      </c>
      <c r="R1618" s="744"/>
      <c r="S1618" s="954">
        <f t="shared" ref="S1618" si="744">+F1618</f>
        <v>0</v>
      </c>
    </row>
    <row r="1619" spans="1:19" ht="9.75" hidden="1" customHeight="1">
      <c r="A1619" s="741"/>
      <c r="B1619" s="742"/>
      <c r="C1619" s="743"/>
      <c r="D1619" s="741"/>
      <c r="E1619" s="735"/>
      <c r="F1619" s="745"/>
      <c r="G1619" s="735"/>
      <c r="H1619" s="736"/>
      <c r="I1619" s="65"/>
      <c r="J1619" s="738"/>
      <c r="L1619" s="739"/>
      <c r="R1619" s="745"/>
      <c r="S1619" s="955"/>
    </row>
    <row r="1620" spans="1:19" ht="9.75" hidden="1" customHeight="1">
      <c r="A1620" s="741"/>
      <c r="B1620" s="742"/>
      <c r="C1620" s="743"/>
      <c r="D1620" s="741"/>
      <c r="E1620" s="735"/>
      <c r="F1620" s="745"/>
      <c r="G1620" s="735"/>
      <c r="H1620" s="736"/>
      <c r="I1620" s="65"/>
      <c r="J1620" s="738"/>
      <c r="L1620" s="739"/>
      <c r="R1620" s="745"/>
      <c r="S1620" s="955"/>
    </row>
    <row r="1621" spans="1:19" ht="9.75" hidden="1" customHeight="1">
      <c r="A1621" s="741"/>
      <c r="B1621" s="742"/>
      <c r="C1621" s="743"/>
      <c r="D1621" s="741"/>
      <c r="E1621" s="735"/>
      <c r="F1621" s="745"/>
      <c r="G1621" s="735"/>
      <c r="H1621" s="736"/>
      <c r="I1621" s="65"/>
      <c r="J1621" s="738"/>
      <c r="L1621" s="739"/>
      <c r="R1621" s="745"/>
      <c r="S1621" s="955"/>
    </row>
    <row r="1622" spans="1:19" ht="9.75" hidden="1" customHeight="1">
      <c r="A1622" s="741"/>
      <c r="B1622" s="742"/>
      <c r="C1622" s="743"/>
      <c r="D1622" s="741"/>
      <c r="E1622" s="735"/>
      <c r="F1622" s="746"/>
      <c r="G1622" s="735"/>
      <c r="H1622" s="736"/>
      <c r="I1622" s="65"/>
      <c r="J1622" s="738"/>
      <c r="L1622" s="739"/>
      <c r="R1622" s="746"/>
      <c r="S1622" s="956"/>
    </row>
    <row r="1623" spans="1:19" ht="9.75" hidden="1" customHeight="1">
      <c r="A1623" s="741"/>
      <c r="B1623" s="742"/>
      <c r="C1623" s="743"/>
      <c r="D1623" s="741"/>
      <c r="E1623" s="735"/>
      <c r="F1623" s="744">
        <v>0</v>
      </c>
      <c r="G1623" s="735" t="e">
        <f>+L1623</f>
        <v>#REF!</v>
      </c>
      <c r="H1623" s="736" t="e">
        <f>E1623*G1623</f>
        <v>#REF!</v>
      </c>
      <c r="I1623" s="65"/>
      <c r="J1623" s="737">
        <f>+F1623</f>
        <v>0</v>
      </c>
      <c r="L1623" s="739" t="e">
        <f>J1623*$L$3</f>
        <v>#REF!</v>
      </c>
      <c r="R1623" s="744"/>
      <c r="S1623" s="954">
        <f t="shared" ref="S1623" si="745">+F1623</f>
        <v>0</v>
      </c>
    </row>
    <row r="1624" spans="1:19" ht="9.75" hidden="1" customHeight="1">
      <c r="A1624" s="741"/>
      <c r="B1624" s="742"/>
      <c r="C1624" s="743"/>
      <c r="D1624" s="741"/>
      <c r="E1624" s="735"/>
      <c r="F1624" s="745"/>
      <c r="G1624" s="735"/>
      <c r="H1624" s="736"/>
      <c r="I1624" s="65"/>
      <c r="J1624" s="738"/>
      <c r="L1624" s="739"/>
      <c r="R1624" s="745"/>
      <c r="S1624" s="955"/>
    </row>
    <row r="1625" spans="1:19" ht="9.75" hidden="1" customHeight="1">
      <c r="A1625" s="741"/>
      <c r="B1625" s="742"/>
      <c r="C1625" s="743"/>
      <c r="D1625" s="741"/>
      <c r="E1625" s="735"/>
      <c r="F1625" s="745"/>
      <c r="G1625" s="735"/>
      <c r="H1625" s="736"/>
      <c r="I1625" s="65"/>
      <c r="J1625" s="738"/>
      <c r="L1625" s="739"/>
      <c r="R1625" s="745"/>
      <c r="S1625" s="955"/>
    </row>
    <row r="1626" spans="1:19" ht="9.75" hidden="1" customHeight="1">
      <c r="A1626" s="741"/>
      <c r="B1626" s="742"/>
      <c r="C1626" s="743"/>
      <c r="D1626" s="741"/>
      <c r="E1626" s="735"/>
      <c r="F1626" s="745"/>
      <c r="G1626" s="735"/>
      <c r="H1626" s="736"/>
      <c r="I1626" s="65"/>
      <c r="J1626" s="738"/>
      <c r="L1626" s="739"/>
      <c r="R1626" s="745"/>
      <c r="S1626" s="955"/>
    </row>
    <row r="1627" spans="1:19" ht="9.75" hidden="1" customHeight="1">
      <c r="A1627" s="741"/>
      <c r="B1627" s="742"/>
      <c r="C1627" s="743"/>
      <c r="D1627" s="741"/>
      <c r="E1627" s="735"/>
      <c r="F1627" s="746"/>
      <c r="G1627" s="735"/>
      <c r="H1627" s="736"/>
      <c r="I1627" s="65"/>
      <c r="J1627" s="738"/>
      <c r="L1627" s="739"/>
      <c r="R1627" s="746"/>
      <c r="S1627" s="956"/>
    </row>
    <row r="1628" spans="1:19" ht="9.75" hidden="1" customHeight="1">
      <c r="A1628" s="741"/>
      <c r="B1628" s="742"/>
      <c r="C1628" s="747"/>
      <c r="D1628" s="741"/>
      <c r="E1628" s="735"/>
      <c r="F1628" s="744">
        <v>0</v>
      </c>
      <c r="G1628" s="735" t="e">
        <f>+L1628</f>
        <v>#REF!</v>
      </c>
      <c r="H1628" s="736" t="e">
        <f>E1628*G1628</f>
        <v>#REF!</v>
      </c>
      <c r="I1628" s="65"/>
      <c r="J1628" s="737">
        <f>+F1628</f>
        <v>0</v>
      </c>
      <c r="L1628" s="739" t="e">
        <f>J1628*$L$3</f>
        <v>#REF!</v>
      </c>
      <c r="R1628" s="744"/>
      <c r="S1628" s="954">
        <f t="shared" ref="S1628" si="746">+F1628</f>
        <v>0</v>
      </c>
    </row>
    <row r="1629" spans="1:19" ht="9.75" hidden="1" customHeight="1">
      <c r="A1629" s="741"/>
      <c r="B1629" s="742"/>
      <c r="C1629" s="747"/>
      <c r="D1629" s="741"/>
      <c r="E1629" s="735"/>
      <c r="F1629" s="745"/>
      <c r="G1629" s="735"/>
      <c r="H1629" s="736"/>
      <c r="I1629" s="65"/>
      <c r="J1629" s="738"/>
      <c r="L1629" s="739"/>
      <c r="R1629" s="745"/>
      <c r="S1629" s="955"/>
    </row>
    <row r="1630" spans="1:19" ht="9.75" hidden="1" customHeight="1">
      <c r="A1630" s="741"/>
      <c r="B1630" s="742"/>
      <c r="C1630" s="747"/>
      <c r="D1630" s="741"/>
      <c r="E1630" s="735"/>
      <c r="F1630" s="745"/>
      <c r="G1630" s="735"/>
      <c r="H1630" s="736"/>
      <c r="I1630" s="65"/>
      <c r="J1630" s="738"/>
      <c r="L1630" s="739"/>
      <c r="R1630" s="745"/>
      <c r="S1630" s="955"/>
    </row>
    <row r="1631" spans="1:19" ht="9.75" hidden="1" customHeight="1">
      <c r="A1631" s="741"/>
      <c r="B1631" s="742"/>
      <c r="C1631" s="747"/>
      <c r="D1631" s="741"/>
      <c r="E1631" s="735"/>
      <c r="F1631" s="745"/>
      <c r="G1631" s="735"/>
      <c r="H1631" s="736"/>
      <c r="I1631" s="65"/>
      <c r="J1631" s="738"/>
      <c r="L1631" s="739"/>
      <c r="R1631" s="745"/>
      <c r="S1631" s="955"/>
    </row>
    <row r="1632" spans="1:19" ht="9.75" hidden="1" customHeight="1">
      <c r="A1632" s="741"/>
      <c r="B1632" s="742"/>
      <c r="C1632" s="747"/>
      <c r="D1632" s="741"/>
      <c r="E1632" s="735"/>
      <c r="F1632" s="746"/>
      <c r="G1632" s="735"/>
      <c r="H1632" s="736"/>
      <c r="I1632" s="65"/>
      <c r="J1632" s="738"/>
      <c r="L1632" s="739"/>
      <c r="R1632" s="746"/>
      <c r="S1632" s="956"/>
    </row>
    <row r="1633" spans="1:19" ht="9.75" hidden="1" customHeight="1">
      <c r="A1633" s="741"/>
      <c r="B1633" s="742"/>
      <c r="C1633" s="747"/>
      <c r="D1633" s="741"/>
      <c r="E1633" s="735"/>
      <c r="F1633" s="744">
        <v>0</v>
      </c>
      <c r="G1633" s="735" t="e">
        <f>+L1633</f>
        <v>#REF!</v>
      </c>
      <c r="H1633" s="736" t="e">
        <f>E1633*G1633</f>
        <v>#REF!</v>
      </c>
      <c r="I1633" s="65"/>
      <c r="J1633" s="737">
        <f>+F1633</f>
        <v>0</v>
      </c>
      <c r="L1633" s="739" t="e">
        <f>J1633*$L$3</f>
        <v>#REF!</v>
      </c>
      <c r="R1633" s="744"/>
      <c r="S1633" s="954">
        <f t="shared" ref="S1633" si="747">+F1633</f>
        <v>0</v>
      </c>
    </row>
    <row r="1634" spans="1:19" ht="9.75" hidden="1" customHeight="1">
      <c r="A1634" s="741"/>
      <c r="B1634" s="742"/>
      <c r="C1634" s="747"/>
      <c r="D1634" s="741"/>
      <c r="E1634" s="735"/>
      <c r="F1634" s="745"/>
      <c r="G1634" s="735"/>
      <c r="H1634" s="736"/>
      <c r="I1634" s="65"/>
      <c r="J1634" s="738"/>
      <c r="L1634" s="739"/>
      <c r="R1634" s="745"/>
      <c r="S1634" s="955"/>
    </row>
    <row r="1635" spans="1:19" ht="9.75" hidden="1" customHeight="1">
      <c r="A1635" s="741"/>
      <c r="B1635" s="742"/>
      <c r="C1635" s="747"/>
      <c r="D1635" s="741"/>
      <c r="E1635" s="735"/>
      <c r="F1635" s="745"/>
      <c r="G1635" s="735"/>
      <c r="H1635" s="736"/>
      <c r="I1635" s="65"/>
      <c r="J1635" s="738"/>
      <c r="L1635" s="739"/>
      <c r="R1635" s="745"/>
      <c r="S1635" s="955"/>
    </row>
    <row r="1636" spans="1:19" ht="9.75" hidden="1" customHeight="1">
      <c r="A1636" s="741"/>
      <c r="B1636" s="742"/>
      <c r="C1636" s="747"/>
      <c r="D1636" s="741"/>
      <c r="E1636" s="735"/>
      <c r="F1636" s="745"/>
      <c r="G1636" s="735"/>
      <c r="H1636" s="736"/>
      <c r="I1636" s="65"/>
      <c r="J1636" s="738"/>
      <c r="L1636" s="739"/>
      <c r="R1636" s="745"/>
      <c r="S1636" s="955"/>
    </row>
    <row r="1637" spans="1:19" ht="9.75" hidden="1" customHeight="1">
      <c r="A1637" s="741"/>
      <c r="B1637" s="742"/>
      <c r="C1637" s="747"/>
      <c r="D1637" s="741"/>
      <c r="E1637" s="735"/>
      <c r="F1637" s="746"/>
      <c r="G1637" s="735"/>
      <c r="H1637" s="736"/>
      <c r="I1637" s="65"/>
      <c r="J1637" s="738"/>
      <c r="L1637" s="739"/>
      <c r="R1637" s="746"/>
      <c r="S1637" s="956"/>
    </row>
    <row r="1638" spans="1:19" ht="9.75" hidden="1" customHeight="1">
      <c r="A1638" s="741"/>
      <c r="B1638" s="742"/>
      <c r="C1638" s="747"/>
      <c r="D1638" s="741"/>
      <c r="E1638" s="735"/>
      <c r="F1638" s="744">
        <v>0</v>
      </c>
      <c r="G1638" s="735" t="e">
        <f>+L1638</f>
        <v>#REF!</v>
      </c>
      <c r="H1638" s="736" t="e">
        <f>E1638*G1638</f>
        <v>#REF!</v>
      </c>
      <c r="I1638" s="65"/>
      <c r="J1638" s="737">
        <f>+F1638</f>
        <v>0</v>
      </c>
      <c r="L1638" s="739" t="e">
        <f>J1638*$L$3</f>
        <v>#REF!</v>
      </c>
      <c r="R1638" s="744"/>
      <c r="S1638" s="954">
        <f t="shared" ref="S1638" si="748">+F1638</f>
        <v>0</v>
      </c>
    </row>
    <row r="1639" spans="1:19" ht="9.75" hidden="1" customHeight="1">
      <c r="A1639" s="741"/>
      <c r="B1639" s="742"/>
      <c r="C1639" s="747"/>
      <c r="D1639" s="741"/>
      <c r="E1639" s="735"/>
      <c r="F1639" s="745"/>
      <c r="G1639" s="735"/>
      <c r="H1639" s="736"/>
      <c r="I1639" s="65"/>
      <c r="J1639" s="738"/>
      <c r="L1639" s="739"/>
      <c r="R1639" s="745"/>
      <c r="S1639" s="955"/>
    </row>
    <row r="1640" spans="1:19" ht="9.75" hidden="1" customHeight="1">
      <c r="A1640" s="741"/>
      <c r="B1640" s="742"/>
      <c r="C1640" s="747"/>
      <c r="D1640" s="741"/>
      <c r="E1640" s="735"/>
      <c r="F1640" s="745"/>
      <c r="G1640" s="735"/>
      <c r="H1640" s="736"/>
      <c r="I1640" s="65"/>
      <c r="J1640" s="738"/>
      <c r="L1640" s="739"/>
      <c r="R1640" s="745"/>
      <c r="S1640" s="955"/>
    </row>
    <row r="1641" spans="1:19" ht="9.75" hidden="1" customHeight="1">
      <c r="A1641" s="741"/>
      <c r="B1641" s="742"/>
      <c r="C1641" s="747"/>
      <c r="D1641" s="741"/>
      <c r="E1641" s="735"/>
      <c r="F1641" s="745"/>
      <c r="G1641" s="735"/>
      <c r="H1641" s="736"/>
      <c r="I1641" s="65"/>
      <c r="J1641" s="738"/>
      <c r="L1641" s="739"/>
      <c r="R1641" s="745"/>
      <c r="S1641" s="955"/>
    </row>
    <row r="1642" spans="1:19" ht="9.75" hidden="1" customHeight="1">
      <c r="A1642" s="741"/>
      <c r="B1642" s="742"/>
      <c r="C1642" s="747"/>
      <c r="D1642" s="741"/>
      <c r="E1642" s="735"/>
      <c r="F1642" s="746"/>
      <c r="G1642" s="735"/>
      <c r="H1642" s="736"/>
      <c r="I1642" s="65"/>
      <c r="J1642" s="738"/>
      <c r="L1642" s="739"/>
      <c r="R1642" s="746"/>
      <c r="S1642" s="956"/>
    </row>
    <row r="1643" spans="1:19" ht="9.75" hidden="1" customHeight="1">
      <c r="A1643" s="741"/>
      <c r="B1643" s="742"/>
      <c r="C1643" s="747"/>
      <c r="D1643" s="741"/>
      <c r="E1643" s="735"/>
      <c r="F1643" s="744">
        <v>0</v>
      </c>
      <c r="G1643" s="735" t="e">
        <f>+L1643</f>
        <v>#REF!</v>
      </c>
      <c r="H1643" s="736" t="e">
        <f>E1643*G1643</f>
        <v>#REF!</v>
      </c>
      <c r="I1643" s="65"/>
      <c r="J1643" s="737">
        <f>+F1643</f>
        <v>0</v>
      </c>
      <c r="L1643" s="739" t="e">
        <f>J1643*$L$3</f>
        <v>#REF!</v>
      </c>
      <c r="R1643" s="744"/>
      <c r="S1643" s="954">
        <f t="shared" ref="S1643" si="749">+F1643</f>
        <v>0</v>
      </c>
    </row>
    <row r="1644" spans="1:19" ht="9.75" hidden="1" customHeight="1">
      <c r="A1644" s="741"/>
      <c r="B1644" s="742"/>
      <c r="C1644" s="747"/>
      <c r="D1644" s="741"/>
      <c r="E1644" s="735"/>
      <c r="F1644" s="745"/>
      <c r="G1644" s="735"/>
      <c r="H1644" s="736"/>
      <c r="I1644" s="65"/>
      <c r="J1644" s="738"/>
      <c r="L1644" s="739"/>
      <c r="R1644" s="745"/>
      <c r="S1644" s="955"/>
    </row>
    <row r="1645" spans="1:19" ht="9.75" hidden="1" customHeight="1">
      <c r="A1645" s="741"/>
      <c r="B1645" s="742"/>
      <c r="C1645" s="747"/>
      <c r="D1645" s="741"/>
      <c r="E1645" s="735"/>
      <c r="F1645" s="745"/>
      <c r="G1645" s="735"/>
      <c r="H1645" s="736"/>
      <c r="I1645" s="65"/>
      <c r="J1645" s="738"/>
      <c r="L1645" s="739"/>
      <c r="R1645" s="745"/>
      <c r="S1645" s="955"/>
    </row>
    <row r="1646" spans="1:19" ht="9.75" hidden="1" customHeight="1">
      <c r="A1646" s="741"/>
      <c r="B1646" s="742"/>
      <c r="C1646" s="747"/>
      <c r="D1646" s="741"/>
      <c r="E1646" s="735"/>
      <c r="F1646" s="745"/>
      <c r="G1646" s="735"/>
      <c r="H1646" s="736"/>
      <c r="I1646" s="65"/>
      <c r="J1646" s="738"/>
      <c r="L1646" s="739"/>
      <c r="R1646" s="745"/>
      <c r="S1646" s="955"/>
    </row>
    <row r="1647" spans="1:19" ht="9.75" hidden="1" customHeight="1">
      <c r="A1647" s="741"/>
      <c r="B1647" s="742"/>
      <c r="C1647" s="747"/>
      <c r="D1647" s="741"/>
      <c r="E1647" s="735"/>
      <c r="F1647" s="746"/>
      <c r="G1647" s="735"/>
      <c r="H1647" s="736"/>
      <c r="I1647" s="65"/>
      <c r="J1647" s="738"/>
      <c r="L1647" s="739"/>
      <c r="R1647" s="746"/>
      <c r="S1647" s="956"/>
    </row>
    <row r="1648" spans="1:19" ht="9.75" hidden="1" customHeight="1">
      <c r="A1648" s="741"/>
      <c r="B1648" s="742"/>
      <c r="C1648" s="747"/>
      <c r="D1648" s="741"/>
      <c r="E1648" s="735"/>
      <c r="F1648" s="744">
        <v>0</v>
      </c>
      <c r="G1648" s="735" t="e">
        <f>+L1648</f>
        <v>#REF!</v>
      </c>
      <c r="H1648" s="736" t="e">
        <f>E1648*G1648</f>
        <v>#REF!</v>
      </c>
      <c r="I1648" s="65"/>
      <c r="J1648" s="737">
        <f>+F1648</f>
        <v>0</v>
      </c>
      <c r="L1648" s="739" t="e">
        <f>J1648*$L$3</f>
        <v>#REF!</v>
      </c>
      <c r="R1648" s="744"/>
      <c r="S1648" s="954">
        <f t="shared" ref="S1648" si="750">+F1648</f>
        <v>0</v>
      </c>
    </row>
    <row r="1649" spans="1:19" ht="9.75" hidden="1" customHeight="1">
      <c r="A1649" s="741"/>
      <c r="B1649" s="742"/>
      <c r="C1649" s="747"/>
      <c r="D1649" s="741"/>
      <c r="E1649" s="735"/>
      <c r="F1649" s="745"/>
      <c r="G1649" s="735"/>
      <c r="H1649" s="736"/>
      <c r="I1649" s="65"/>
      <c r="J1649" s="738"/>
      <c r="L1649" s="739"/>
      <c r="R1649" s="745"/>
      <c r="S1649" s="955"/>
    </row>
    <row r="1650" spans="1:19" ht="9.75" hidden="1" customHeight="1">
      <c r="A1650" s="741"/>
      <c r="B1650" s="742"/>
      <c r="C1650" s="747"/>
      <c r="D1650" s="741"/>
      <c r="E1650" s="735"/>
      <c r="F1650" s="745"/>
      <c r="G1650" s="735"/>
      <c r="H1650" s="736"/>
      <c r="I1650" s="65"/>
      <c r="J1650" s="738"/>
      <c r="L1650" s="739"/>
      <c r="R1650" s="745"/>
      <c r="S1650" s="955"/>
    </row>
    <row r="1651" spans="1:19" ht="9.75" hidden="1" customHeight="1">
      <c r="A1651" s="741"/>
      <c r="B1651" s="742"/>
      <c r="C1651" s="747"/>
      <c r="D1651" s="741"/>
      <c r="E1651" s="735"/>
      <c r="F1651" s="745"/>
      <c r="G1651" s="735"/>
      <c r="H1651" s="736"/>
      <c r="I1651" s="65"/>
      <c r="J1651" s="738"/>
      <c r="L1651" s="739"/>
      <c r="R1651" s="745"/>
      <c r="S1651" s="955"/>
    </row>
    <row r="1652" spans="1:19" ht="9.75" hidden="1" customHeight="1">
      <c r="A1652" s="741"/>
      <c r="B1652" s="742"/>
      <c r="C1652" s="747"/>
      <c r="D1652" s="741"/>
      <c r="E1652" s="735"/>
      <c r="F1652" s="746"/>
      <c r="G1652" s="735"/>
      <c r="H1652" s="736"/>
      <c r="I1652" s="65"/>
      <c r="J1652" s="738"/>
      <c r="L1652" s="739"/>
      <c r="R1652" s="746"/>
      <c r="S1652" s="956"/>
    </row>
    <row r="1653" spans="1:19" ht="9.75" hidden="1" customHeight="1">
      <c r="A1653" s="741"/>
      <c r="B1653" s="742"/>
      <c r="C1653" s="747"/>
      <c r="D1653" s="741"/>
      <c r="E1653" s="735"/>
      <c r="F1653" s="744">
        <v>0</v>
      </c>
      <c r="G1653" s="735" t="e">
        <f>+L1653</f>
        <v>#REF!</v>
      </c>
      <c r="H1653" s="736" t="e">
        <f>E1653*G1653</f>
        <v>#REF!</v>
      </c>
      <c r="I1653" s="65"/>
      <c r="J1653" s="737">
        <f>+F1653</f>
        <v>0</v>
      </c>
      <c r="L1653" s="739" t="e">
        <f>J1653*$L$3</f>
        <v>#REF!</v>
      </c>
      <c r="R1653" s="744"/>
      <c r="S1653" s="954">
        <f t="shared" ref="S1653" si="751">+F1653</f>
        <v>0</v>
      </c>
    </row>
    <row r="1654" spans="1:19" ht="9.75" hidden="1" customHeight="1">
      <c r="A1654" s="741"/>
      <c r="B1654" s="742"/>
      <c r="C1654" s="747"/>
      <c r="D1654" s="741"/>
      <c r="E1654" s="735"/>
      <c r="F1654" s="745"/>
      <c r="G1654" s="735"/>
      <c r="H1654" s="736"/>
      <c r="I1654" s="65"/>
      <c r="J1654" s="738"/>
      <c r="L1654" s="739"/>
      <c r="R1654" s="745"/>
      <c r="S1654" s="955"/>
    </row>
    <row r="1655" spans="1:19" ht="9.75" hidden="1" customHeight="1">
      <c r="A1655" s="741"/>
      <c r="B1655" s="742"/>
      <c r="C1655" s="747"/>
      <c r="D1655" s="741"/>
      <c r="E1655" s="735"/>
      <c r="F1655" s="745"/>
      <c r="G1655" s="735"/>
      <c r="H1655" s="736"/>
      <c r="I1655" s="65"/>
      <c r="J1655" s="738"/>
      <c r="L1655" s="739"/>
      <c r="R1655" s="745"/>
      <c r="S1655" s="955"/>
    </row>
    <row r="1656" spans="1:19" ht="9.75" hidden="1" customHeight="1">
      <c r="A1656" s="741"/>
      <c r="B1656" s="742"/>
      <c r="C1656" s="747"/>
      <c r="D1656" s="741"/>
      <c r="E1656" s="735"/>
      <c r="F1656" s="745"/>
      <c r="G1656" s="735"/>
      <c r="H1656" s="736"/>
      <c r="I1656" s="65"/>
      <c r="J1656" s="738"/>
      <c r="L1656" s="739"/>
      <c r="R1656" s="745"/>
      <c r="S1656" s="955"/>
    </row>
    <row r="1657" spans="1:19" ht="9.75" hidden="1" customHeight="1">
      <c r="A1657" s="741"/>
      <c r="B1657" s="742"/>
      <c r="C1657" s="747"/>
      <c r="D1657" s="741"/>
      <c r="E1657" s="735"/>
      <c r="F1657" s="746"/>
      <c r="G1657" s="735"/>
      <c r="H1657" s="736"/>
      <c r="I1657" s="65"/>
      <c r="J1657" s="738"/>
      <c r="L1657" s="739"/>
      <c r="R1657" s="746"/>
      <c r="S1657" s="956"/>
    </row>
    <row r="1658" spans="1:19" ht="9.75" hidden="1" customHeight="1">
      <c r="A1658" s="741"/>
      <c r="B1658" s="742"/>
      <c r="C1658" s="747"/>
      <c r="D1658" s="741"/>
      <c r="E1658" s="735"/>
      <c r="F1658" s="744">
        <v>0</v>
      </c>
      <c r="G1658" s="735" t="e">
        <f>+L1658</f>
        <v>#REF!</v>
      </c>
      <c r="H1658" s="736" t="e">
        <f>E1658*G1658</f>
        <v>#REF!</v>
      </c>
      <c r="I1658" s="65"/>
      <c r="J1658" s="737">
        <f>+F1658</f>
        <v>0</v>
      </c>
      <c r="L1658" s="739" t="e">
        <f>J1658*$L$3</f>
        <v>#REF!</v>
      </c>
      <c r="R1658" s="744"/>
      <c r="S1658" s="954">
        <f t="shared" ref="S1658" si="752">+F1658</f>
        <v>0</v>
      </c>
    </row>
    <row r="1659" spans="1:19" ht="9.75" hidden="1" customHeight="1">
      <c r="A1659" s="741"/>
      <c r="B1659" s="742"/>
      <c r="C1659" s="747"/>
      <c r="D1659" s="741"/>
      <c r="E1659" s="735"/>
      <c r="F1659" s="745"/>
      <c r="G1659" s="735"/>
      <c r="H1659" s="736"/>
      <c r="I1659" s="65"/>
      <c r="J1659" s="738"/>
      <c r="L1659" s="739"/>
      <c r="R1659" s="745"/>
      <c r="S1659" s="955"/>
    </row>
    <row r="1660" spans="1:19" ht="9.75" hidden="1" customHeight="1">
      <c r="A1660" s="741"/>
      <c r="B1660" s="742"/>
      <c r="C1660" s="747"/>
      <c r="D1660" s="741"/>
      <c r="E1660" s="735"/>
      <c r="F1660" s="745"/>
      <c r="G1660" s="735"/>
      <c r="H1660" s="736"/>
      <c r="I1660" s="65"/>
      <c r="J1660" s="738"/>
      <c r="L1660" s="739"/>
      <c r="R1660" s="745"/>
      <c r="S1660" s="955"/>
    </row>
    <row r="1661" spans="1:19" ht="9.75" hidden="1" customHeight="1">
      <c r="A1661" s="741"/>
      <c r="B1661" s="742"/>
      <c r="C1661" s="747"/>
      <c r="D1661" s="741"/>
      <c r="E1661" s="735"/>
      <c r="F1661" s="745"/>
      <c r="G1661" s="735"/>
      <c r="H1661" s="736"/>
      <c r="I1661" s="65"/>
      <c r="J1661" s="738"/>
      <c r="L1661" s="739"/>
      <c r="R1661" s="745"/>
      <c r="S1661" s="955"/>
    </row>
    <row r="1662" spans="1:19" ht="9.75" hidden="1" customHeight="1">
      <c r="A1662" s="741"/>
      <c r="B1662" s="742"/>
      <c r="C1662" s="747"/>
      <c r="D1662" s="741"/>
      <c r="E1662" s="735"/>
      <c r="F1662" s="746"/>
      <c r="G1662" s="735"/>
      <c r="H1662" s="736"/>
      <c r="I1662" s="65"/>
      <c r="J1662" s="738"/>
      <c r="L1662" s="739"/>
      <c r="R1662" s="746"/>
      <c r="S1662" s="956"/>
    </row>
    <row r="1663" spans="1:19" ht="9.75" hidden="1" customHeight="1">
      <c r="A1663" s="741"/>
      <c r="B1663" s="742"/>
      <c r="C1663" s="747"/>
      <c r="D1663" s="741"/>
      <c r="E1663" s="735"/>
      <c r="F1663" s="744">
        <v>0</v>
      </c>
      <c r="G1663" s="735" t="e">
        <f>+L1663</f>
        <v>#REF!</v>
      </c>
      <c r="H1663" s="736" t="e">
        <f>E1663*G1663</f>
        <v>#REF!</v>
      </c>
      <c r="I1663" s="65"/>
      <c r="J1663" s="737">
        <f>+F1663</f>
        <v>0</v>
      </c>
      <c r="L1663" s="739" t="e">
        <f>J1663*$L$3</f>
        <v>#REF!</v>
      </c>
      <c r="R1663" s="744"/>
      <c r="S1663" s="954">
        <f t="shared" ref="S1663" si="753">+F1663</f>
        <v>0</v>
      </c>
    </row>
    <row r="1664" spans="1:19" ht="9.75" hidden="1" customHeight="1">
      <c r="A1664" s="741"/>
      <c r="B1664" s="742"/>
      <c r="C1664" s="747"/>
      <c r="D1664" s="741"/>
      <c r="E1664" s="735"/>
      <c r="F1664" s="745"/>
      <c r="G1664" s="735"/>
      <c r="H1664" s="736"/>
      <c r="I1664" s="65"/>
      <c r="J1664" s="738"/>
      <c r="L1664" s="739"/>
      <c r="R1664" s="745"/>
      <c r="S1664" s="955"/>
    </row>
    <row r="1665" spans="1:19" ht="9.75" hidden="1" customHeight="1">
      <c r="A1665" s="741"/>
      <c r="B1665" s="742"/>
      <c r="C1665" s="747"/>
      <c r="D1665" s="741"/>
      <c r="E1665" s="735"/>
      <c r="F1665" s="745"/>
      <c r="G1665" s="735"/>
      <c r="H1665" s="736"/>
      <c r="I1665" s="65"/>
      <c r="J1665" s="738"/>
      <c r="L1665" s="739"/>
      <c r="R1665" s="745"/>
      <c r="S1665" s="955"/>
    </row>
    <row r="1666" spans="1:19" ht="9.75" hidden="1" customHeight="1">
      <c r="A1666" s="741"/>
      <c r="B1666" s="742"/>
      <c r="C1666" s="747"/>
      <c r="D1666" s="741"/>
      <c r="E1666" s="735"/>
      <c r="F1666" s="745"/>
      <c r="G1666" s="735"/>
      <c r="H1666" s="736"/>
      <c r="I1666" s="65"/>
      <c r="J1666" s="738"/>
      <c r="L1666" s="739"/>
      <c r="R1666" s="745"/>
      <c r="S1666" s="955"/>
    </row>
    <row r="1667" spans="1:19" ht="6.75" hidden="1" customHeight="1">
      <c r="A1667" s="741"/>
      <c r="B1667" s="742"/>
      <c r="C1667" s="747"/>
      <c r="D1667" s="741"/>
      <c r="E1667" s="735"/>
      <c r="F1667" s="746"/>
      <c r="G1667" s="735"/>
      <c r="H1667" s="736"/>
      <c r="I1667" s="65"/>
      <c r="J1667" s="738"/>
      <c r="L1667" s="739"/>
      <c r="R1667" s="746"/>
      <c r="S1667" s="956"/>
    </row>
    <row r="1668" spans="1:19" ht="9.75" hidden="1" customHeight="1">
      <c r="A1668" s="741"/>
      <c r="B1668" s="742"/>
      <c r="C1668" s="747"/>
      <c r="D1668" s="741"/>
      <c r="E1668" s="748"/>
      <c r="F1668" s="749">
        <v>0</v>
      </c>
      <c r="G1668" s="735" t="e">
        <f>+L1668</f>
        <v>#REF!</v>
      </c>
      <c r="H1668" s="736" t="e">
        <f>E1668*G1668</f>
        <v>#REF!</v>
      </c>
      <c r="I1668" s="65"/>
      <c r="J1668" s="737">
        <f>+F1668</f>
        <v>0</v>
      </c>
      <c r="L1668" s="739" t="e">
        <f>J1668*$L$3</f>
        <v>#REF!</v>
      </c>
      <c r="R1668" s="749"/>
      <c r="S1668" s="954">
        <f t="shared" ref="S1668" si="754">+F1668</f>
        <v>0</v>
      </c>
    </row>
    <row r="1669" spans="1:19" ht="9.75" hidden="1" customHeight="1">
      <c r="A1669" s="741"/>
      <c r="B1669" s="742"/>
      <c r="C1669" s="747"/>
      <c r="D1669" s="741"/>
      <c r="E1669" s="748"/>
      <c r="F1669" s="750"/>
      <c r="G1669" s="735"/>
      <c r="H1669" s="736"/>
      <c r="I1669" s="65"/>
      <c r="J1669" s="738"/>
      <c r="L1669" s="739"/>
      <c r="R1669" s="750"/>
      <c r="S1669" s="955"/>
    </row>
    <row r="1670" spans="1:19" ht="9.75" hidden="1" customHeight="1">
      <c r="A1670" s="741"/>
      <c r="B1670" s="742"/>
      <c r="C1670" s="747"/>
      <c r="D1670" s="741"/>
      <c r="E1670" s="748"/>
      <c r="F1670" s="750"/>
      <c r="G1670" s="735"/>
      <c r="H1670" s="736"/>
      <c r="I1670" s="65"/>
      <c r="J1670" s="738"/>
      <c r="L1670" s="739"/>
      <c r="R1670" s="750"/>
      <c r="S1670" s="955"/>
    </row>
    <row r="1671" spans="1:19" ht="9.75" hidden="1" customHeight="1">
      <c r="A1671" s="741"/>
      <c r="B1671" s="742"/>
      <c r="C1671" s="747"/>
      <c r="D1671" s="741"/>
      <c r="E1671" s="748"/>
      <c r="F1671" s="750"/>
      <c r="G1671" s="735"/>
      <c r="H1671" s="736"/>
      <c r="I1671" s="65"/>
      <c r="J1671" s="738"/>
      <c r="L1671" s="739"/>
      <c r="R1671" s="750"/>
      <c r="S1671" s="955"/>
    </row>
    <row r="1672" spans="1:19" ht="9.75" hidden="1" customHeight="1">
      <c r="A1672" s="741"/>
      <c r="B1672" s="742"/>
      <c r="C1672" s="747"/>
      <c r="D1672" s="741"/>
      <c r="E1672" s="748"/>
      <c r="F1672" s="751"/>
      <c r="G1672" s="735"/>
      <c r="H1672" s="736"/>
      <c r="I1672" s="65"/>
      <c r="J1672" s="738"/>
      <c r="L1672" s="739"/>
      <c r="R1672" s="751"/>
      <c r="S1672" s="956"/>
    </row>
    <row r="1673" spans="1:19" ht="9.75" hidden="1" customHeight="1">
      <c r="A1673" s="741"/>
      <c r="B1673" s="742"/>
      <c r="C1673" s="747"/>
      <c r="D1673" s="741"/>
      <c r="E1673" s="735"/>
      <c r="F1673" s="744">
        <v>0</v>
      </c>
      <c r="G1673" s="735" t="e">
        <f>+L1673</f>
        <v>#REF!</v>
      </c>
      <c r="H1673" s="736" t="e">
        <f>E1673*G1673</f>
        <v>#REF!</v>
      </c>
      <c r="I1673" s="65"/>
      <c r="J1673" s="737">
        <f>+F1673</f>
        <v>0</v>
      </c>
      <c r="L1673" s="739" t="e">
        <f>J1673*$L$3</f>
        <v>#REF!</v>
      </c>
      <c r="R1673" s="744"/>
      <c r="S1673" s="954">
        <f t="shared" ref="S1673" si="755">+F1673</f>
        <v>0</v>
      </c>
    </row>
    <row r="1674" spans="1:19" ht="9.75" hidden="1" customHeight="1">
      <c r="A1674" s="741"/>
      <c r="B1674" s="742"/>
      <c r="C1674" s="747"/>
      <c r="D1674" s="741"/>
      <c r="E1674" s="735"/>
      <c r="F1674" s="745"/>
      <c r="G1674" s="735"/>
      <c r="H1674" s="736"/>
      <c r="I1674" s="65"/>
      <c r="J1674" s="738"/>
      <c r="L1674" s="739"/>
      <c r="R1674" s="745"/>
      <c r="S1674" s="955"/>
    </row>
    <row r="1675" spans="1:19" ht="9.75" hidden="1" customHeight="1">
      <c r="A1675" s="741"/>
      <c r="B1675" s="742"/>
      <c r="C1675" s="747"/>
      <c r="D1675" s="741"/>
      <c r="E1675" s="735"/>
      <c r="F1675" s="745"/>
      <c r="G1675" s="735"/>
      <c r="H1675" s="736"/>
      <c r="I1675" s="65"/>
      <c r="J1675" s="738"/>
      <c r="L1675" s="739"/>
      <c r="R1675" s="745"/>
      <c r="S1675" s="955"/>
    </row>
    <row r="1676" spans="1:19" ht="9.75" hidden="1" customHeight="1">
      <c r="A1676" s="741"/>
      <c r="B1676" s="742"/>
      <c r="C1676" s="747"/>
      <c r="D1676" s="741"/>
      <c r="E1676" s="735"/>
      <c r="F1676" s="745"/>
      <c r="G1676" s="735"/>
      <c r="H1676" s="736"/>
      <c r="I1676" s="65"/>
      <c r="J1676" s="738"/>
      <c r="L1676" s="739"/>
      <c r="R1676" s="745"/>
      <c r="S1676" s="955"/>
    </row>
    <row r="1677" spans="1:19" ht="9.75" hidden="1" customHeight="1">
      <c r="A1677" s="741"/>
      <c r="B1677" s="742"/>
      <c r="C1677" s="747"/>
      <c r="D1677" s="741"/>
      <c r="E1677" s="735"/>
      <c r="F1677" s="746"/>
      <c r="G1677" s="735"/>
      <c r="H1677" s="736"/>
      <c r="I1677" s="65"/>
      <c r="J1677" s="738"/>
      <c r="L1677" s="739"/>
      <c r="R1677" s="746"/>
      <c r="S1677" s="956"/>
    </row>
    <row r="1678" spans="1:19" ht="9.75" hidden="1" customHeight="1">
      <c r="A1678" s="741"/>
      <c r="B1678" s="742"/>
      <c r="C1678" s="743"/>
      <c r="D1678" s="741"/>
      <c r="E1678" s="735"/>
      <c r="F1678" s="744">
        <v>0</v>
      </c>
      <c r="G1678" s="735" t="e">
        <f>+L1678</f>
        <v>#REF!</v>
      </c>
      <c r="H1678" s="736" t="e">
        <f>E1678*G1678</f>
        <v>#REF!</v>
      </c>
      <c r="I1678" s="65"/>
      <c r="J1678" s="737">
        <f>+F1678</f>
        <v>0</v>
      </c>
      <c r="L1678" s="739" t="e">
        <f>J1678*$L$3</f>
        <v>#REF!</v>
      </c>
      <c r="R1678" s="744"/>
      <c r="S1678" s="954">
        <f t="shared" ref="S1678" si="756">+F1678</f>
        <v>0</v>
      </c>
    </row>
    <row r="1679" spans="1:19" ht="9.75" hidden="1" customHeight="1">
      <c r="A1679" s="741"/>
      <c r="B1679" s="742"/>
      <c r="C1679" s="743"/>
      <c r="D1679" s="741"/>
      <c r="E1679" s="735"/>
      <c r="F1679" s="745"/>
      <c r="G1679" s="735"/>
      <c r="H1679" s="736"/>
      <c r="I1679" s="65"/>
      <c r="J1679" s="738"/>
      <c r="L1679" s="739"/>
      <c r="R1679" s="745"/>
      <c r="S1679" s="955"/>
    </row>
    <row r="1680" spans="1:19" ht="9.75" hidden="1" customHeight="1">
      <c r="A1680" s="741"/>
      <c r="B1680" s="742"/>
      <c r="C1680" s="743"/>
      <c r="D1680" s="741"/>
      <c r="E1680" s="735"/>
      <c r="F1680" s="745"/>
      <c r="G1680" s="735"/>
      <c r="H1680" s="736"/>
      <c r="I1680" s="65"/>
      <c r="J1680" s="738"/>
      <c r="L1680" s="739"/>
      <c r="R1680" s="745"/>
      <c r="S1680" s="955"/>
    </row>
    <row r="1681" spans="1:19" ht="9.75" hidden="1" customHeight="1">
      <c r="A1681" s="741"/>
      <c r="B1681" s="742"/>
      <c r="C1681" s="743"/>
      <c r="D1681" s="741"/>
      <c r="E1681" s="735"/>
      <c r="F1681" s="745"/>
      <c r="G1681" s="735"/>
      <c r="H1681" s="736"/>
      <c r="I1681" s="65"/>
      <c r="J1681" s="738"/>
      <c r="L1681" s="739"/>
      <c r="R1681" s="745"/>
      <c r="S1681" s="955"/>
    </row>
    <row r="1682" spans="1:19" ht="9.75" hidden="1" customHeight="1">
      <c r="A1682" s="741"/>
      <c r="B1682" s="742"/>
      <c r="C1682" s="743"/>
      <c r="D1682" s="741"/>
      <c r="E1682" s="735"/>
      <c r="F1682" s="746"/>
      <c r="G1682" s="735"/>
      <c r="H1682" s="736"/>
      <c r="I1682" s="65"/>
      <c r="J1682" s="738"/>
      <c r="L1682" s="739"/>
      <c r="R1682" s="746"/>
      <c r="S1682" s="956"/>
    </row>
    <row r="1683" spans="1:19" ht="9.75" hidden="1" customHeight="1">
      <c r="A1683" s="741"/>
      <c r="B1683" s="742"/>
      <c r="C1683" s="747"/>
      <c r="D1683" s="741"/>
      <c r="E1683" s="735"/>
      <c r="F1683" s="744">
        <v>0</v>
      </c>
      <c r="G1683" s="735" t="e">
        <f>+L1683</f>
        <v>#REF!</v>
      </c>
      <c r="H1683" s="736" t="e">
        <f>E1683*G1683</f>
        <v>#REF!</v>
      </c>
      <c r="I1683" s="65"/>
      <c r="J1683" s="737">
        <f>+F1683</f>
        <v>0</v>
      </c>
      <c r="L1683" s="739" t="e">
        <f>J1683*$L$3</f>
        <v>#REF!</v>
      </c>
      <c r="R1683" s="744"/>
      <c r="S1683" s="954">
        <f t="shared" ref="S1683" si="757">+F1683</f>
        <v>0</v>
      </c>
    </row>
    <row r="1684" spans="1:19" ht="9.75" hidden="1" customHeight="1">
      <c r="A1684" s="741"/>
      <c r="B1684" s="742"/>
      <c r="C1684" s="747"/>
      <c r="D1684" s="741"/>
      <c r="E1684" s="735"/>
      <c r="F1684" s="745"/>
      <c r="G1684" s="735"/>
      <c r="H1684" s="736"/>
      <c r="I1684" s="65"/>
      <c r="J1684" s="738"/>
      <c r="L1684" s="739"/>
      <c r="R1684" s="745"/>
      <c r="S1684" s="955"/>
    </row>
    <row r="1685" spans="1:19" ht="9.75" hidden="1" customHeight="1">
      <c r="A1685" s="741"/>
      <c r="B1685" s="742"/>
      <c r="C1685" s="747"/>
      <c r="D1685" s="741"/>
      <c r="E1685" s="735"/>
      <c r="F1685" s="745"/>
      <c r="G1685" s="735"/>
      <c r="H1685" s="736"/>
      <c r="I1685" s="65"/>
      <c r="J1685" s="738"/>
      <c r="L1685" s="739"/>
      <c r="R1685" s="745"/>
      <c r="S1685" s="955"/>
    </row>
    <row r="1686" spans="1:19" ht="9.75" hidden="1" customHeight="1">
      <c r="A1686" s="741"/>
      <c r="B1686" s="742"/>
      <c r="C1686" s="747"/>
      <c r="D1686" s="741"/>
      <c r="E1686" s="735"/>
      <c r="F1686" s="745"/>
      <c r="G1686" s="735"/>
      <c r="H1686" s="736"/>
      <c r="I1686" s="65"/>
      <c r="J1686" s="738"/>
      <c r="L1686" s="739"/>
      <c r="R1686" s="745"/>
      <c r="S1686" s="955"/>
    </row>
    <row r="1687" spans="1:19" ht="9.75" hidden="1" customHeight="1">
      <c r="A1687" s="741"/>
      <c r="B1687" s="742"/>
      <c r="C1687" s="747"/>
      <c r="D1687" s="741"/>
      <c r="E1687" s="735"/>
      <c r="F1687" s="746"/>
      <c r="G1687" s="735"/>
      <c r="H1687" s="736"/>
      <c r="I1687" s="65"/>
      <c r="J1687" s="738"/>
      <c r="L1687" s="739"/>
      <c r="R1687" s="746"/>
      <c r="S1687" s="956"/>
    </row>
    <row r="1688" spans="1:19" ht="9.75" hidden="1" customHeight="1">
      <c r="A1688" s="741"/>
      <c r="B1688" s="742"/>
      <c r="C1688" s="747"/>
      <c r="D1688" s="741"/>
      <c r="E1688" s="735"/>
      <c r="F1688" s="744">
        <v>0</v>
      </c>
      <c r="G1688" s="735" t="e">
        <f>+L1688</f>
        <v>#REF!</v>
      </c>
      <c r="H1688" s="736" t="e">
        <f>E1688*G1688</f>
        <v>#REF!</v>
      </c>
      <c r="I1688" s="65"/>
      <c r="J1688" s="737">
        <f>+F1688</f>
        <v>0</v>
      </c>
      <c r="L1688" s="739" t="e">
        <f>J1688*$L$3</f>
        <v>#REF!</v>
      </c>
      <c r="R1688" s="744"/>
      <c r="S1688" s="954">
        <f t="shared" ref="S1688" si="758">+F1688</f>
        <v>0</v>
      </c>
    </row>
    <row r="1689" spans="1:19" ht="9.75" hidden="1" customHeight="1">
      <c r="A1689" s="741"/>
      <c r="B1689" s="742"/>
      <c r="C1689" s="747"/>
      <c r="D1689" s="741"/>
      <c r="E1689" s="735"/>
      <c r="F1689" s="745"/>
      <c r="G1689" s="735"/>
      <c r="H1689" s="736"/>
      <c r="I1689" s="65"/>
      <c r="J1689" s="738"/>
      <c r="L1689" s="739"/>
      <c r="R1689" s="745"/>
      <c r="S1689" s="955"/>
    </row>
    <row r="1690" spans="1:19" ht="9.75" hidden="1" customHeight="1">
      <c r="A1690" s="741"/>
      <c r="B1690" s="742"/>
      <c r="C1690" s="747"/>
      <c r="D1690" s="741"/>
      <c r="E1690" s="735"/>
      <c r="F1690" s="745"/>
      <c r="G1690" s="735"/>
      <c r="H1690" s="736"/>
      <c r="I1690" s="65"/>
      <c r="J1690" s="738"/>
      <c r="L1690" s="739"/>
      <c r="R1690" s="745"/>
      <c r="S1690" s="955"/>
    </row>
    <row r="1691" spans="1:19" ht="9.75" hidden="1" customHeight="1">
      <c r="A1691" s="741"/>
      <c r="B1691" s="742"/>
      <c r="C1691" s="747"/>
      <c r="D1691" s="741"/>
      <c r="E1691" s="735"/>
      <c r="F1691" s="745"/>
      <c r="G1691" s="735"/>
      <c r="H1691" s="736"/>
      <c r="I1691" s="65"/>
      <c r="J1691" s="738"/>
      <c r="L1691" s="739"/>
      <c r="R1691" s="745"/>
      <c r="S1691" s="955"/>
    </row>
    <row r="1692" spans="1:19" ht="9.75" hidden="1" customHeight="1">
      <c r="A1692" s="741"/>
      <c r="B1692" s="742"/>
      <c r="C1692" s="747"/>
      <c r="D1692" s="741"/>
      <c r="E1692" s="735"/>
      <c r="F1692" s="746"/>
      <c r="G1692" s="735"/>
      <c r="H1692" s="736"/>
      <c r="I1692" s="65"/>
      <c r="J1692" s="738"/>
      <c r="L1692" s="739"/>
      <c r="R1692" s="746"/>
      <c r="S1692" s="956"/>
    </row>
    <row r="1693" spans="1:19" ht="9.75" hidden="1" customHeight="1">
      <c r="A1693" s="741"/>
      <c r="B1693" s="742"/>
      <c r="C1693" s="747"/>
      <c r="D1693" s="741"/>
      <c r="E1693" s="735"/>
      <c r="F1693" s="744">
        <v>0</v>
      </c>
      <c r="G1693" s="735" t="e">
        <f>+L1693</f>
        <v>#REF!</v>
      </c>
      <c r="H1693" s="736" t="e">
        <f>E1693*G1693</f>
        <v>#REF!</v>
      </c>
      <c r="I1693" s="65"/>
      <c r="J1693" s="737">
        <f>+F1693</f>
        <v>0</v>
      </c>
      <c r="L1693" s="739" t="e">
        <f>J1693*$L$3</f>
        <v>#REF!</v>
      </c>
      <c r="R1693" s="744"/>
      <c r="S1693" s="954">
        <f t="shared" ref="S1693" si="759">+F1693</f>
        <v>0</v>
      </c>
    </row>
    <row r="1694" spans="1:19" ht="9.75" hidden="1" customHeight="1">
      <c r="A1694" s="741"/>
      <c r="B1694" s="742"/>
      <c r="C1694" s="747"/>
      <c r="D1694" s="741"/>
      <c r="E1694" s="735"/>
      <c r="F1694" s="745"/>
      <c r="G1694" s="735"/>
      <c r="H1694" s="736"/>
      <c r="I1694" s="65"/>
      <c r="J1694" s="738"/>
      <c r="L1694" s="739"/>
      <c r="R1694" s="745"/>
      <c r="S1694" s="955"/>
    </row>
    <row r="1695" spans="1:19" ht="9.75" hidden="1" customHeight="1">
      <c r="A1695" s="741"/>
      <c r="B1695" s="742"/>
      <c r="C1695" s="747"/>
      <c r="D1695" s="741"/>
      <c r="E1695" s="735"/>
      <c r="F1695" s="745"/>
      <c r="G1695" s="735"/>
      <c r="H1695" s="736"/>
      <c r="I1695" s="65"/>
      <c r="J1695" s="738"/>
      <c r="L1695" s="739"/>
      <c r="R1695" s="745"/>
      <c r="S1695" s="955"/>
    </row>
    <row r="1696" spans="1:19" ht="9.75" hidden="1" customHeight="1">
      <c r="A1696" s="741"/>
      <c r="B1696" s="742"/>
      <c r="C1696" s="747"/>
      <c r="D1696" s="741"/>
      <c r="E1696" s="735"/>
      <c r="F1696" s="745"/>
      <c r="G1696" s="735"/>
      <c r="H1696" s="736"/>
      <c r="I1696" s="65"/>
      <c r="J1696" s="738"/>
      <c r="L1696" s="739"/>
      <c r="R1696" s="745"/>
      <c r="S1696" s="955"/>
    </row>
    <row r="1697" spans="1:19" ht="9.75" hidden="1" customHeight="1">
      <c r="A1697" s="741"/>
      <c r="B1697" s="742"/>
      <c r="C1697" s="747"/>
      <c r="D1697" s="741"/>
      <c r="E1697" s="735"/>
      <c r="F1697" s="746"/>
      <c r="G1697" s="735"/>
      <c r="H1697" s="736"/>
      <c r="I1697" s="65"/>
      <c r="J1697" s="738"/>
      <c r="L1697" s="739"/>
      <c r="R1697" s="746"/>
      <c r="S1697" s="956"/>
    </row>
    <row r="1698" spans="1:19" ht="9.75" hidden="1" customHeight="1">
      <c r="A1698" s="741"/>
      <c r="B1698" s="742"/>
      <c r="C1698" s="747"/>
      <c r="D1698" s="741"/>
      <c r="E1698" s="735"/>
      <c r="F1698" s="744">
        <v>0</v>
      </c>
      <c r="G1698" s="735" t="e">
        <f>+L1698</f>
        <v>#REF!</v>
      </c>
      <c r="H1698" s="736" t="e">
        <f>E1698*G1698</f>
        <v>#REF!</v>
      </c>
      <c r="I1698" s="65"/>
      <c r="J1698" s="737">
        <f>+F1698</f>
        <v>0</v>
      </c>
      <c r="L1698" s="739" t="e">
        <f>J1698*$L$3</f>
        <v>#REF!</v>
      </c>
      <c r="R1698" s="744"/>
      <c r="S1698" s="954">
        <f t="shared" ref="S1698" si="760">+F1698</f>
        <v>0</v>
      </c>
    </row>
    <row r="1699" spans="1:19" ht="9.75" hidden="1" customHeight="1">
      <c r="A1699" s="741"/>
      <c r="B1699" s="742"/>
      <c r="C1699" s="747"/>
      <c r="D1699" s="741"/>
      <c r="E1699" s="735"/>
      <c r="F1699" s="745"/>
      <c r="G1699" s="735"/>
      <c r="H1699" s="736"/>
      <c r="I1699" s="65"/>
      <c r="J1699" s="738"/>
      <c r="L1699" s="739"/>
      <c r="R1699" s="745"/>
      <c r="S1699" s="955"/>
    </row>
    <row r="1700" spans="1:19" ht="9.75" hidden="1" customHeight="1">
      <c r="A1700" s="741"/>
      <c r="B1700" s="742"/>
      <c r="C1700" s="747"/>
      <c r="D1700" s="741"/>
      <c r="E1700" s="735"/>
      <c r="F1700" s="745"/>
      <c r="G1700" s="735"/>
      <c r="H1700" s="736"/>
      <c r="I1700" s="65"/>
      <c r="J1700" s="738"/>
      <c r="L1700" s="739"/>
      <c r="R1700" s="745"/>
      <c r="S1700" s="955"/>
    </row>
    <row r="1701" spans="1:19" ht="9.75" hidden="1" customHeight="1">
      <c r="A1701" s="741"/>
      <c r="B1701" s="742"/>
      <c r="C1701" s="747"/>
      <c r="D1701" s="741"/>
      <c r="E1701" s="735"/>
      <c r="F1701" s="745"/>
      <c r="G1701" s="735"/>
      <c r="H1701" s="736"/>
      <c r="I1701" s="65"/>
      <c r="J1701" s="738"/>
      <c r="L1701" s="739"/>
      <c r="R1701" s="745"/>
      <c r="S1701" s="955"/>
    </row>
    <row r="1702" spans="1:19" ht="9.75" hidden="1" customHeight="1">
      <c r="A1702" s="741"/>
      <c r="B1702" s="742"/>
      <c r="C1702" s="747"/>
      <c r="D1702" s="741"/>
      <c r="E1702" s="735"/>
      <c r="F1702" s="746"/>
      <c r="G1702" s="735"/>
      <c r="H1702" s="736"/>
      <c r="I1702" s="65"/>
      <c r="J1702" s="738"/>
      <c r="L1702" s="739"/>
      <c r="R1702" s="746"/>
      <c r="S1702" s="956"/>
    </row>
    <row r="1703" spans="1:19" ht="9.75" hidden="1" customHeight="1">
      <c r="A1703" s="741"/>
      <c r="B1703" s="742"/>
      <c r="C1703" s="747"/>
      <c r="D1703" s="741"/>
      <c r="E1703" s="735"/>
      <c r="F1703" s="744">
        <v>0</v>
      </c>
      <c r="G1703" s="735" t="e">
        <f>+L1703</f>
        <v>#REF!</v>
      </c>
      <c r="H1703" s="736" t="e">
        <f>E1703*G1703</f>
        <v>#REF!</v>
      </c>
      <c r="I1703" s="65"/>
      <c r="J1703" s="737">
        <f>+F1703</f>
        <v>0</v>
      </c>
      <c r="L1703" s="739" t="e">
        <f>J1703*$L$3</f>
        <v>#REF!</v>
      </c>
      <c r="R1703" s="744"/>
      <c r="S1703" s="954">
        <f t="shared" ref="S1703" si="761">+F1703</f>
        <v>0</v>
      </c>
    </row>
    <row r="1704" spans="1:19" ht="9.75" hidden="1" customHeight="1">
      <c r="A1704" s="741"/>
      <c r="B1704" s="742"/>
      <c r="C1704" s="747"/>
      <c r="D1704" s="741"/>
      <c r="E1704" s="735"/>
      <c r="F1704" s="745"/>
      <c r="G1704" s="735"/>
      <c r="H1704" s="736"/>
      <c r="I1704" s="65"/>
      <c r="J1704" s="738"/>
      <c r="L1704" s="739"/>
      <c r="R1704" s="745"/>
      <c r="S1704" s="955"/>
    </row>
    <row r="1705" spans="1:19" ht="9.75" hidden="1" customHeight="1">
      <c r="A1705" s="741"/>
      <c r="B1705" s="742"/>
      <c r="C1705" s="747"/>
      <c r="D1705" s="741"/>
      <c r="E1705" s="735"/>
      <c r="F1705" s="745"/>
      <c r="G1705" s="735"/>
      <c r="H1705" s="736"/>
      <c r="I1705" s="65"/>
      <c r="J1705" s="738"/>
      <c r="L1705" s="739"/>
      <c r="R1705" s="745"/>
      <c r="S1705" s="955"/>
    </row>
    <row r="1706" spans="1:19" ht="9.75" hidden="1" customHeight="1">
      <c r="A1706" s="741"/>
      <c r="B1706" s="742"/>
      <c r="C1706" s="747"/>
      <c r="D1706" s="741"/>
      <c r="E1706" s="735"/>
      <c r="F1706" s="745"/>
      <c r="G1706" s="735"/>
      <c r="H1706" s="736"/>
      <c r="I1706" s="65"/>
      <c r="J1706" s="738"/>
      <c r="L1706" s="739"/>
      <c r="R1706" s="745"/>
      <c r="S1706" s="955"/>
    </row>
    <row r="1707" spans="1:19" ht="9.75" hidden="1" customHeight="1">
      <c r="A1707" s="741"/>
      <c r="B1707" s="742"/>
      <c r="C1707" s="747"/>
      <c r="D1707" s="741"/>
      <c r="E1707" s="735"/>
      <c r="F1707" s="746"/>
      <c r="G1707" s="735"/>
      <c r="H1707" s="736"/>
      <c r="I1707" s="65"/>
      <c r="J1707" s="738"/>
      <c r="L1707" s="739"/>
      <c r="R1707" s="746"/>
      <c r="S1707" s="956"/>
    </row>
    <row r="1708" spans="1:19" ht="9.75" hidden="1" customHeight="1">
      <c r="A1708" s="741"/>
      <c r="B1708" s="742"/>
      <c r="C1708" s="747"/>
      <c r="D1708" s="741"/>
      <c r="E1708" s="735"/>
      <c r="F1708" s="744">
        <v>0</v>
      </c>
      <c r="G1708" s="735" t="e">
        <f>+L1708</f>
        <v>#REF!</v>
      </c>
      <c r="H1708" s="736" t="e">
        <f>E1708*G1708</f>
        <v>#REF!</v>
      </c>
      <c r="I1708" s="65"/>
      <c r="J1708" s="737">
        <f>+F1708</f>
        <v>0</v>
      </c>
      <c r="L1708" s="739" t="e">
        <f>J1708*$L$3</f>
        <v>#REF!</v>
      </c>
      <c r="R1708" s="744"/>
      <c r="S1708" s="954">
        <f t="shared" ref="S1708" si="762">+F1708</f>
        <v>0</v>
      </c>
    </row>
    <row r="1709" spans="1:19" ht="9.75" hidden="1" customHeight="1">
      <c r="A1709" s="741"/>
      <c r="B1709" s="742"/>
      <c r="C1709" s="747"/>
      <c r="D1709" s="741"/>
      <c r="E1709" s="735"/>
      <c r="F1709" s="745"/>
      <c r="G1709" s="735"/>
      <c r="H1709" s="736"/>
      <c r="I1709" s="65"/>
      <c r="J1709" s="738"/>
      <c r="L1709" s="739"/>
      <c r="R1709" s="745"/>
      <c r="S1709" s="955"/>
    </row>
    <row r="1710" spans="1:19" ht="9.75" hidden="1" customHeight="1">
      <c r="A1710" s="741"/>
      <c r="B1710" s="742"/>
      <c r="C1710" s="747"/>
      <c r="D1710" s="741"/>
      <c r="E1710" s="735"/>
      <c r="F1710" s="745"/>
      <c r="G1710" s="735"/>
      <c r="H1710" s="736"/>
      <c r="I1710" s="65"/>
      <c r="J1710" s="738"/>
      <c r="L1710" s="739"/>
      <c r="R1710" s="745"/>
      <c r="S1710" s="955"/>
    </row>
    <row r="1711" spans="1:19" ht="9.75" hidden="1" customHeight="1">
      <c r="A1711" s="741"/>
      <c r="B1711" s="742"/>
      <c r="C1711" s="747"/>
      <c r="D1711" s="741"/>
      <c r="E1711" s="735"/>
      <c r="F1711" s="745"/>
      <c r="G1711" s="735"/>
      <c r="H1711" s="736"/>
      <c r="I1711" s="65"/>
      <c r="J1711" s="738"/>
      <c r="L1711" s="739"/>
      <c r="R1711" s="745"/>
      <c r="S1711" s="955"/>
    </row>
    <row r="1712" spans="1:19" ht="9.75" hidden="1" customHeight="1">
      <c r="A1712" s="741"/>
      <c r="B1712" s="742"/>
      <c r="C1712" s="747"/>
      <c r="D1712" s="741"/>
      <c r="E1712" s="735"/>
      <c r="F1712" s="746"/>
      <c r="G1712" s="735"/>
      <c r="H1712" s="736"/>
      <c r="I1712" s="65"/>
      <c r="J1712" s="738"/>
      <c r="L1712" s="739"/>
      <c r="R1712" s="746"/>
      <c r="S1712" s="956"/>
    </row>
    <row r="1713" spans="1:19" ht="9.75" hidden="1" customHeight="1">
      <c r="A1713" s="741"/>
      <c r="B1713" s="742"/>
      <c r="C1713" s="747"/>
      <c r="D1713" s="741"/>
      <c r="E1713" s="735"/>
      <c r="F1713" s="744">
        <v>0</v>
      </c>
      <c r="G1713" s="735" t="e">
        <f>+L1713</f>
        <v>#REF!</v>
      </c>
      <c r="H1713" s="736" t="e">
        <f>E1713*G1713</f>
        <v>#REF!</v>
      </c>
      <c r="I1713" s="65"/>
      <c r="J1713" s="737">
        <f>+F1713</f>
        <v>0</v>
      </c>
      <c r="L1713" s="739" t="e">
        <f>J1713*$L$3</f>
        <v>#REF!</v>
      </c>
      <c r="R1713" s="744"/>
      <c r="S1713" s="954">
        <f t="shared" ref="S1713" si="763">+F1713</f>
        <v>0</v>
      </c>
    </row>
    <row r="1714" spans="1:19" ht="9.75" hidden="1" customHeight="1">
      <c r="A1714" s="741"/>
      <c r="B1714" s="742"/>
      <c r="C1714" s="747"/>
      <c r="D1714" s="741"/>
      <c r="E1714" s="735"/>
      <c r="F1714" s="745"/>
      <c r="G1714" s="735"/>
      <c r="H1714" s="736"/>
      <c r="I1714" s="65"/>
      <c r="J1714" s="738"/>
      <c r="L1714" s="739"/>
      <c r="R1714" s="745"/>
      <c r="S1714" s="955"/>
    </row>
    <row r="1715" spans="1:19" ht="9.75" hidden="1" customHeight="1">
      <c r="A1715" s="741"/>
      <c r="B1715" s="742"/>
      <c r="C1715" s="747"/>
      <c r="D1715" s="741"/>
      <c r="E1715" s="735"/>
      <c r="F1715" s="745"/>
      <c r="G1715" s="735"/>
      <c r="H1715" s="736"/>
      <c r="I1715" s="65"/>
      <c r="J1715" s="738"/>
      <c r="L1715" s="739"/>
      <c r="R1715" s="745"/>
      <c r="S1715" s="955"/>
    </row>
    <row r="1716" spans="1:19" ht="9.75" hidden="1" customHeight="1">
      <c r="A1716" s="741"/>
      <c r="B1716" s="742"/>
      <c r="C1716" s="747"/>
      <c r="D1716" s="741"/>
      <c r="E1716" s="735"/>
      <c r="F1716" s="745"/>
      <c r="G1716" s="735"/>
      <c r="H1716" s="736"/>
      <c r="I1716" s="65"/>
      <c r="J1716" s="738"/>
      <c r="L1716" s="739"/>
      <c r="R1716" s="745"/>
      <c r="S1716" s="955"/>
    </row>
    <row r="1717" spans="1:19" ht="9.75" hidden="1" customHeight="1">
      <c r="A1717" s="741"/>
      <c r="B1717" s="742"/>
      <c r="C1717" s="747"/>
      <c r="D1717" s="741"/>
      <c r="E1717" s="735"/>
      <c r="F1717" s="746"/>
      <c r="G1717" s="735"/>
      <c r="H1717" s="736"/>
      <c r="I1717" s="65"/>
      <c r="J1717" s="738"/>
      <c r="L1717" s="739"/>
      <c r="R1717" s="746"/>
      <c r="S1717" s="956"/>
    </row>
    <row r="1718" spans="1:19" ht="9.75" hidden="1" customHeight="1">
      <c r="A1718" s="741"/>
      <c r="B1718" s="742"/>
      <c r="C1718" s="747"/>
      <c r="D1718" s="741"/>
      <c r="E1718" s="735"/>
      <c r="F1718" s="744">
        <v>0</v>
      </c>
      <c r="G1718" s="735" t="e">
        <f>+L1718</f>
        <v>#REF!</v>
      </c>
      <c r="H1718" s="736" t="e">
        <f>E1718*G1718</f>
        <v>#REF!</v>
      </c>
      <c r="I1718" s="65"/>
      <c r="J1718" s="737">
        <f>+F1718</f>
        <v>0</v>
      </c>
      <c r="L1718" s="739" t="e">
        <f>J1718*$L$3</f>
        <v>#REF!</v>
      </c>
      <c r="R1718" s="744"/>
      <c r="S1718" s="954">
        <f t="shared" ref="S1718" si="764">+F1718</f>
        <v>0</v>
      </c>
    </row>
    <row r="1719" spans="1:19" ht="9.75" hidden="1" customHeight="1">
      <c r="A1719" s="741"/>
      <c r="B1719" s="742"/>
      <c r="C1719" s="747"/>
      <c r="D1719" s="741"/>
      <c r="E1719" s="735"/>
      <c r="F1719" s="745"/>
      <c r="G1719" s="735"/>
      <c r="H1719" s="736"/>
      <c r="I1719" s="65"/>
      <c r="J1719" s="738"/>
      <c r="L1719" s="739"/>
      <c r="R1719" s="745"/>
      <c r="S1719" s="955"/>
    </row>
    <row r="1720" spans="1:19" ht="9.75" hidden="1" customHeight="1">
      <c r="A1720" s="741"/>
      <c r="B1720" s="742"/>
      <c r="C1720" s="747"/>
      <c r="D1720" s="741"/>
      <c r="E1720" s="735"/>
      <c r="F1720" s="745"/>
      <c r="G1720" s="735"/>
      <c r="H1720" s="736"/>
      <c r="I1720" s="65"/>
      <c r="J1720" s="738"/>
      <c r="L1720" s="739"/>
      <c r="R1720" s="745"/>
      <c r="S1720" s="955"/>
    </row>
    <row r="1721" spans="1:19" ht="9.75" hidden="1" customHeight="1">
      <c r="A1721" s="741"/>
      <c r="B1721" s="742"/>
      <c r="C1721" s="747"/>
      <c r="D1721" s="741"/>
      <c r="E1721" s="735"/>
      <c r="F1721" s="745"/>
      <c r="G1721" s="735"/>
      <c r="H1721" s="736"/>
      <c r="I1721" s="65"/>
      <c r="J1721" s="738"/>
      <c r="L1721" s="739"/>
      <c r="R1721" s="745"/>
      <c r="S1721" s="955"/>
    </row>
    <row r="1722" spans="1:19" ht="9.75" hidden="1" customHeight="1">
      <c r="A1722" s="741"/>
      <c r="B1722" s="742"/>
      <c r="C1722" s="747"/>
      <c r="D1722" s="741"/>
      <c r="E1722" s="735"/>
      <c r="F1722" s="746"/>
      <c r="G1722" s="735"/>
      <c r="H1722" s="736"/>
      <c r="I1722" s="65"/>
      <c r="J1722" s="738"/>
      <c r="L1722" s="739"/>
      <c r="R1722" s="746"/>
      <c r="S1722" s="956"/>
    </row>
    <row r="1723" spans="1:19" ht="9.75" hidden="1" customHeight="1">
      <c r="A1723" s="741"/>
      <c r="B1723" s="742"/>
      <c r="C1723" s="747"/>
      <c r="D1723" s="741"/>
      <c r="E1723" s="735"/>
      <c r="F1723" s="744">
        <v>0</v>
      </c>
      <c r="G1723" s="735" t="e">
        <f>+L1723</f>
        <v>#REF!</v>
      </c>
      <c r="H1723" s="736" t="e">
        <f>E1723*G1723</f>
        <v>#REF!</v>
      </c>
      <c r="I1723" s="65"/>
      <c r="J1723" s="737">
        <f>+F1723</f>
        <v>0</v>
      </c>
      <c r="L1723" s="739" t="e">
        <f>J1723*$L$3</f>
        <v>#REF!</v>
      </c>
      <c r="R1723" s="744"/>
      <c r="S1723" s="954">
        <f t="shared" ref="S1723" si="765">+F1723</f>
        <v>0</v>
      </c>
    </row>
    <row r="1724" spans="1:19" ht="9.75" hidden="1" customHeight="1">
      <c r="A1724" s="741"/>
      <c r="B1724" s="742"/>
      <c r="C1724" s="747"/>
      <c r="D1724" s="741"/>
      <c r="E1724" s="735"/>
      <c r="F1724" s="745"/>
      <c r="G1724" s="735"/>
      <c r="H1724" s="736"/>
      <c r="I1724" s="65"/>
      <c r="J1724" s="738"/>
      <c r="L1724" s="739"/>
      <c r="R1724" s="745"/>
      <c r="S1724" s="955"/>
    </row>
    <row r="1725" spans="1:19" ht="9.75" hidden="1" customHeight="1">
      <c r="A1725" s="741"/>
      <c r="B1725" s="742"/>
      <c r="C1725" s="747"/>
      <c r="D1725" s="741"/>
      <c r="E1725" s="735"/>
      <c r="F1725" s="745"/>
      <c r="G1725" s="735"/>
      <c r="H1725" s="736"/>
      <c r="I1725" s="65"/>
      <c r="J1725" s="738"/>
      <c r="L1725" s="739"/>
      <c r="R1725" s="745"/>
      <c r="S1725" s="955"/>
    </row>
    <row r="1726" spans="1:19" ht="9.75" hidden="1" customHeight="1">
      <c r="A1726" s="741"/>
      <c r="B1726" s="742"/>
      <c r="C1726" s="747"/>
      <c r="D1726" s="741"/>
      <c r="E1726" s="735"/>
      <c r="F1726" s="745"/>
      <c r="G1726" s="735"/>
      <c r="H1726" s="736"/>
      <c r="I1726" s="65"/>
      <c r="J1726" s="738"/>
      <c r="L1726" s="739"/>
      <c r="R1726" s="745"/>
      <c r="S1726" s="955"/>
    </row>
    <row r="1727" spans="1:19" ht="9.75" hidden="1" customHeight="1">
      <c r="A1727" s="741"/>
      <c r="B1727" s="742"/>
      <c r="C1727" s="747"/>
      <c r="D1727" s="741"/>
      <c r="E1727" s="735"/>
      <c r="F1727" s="746"/>
      <c r="G1727" s="735"/>
      <c r="H1727" s="736"/>
      <c r="I1727" s="65"/>
      <c r="J1727" s="738"/>
      <c r="L1727" s="739"/>
      <c r="R1727" s="746"/>
      <c r="S1727" s="956"/>
    </row>
    <row r="1728" spans="1:19" ht="9.75" hidden="1" customHeight="1">
      <c r="A1728" s="741"/>
      <c r="B1728" s="742"/>
      <c r="C1728" s="743"/>
      <c r="D1728" s="741"/>
      <c r="E1728" s="735"/>
      <c r="F1728" s="744">
        <v>0</v>
      </c>
      <c r="G1728" s="735" t="e">
        <f>+L1728</f>
        <v>#REF!</v>
      </c>
      <c r="H1728" s="736" t="e">
        <f>E1728*G1728</f>
        <v>#REF!</v>
      </c>
      <c r="I1728" s="65"/>
      <c r="J1728" s="737">
        <f>+F1728</f>
        <v>0</v>
      </c>
      <c r="L1728" s="739" t="e">
        <f>J1728*$L$3</f>
        <v>#REF!</v>
      </c>
      <c r="R1728" s="744"/>
      <c r="S1728" s="954">
        <f t="shared" ref="S1728" si="766">+F1728</f>
        <v>0</v>
      </c>
    </row>
    <row r="1729" spans="1:19" ht="9.75" hidden="1" customHeight="1">
      <c r="A1729" s="741"/>
      <c r="B1729" s="742"/>
      <c r="C1729" s="743"/>
      <c r="D1729" s="741"/>
      <c r="E1729" s="735"/>
      <c r="F1729" s="745"/>
      <c r="G1729" s="735"/>
      <c r="H1729" s="736"/>
      <c r="I1729" s="65"/>
      <c r="J1729" s="738"/>
      <c r="L1729" s="739"/>
      <c r="R1729" s="745"/>
      <c r="S1729" s="955"/>
    </row>
    <row r="1730" spans="1:19" ht="9.75" hidden="1" customHeight="1">
      <c r="A1730" s="741"/>
      <c r="B1730" s="742"/>
      <c r="C1730" s="743"/>
      <c r="D1730" s="741"/>
      <c r="E1730" s="735"/>
      <c r="F1730" s="745"/>
      <c r="G1730" s="735"/>
      <c r="H1730" s="736"/>
      <c r="I1730" s="65"/>
      <c r="J1730" s="738"/>
      <c r="L1730" s="739"/>
      <c r="R1730" s="745"/>
      <c r="S1730" s="955"/>
    </row>
    <row r="1731" spans="1:19" ht="9.75" hidden="1" customHeight="1">
      <c r="A1731" s="741"/>
      <c r="B1731" s="742"/>
      <c r="C1731" s="743"/>
      <c r="D1731" s="741"/>
      <c r="E1731" s="735"/>
      <c r="F1731" s="745"/>
      <c r="G1731" s="735"/>
      <c r="H1731" s="736"/>
      <c r="I1731" s="65"/>
      <c r="J1731" s="738"/>
      <c r="L1731" s="739"/>
      <c r="R1731" s="745"/>
      <c r="S1731" s="955"/>
    </row>
    <row r="1732" spans="1:19" ht="9.75" hidden="1" customHeight="1">
      <c r="A1732" s="741"/>
      <c r="B1732" s="742"/>
      <c r="C1732" s="743"/>
      <c r="D1732" s="741"/>
      <c r="E1732" s="735"/>
      <c r="F1732" s="746"/>
      <c r="G1732" s="735"/>
      <c r="H1732" s="736"/>
      <c r="I1732" s="65"/>
      <c r="J1732" s="738"/>
      <c r="L1732" s="739"/>
      <c r="R1732" s="746"/>
      <c r="S1732" s="956"/>
    </row>
    <row r="1733" spans="1:19" ht="9.75" hidden="1" customHeight="1">
      <c r="A1733" s="741"/>
      <c r="B1733" s="742"/>
      <c r="C1733" s="743"/>
      <c r="D1733" s="741"/>
      <c r="E1733" s="735"/>
      <c r="F1733" s="744">
        <v>0</v>
      </c>
      <c r="G1733" s="735" t="e">
        <f>+L1733</f>
        <v>#REF!</v>
      </c>
      <c r="H1733" s="736" t="e">
        <f>E1733*G1733</f>
        <v>#REF!</v>
      </c>
      <c r="I1733" s="65"/>
      <c r="J1733" s="737">
        <f>+F1733</f>
        <v>0</v>
      </c>
      <c r="L1733" s="739" t="e">
        <f>J1733*$L$3</f>
        <v>#REF!</v>
      </c>
      <c r="R1733" s="744"/>
      <c r="S1733" s="954">
        <f t="shared" ref="S1733" si="767">+F1733</f>
        <v>0</v>
      </c>
    </row>
    <row r="1734" spans="1:19" ht="9.75" hidden="1" customHeight="1">
      <c r="A1734" s="741"/>
      <c r="B1734" s="742"/>
      <c r="C1734" s="743"/>
      <c r="D1734" s="741"/>
      <c r="E1734" s="735"/>
      <c r="F1734" s="745"/>
      <c r="G1734" s="735"/>
      <c r="H1734" s="736"/>
      <c r="I1734" s="65"/>
      <c r="J1734" s="738"/>
      <c r="L1734" s="739"/>
      <c r="R1734" s="745"/>
      <c r="S1734" s="955"/>
    </row>
    <row r="1735" spans="1:19" ht="9.75" hidden="1" customHeight="1">
      <c r="A1735" s="741"/>
      <c r="B1735" s="742"/>
      <c r="C1735" s="743"/>
      <c r="D1735" s="741"/>
      <c r="E1735" s="735"/>
      <c r="F1735" s="745"/>
      <c r="G1735" s="735"/>
      <c r="H1735" s="736"/>
      <c r="I1735" s="65"/>
      <c r="J1735" s="738"/>
      <c r="L1735" s="739"/>
      <c r="R1735" s="745"/>
      <c r="S1735" s="955"/>
    </row>
    <row r="1736" spans="1:19" ht="9.75" hidden="1" customHeight="1">
      <c r="A1736" s="741"/>
      <c r="B1736" s="742"/>
      <c r="C1736" s="743"/>
      <c r="D1736" s="741"/>
      <c r="E1736" s="735"/>
      <c r="F1736" s="745"/>
      <c r="G1736" s="735"/>
      <c r="H1736" s="736"/>
      <c r="I1736" s="65"/>
      <c r="J1736" s="738"/>
      <c r="L1736" s="739"/>
      <c r="R1736" s="745"/>
      <c r="S1736" s="955"/>
    </row>
    <row r="1737" spans="1:19" ht="9.75" hidden="1" customHeight="1">
      <c r="A1737" s="741"/>
      <c r="B1737" s="742"/>
      <c r="C1737" s="743"/>
      <c r="D1737" s="741"/>
      <c r="E1737" s="735"/>
      <c r="F1737" s="746"/>
      <c r="G1737" s="735"/>
      <c r="H1737" s="736"/>
      <c r="I1737" s="65"/>
      <c r="J1737" s="738"/>
      <c r="L1737" s="739"/>
      <c r="R1737" s="746"/>
      <c r="S1737" s="956"/>
    </row>
    <row r="1738" spans="1:19" ht="9.75" hidden="1" customHeight="1">
      <c r="A1738" s="741"/>
      <c r="B1738" s="742"/>
      <c r="C1738" s="747"/>
      <c r="D1738" s="741"/>
      <c r="E1738" s="735"/>
      <c r="F1738" s="744">
        <v>0</v>
      </c>
      <c r="G1738" s="735" t="e">
        <f>+L1738</f>
        <v>#REF!</v>
      </c>
      <c r="H1738" s="736" t="e">
        <f>E1738*G1738</f>
        <v>#REF!</v>
      </c>
      <c r="I1738" s="65"/>
      <c r="J1738" s="737">
        <f>+F1738</f>
        <v>0</v>
      </c>
      <c r="L1738" s="739" t="e">
        <f>J1738*$L$3</f>
        <v>#REF!</v>
      </c>
      <c r="R1738" s="744"/>
      <c r="S1738" s="954">
        <f t="shared" ref="S1738" si="768">+F1738</f>
        <v>0</v>
      </c>
    </row>
    <row r="1739" spans="1:19" ht="9.75" hidden="1" customHeight="1">
      <c r="A1739" s="741"/>
      <c r="B1739" s="742"/>
      <c r="C1739" s="747"/>
      <c r="D1739" s="741"/>
      <c r="E1739" s="735"/>
      <c r="F1739" s="745"/>
      <c r="G1739" s="735"/>
      <c r="H1739" s="736"/>
      <c r="I1739" s="65"/>
      <c r="J1739" s="738"/>
      <c r="L1739" s="739"/>
      <c r="R1739" s="745"/>
      <c r="S1739" s="955"/>
    </row>
    <row r="1740" spans="1:19" ht="9.75" hidden="1" customHeight="1">
      <c r="A1740" s="741"/>
      <c r="B1740" s="742"/>
      <c r="C1740" s="747"/>
      <c r="D1740" s="741"/>
      <c r="E1740" s="735"/>
      <c r="F1740" s="745"/>
      <c r="G1740" s="735"/>
      <c r="H1740" s="736"/>
      <c r="I1740" s="65"/>
      <c r="J1740" s="738"/>
      <c r="L1740" s="739"/>
      <c r="R1740" s="745"/>
      <c r="S1740" s="955"/>
    </row>
    <row r="1741" spans="1:19" ht="9.75" hidden="1" customHeight="1">
      <c r="A1741" s="741"/>
      <c r="B1741" s="742"/>
      <c r="C1741" s="747"/>
      <c r="D1741" s="741"/>
      <c r="E1741" s="735"/>
      <c r="F1741" s="745"/>
      <c r="G1741" s="735"/>
      <c r="H1741" s="736"/>
      <c r="I1741" s="65"/>
      <c r="J1741" s="738"/>
      <c r="L1741" s="739"/>
      <c r="R1741" s="745"/>
      <c r="S1741" s="955"/>
    </row>
    <row r="1742" spans="1:19" ht="7.5" hidden="1" customHeight="1">
      <c r="A1742" s="741"/>
      <c r="B1742" s="742"/>
      <c r="C1742" s="747"/>
      <c r="D1742" s="741"/>
      <c r="E1742" s="735"/>
      <c r="F1742" s="746"/>
      <c r="G1742" s="735"/>
      <c r="H1742" s="736"/>
      <c r="I1742" s="65"/>
      <c r="J1742" s="738"/>
      <c r="L1742" s="739"/>
      <c r="R1742" s="746"/>
      <c r="S1742" s="956"/>
    </row>
    <row r="1743" spans="1:19" ht="9.75" hidden="1" customHeight="1">
      <c r="A1743" s="741"/>
      <c r="B1743" s="742"/>
      <c r="C1743" s="747"/>
      <c r="D1743" s="741"/>
      <c r="E1743" s="735"/>
      <c r="F1743" s="744">
        <v>0</v>
      </c>
      <c r="G1743" s="735" t="e">
        <f>+L1743</f>
        <v>#REF!</v>
      </c>
      <c r="H1743" s="736" t="e">
        <f>E1743*G1743</f>
        <v>#REF!</v>
      </c>
      <c r="I1743" s="65"/>
      <c r="J1743" s="737">
        <f>+F1743</f>
        <v>0</v>
      </c>
      <c r="L1743" s="739" t="e">
        <f>J1743*$L$3</f>
        <v>#REF!</v>
      </c>
      <c r="R1743" s="744"/>
      <c r="S1743" s="954">
        <f t="shared" ref="S1743" si="769">+F1743</f>
        <v>0</v>
      </c>
    </row>
    <row r="1744" spans="1:19" ht="9.75" hidden="1" customHeight="1">
      <c r="A1744" s="741"/>
      <c r="B1744" s="742"/>
      <c r="C1744" s="747"/>
      <c r="D1744" s="741"/>
      <c r="E1744" s="735"/>
      <c r="F1744" s="745"/>
      <c r="G1744" s="735"/>
      <c r="H1744" s="736"/>
      <c r="I1744" s="65"/>
      <c r="J1744" s="738"/>
      <c r="L1744" s="739"/>
      <c r="R1744" s="745"/>
      <c r="S1744" s="955"/>
    </row>
    <row r="1745" spans="1:19" ht="9.75" hidden="1" customHeight="1">
      <c r="A1745" s="741"/>
      <c r="B1745" s="742"/>
      <c r="C1745" s="747"/>
      <c r="D1745" s="741"/>
      <c r="E1745" s="735"/>
      <c r="F1745" s="745"/>
      <c r="G1745" s="735"/>
      <c r="H1745" s="736"/>
      <c r="I1745" s="65"/>
      <c r="J1745" s="738"/>
      <c r="L1745" s="739"/>
      <c r="R1745" s="745"/>
      <c r="S1745" s="955"/>
    </row>
    <row r="1746" spans="1:19" ht="9.75" hidden="1" customHeight="1">
      <c r="A1746" s="741"/>
      <c r="B1746" s="742"/>
      <c r="C1746" s="747"/>
      <c r="D1746" s="741"/>
      <c r="E1746" s="735"/>
      <c r="F1746" s="745"/>
      <c r="G1746" s="735"/>
      <c r="H1746" s="736"/>
      <c r="I1746" s="65"/>
      <c r="J1746" s="738"/>
      <c r="L1746" s="739"/>
      <c r="R1746" s="745"/>
      <c r="S1746" s="955"/>
    </row>
    <row r="1747" spans="1:19" ht="9.75" hidden="1" customHeight="1">
      <c r="A1747" s="741"/>
      <c r="B1747" s="742"/>
      <c r="C1747" s="747"/>
      <c r="D1747" s="741"/>
      <c r="E1747" s="735"/>
      <c r="F1747" s="746"/>
      <c r="G1747" s="735"/>
      <c r="H1747" s="736"/>
      <c r="I1747" s="65"/>
      <c r="J1747" s="738"/>
      <c r="L1747" s="739"/>
      <c r="R1747" s="746"/>
      <c r="S1747" s="956"/>
    </row>
    <row r="1748" spans="1:19" ht="9.75" hidden="1" customHeight="1">
      <c r="A1748" s="741"/>
      <c r="B1748" s="742"/>
      <c r="C1748" s="747"/>
      <c r="D1748" s="741"/>
      <c r="E1748" s="735"/>
      <c r="F1748" s="744">
        <v>0</v>
      </c>
      <c r="G1748" s="735" t="e">
        <f>+L1748</f>
        <v>#REF!</v>
      </c>
      <c r="H1748" s="736" t="e">
        <f>E1748*G1748</f>
        <v>#REF!</v>
      </c>
      <c r="I1748" s="65"/>
      <c r="J1748" s="737">
        <f>+F1748</f>
        <v>0</v>
      </c>
      <c r="L1748" s="739" t="e">
        <f>J1748*$L$3</f>
        <v>#REF!</v>
      </c>
      <c r="R1748" s="744"/>
      <c r="S1748" s="954">
        <f t="shared" ref="S1748" si="770">+F1748</f>
        <v>0</v>
      </c>
    </row>
    <row r="1749" spans="1:19" ht="9.75" hidden="1" customHeight="1">
      <c r="A1749" s="741"/>
      <c r="B1749" s="742"/>
      <c r="C1749" s="747"/>
      <c r="D1749" s="741"/>
      <c r="E1749" s="735"/>
      <c r="F1749" s="745"/>
      <c r="G1749" s="735"/>
      <c r="H1749" s="736"/>
      <c r="I1749" s="65"/>
      <c r="J1749" s="738"/>
      <c r="L1749" s="739"/>
      <c r="R1749" s="745"/>
      <c r="S1749" s="955"/>
    </row>
    <row r="1750" spans="1:19" ht="9.75" hidden="1" customHeight="1">
      <c r="A1750" s="741"/>
      <c r="B1750" s="742"/>
      <c r="C1750" s="747"/>
      <c r="D1750" s="741"/>
      <c r="E1750" s="735"/>
      <c r="F1750" s="745"/>
      <c r="G1750" s="735"/>
      <c r="H1750" s="736"/>
      <c r="I1750" s="65"/>
      <c r="J1750" s="738"/>
      <c r="L1750" s="739"/>
      <c r="R1750" s="745"/>
      <c r="S1750" s="955"/>
    </row>
    <row r="1751" spans="1:19" ht="9.75" hidden="1" customHeight="1">
      <c r="A1751" s="741"/>
      <c r="B1751" s="742"/>
      <c r="C1751" s="747"/>
      <c r="D1751" s="741"/>
      <c r="E1751" s="735"/>
      <c r="F1751" s="745"/>
      <c r="G1751" s="735"/>
      <c r="H1751" s="736"/>
      <c r="I1751" s="65"/>
      <c r="J1751" s="738"/>
      <c r="L1751" s="739"/>
      <c r="R1751" s="745"/>
      <c r="S1751" s="955"/>
    </row>
    <row r="1752" spans="1:19" ht="9.75" hidden="1" customHeight="1">
      <c r="A1752" s="741"/>
      <c r="B1752" s="742"/>
      <c r="C1752" s="747"/>
      <c r="D1752" s="741"/>
      <c r="E1752" s="735"/>
      <c r="F1752" s="746"/>
      <c r="G1752" s="735"/>
      <c r="H1752" s="736"/>
      <c r="I1752" s="65"/>
      <c r="J1752" s="738"/>
      <c r="L1752" s="739"/>
      <c r="R1752" s="746"/>
      <c r="S1752" s="956"/>
    </row>
    <row r="1753" spans="1:19" ht="9.75" hidden="1" customHeight="1">
      <c r="A1753" s="741"/>
      <c r="B1753" s="742"/>
      <c r="C1753" s="747"/>
      <c r="D1753" s="741"/>
      <c r="E1753" s="735"/>
      <c r="F1753" s="744">
        <v>0</v>
      </c>
      <c r="G1753" s="735" t="e">
        <f>+L1753</f>
        <v>#REF!</v>
      </c>
      <c r="H1753" s="736" t="e">
        <f>E1753*G1753</f>
        <v>#REF!</v>
      </c>
      <c r="I1753" s="65"/>
      <c r="J1753" s="737">
        <f>+F1753</f>
        <v>0</v>
      </c>
      <c r="L1753" s="739" t="e">
        <f>J1753*$L$3</f>
        <v>#REF!</v>
      </c>
      <c r="R1753" s="744"/>
      <c r="S1753" s="954">
        <f t="shared" ref="S1753" si="771">+F1753</f>
        <v>0</v>
      </c>
    </row>
    <row r="1754" spans="1:19" ht="9.75" hidden="1" customHeight="1">
      <c r="A1754" s="741"/>
      <c r="B1754" s="742"/>
      <c r="C1754" s="747"/>
      <c r="D1754" s="741"/>
      <c r="E1754" s="735"/>
      <c r="F1754" s="745"/>
      <c r="G1754" s="735"/>
      <c r="H1754" s="736"/>
      <c r="I1754" s="65"/>
      <c r="J1754" s="738"/>
      <c r="L1754" s="739"/>
      <c r="R1754" s="745"/>
      <c r="S1754" s="955"/>
    </row>
    <row r="1755" spans="1:19" ht="9.75" hidden="1" customHeight="1">
      <c r="A1755" s="741"/>
      <c r="B1755" s="742"/>
      <c r="C1755" s="747"/>
      <c r="D1755" s="741"/>
      <c r="E1755" s="735"/>
      <c r="F1755" s="745"/>
      <c r="G1755" s="735"/>
      <c r="H1755" s="736"/>
      <c r="I1755" s="65"/>
      <c r="J1755" s="738"/>
      <c r="L1755" s="739"/>
      <c r="R1755" s="745"/>
      <c r="S1755" s="955"/>
    </row>
    <row r="1756" spans="1:19" ht="9.75" hidden="1" customHeight="1">
      <c r="A1756" s="741"/>
      <c r="B1756" s="742"/>
      <c r="C1756" s="747"/>
      <c r="D1756" s="741"/>
      <c r="E1756" s="735"/>
      <c r="F1756" s="745"/>
      <c r="G1756" s="735"/>
      <c r="H1756" s="736"/>
      <c r="I1756" s="65"/>
      <c r="J1756" s="738"/>
      <c r="L1756" s="739"/>
      <c r="R1756" s="745"/>
      <c r="S1756" s="955"/>
    </row>
    <row r="1757" spans="1:19" ht="9.75" hidden="1" customHeight="1">
      <c r="A1757" s="741"/>
      <c r="B1757" s="742"/>
      <c r="C1757" s="747"/>
      <c r="D1757" s="741"/>
      <c r="E1757" s="735"/>
      <c r="F1757" s="746"/>
      <c r="G1757" s="735"/>
      <c r="H1757" s="736"/>
      <c r="I1757" s="65"/>
      <c r="J1757" s="738"/>
      <c r="L1757" s="739"/>
      <c r="R1757" s="746"/>
      <c r="S1757" s="956"/>
    </row>
    <row r="1758" spans="1:19" ht="9.75" hidden="1" customHeight="1">
      <c r="A1758" s="741"/>
      <c r="B1758" s="742"/>
      <c r="C1758" s="747"/>
      <c r="D1758" s="741"/>
      <c r="E1758" s="735"/>
      <c r="F1758" s="744">
        <v>0</v>
      </c>
      <c r="G1758" s="735" t="e">
        <f>+L1758</f>
        <v>#REF!</v>
      </c>
      <c r="H1758" s="736" t="e">
        <f>E1758*G1758</f>
        <v>#REF!</v>
      </c>
      <c r="I1758" s="65"/>
      <c r="J1758" s="737">
        <f>+F1758</f>
        <v>0</v>
      </c>
      <c r="L1758" s="739" t="e">
        <f>J1758*$L$3</f>
        <v>#REF!</v>
      </c>
      <c r="R1758" s="744"/>
      <c r="S1758" s="954">
        <f t="shared" ref="S1758" si="772">+F1758</f>
        <v>0</v>
      </c>
    </row>
    <row r="1759" spans="1:19" ht="9.75" hidden="1" customHeight="1">
      <c r="A1759" s="741"/>
      <c r="B1759" s="742"/>
      <c r="C1759" s="747"/>
      <c r="D1759" s="741"/>
      <c r="E1759" s="735"/>
      <c r="F1759" s="745"/>
      <c r="G1759" s="735"/>
      <c r="H1759" s="736"/>
      <c r="I1759" s="65"/>
      <c r="J1759" s="738"/>
      <c r="L1759" s="739"/>
      <c r="R1759" s="745"/>
      <c r="S1759" s="955"/>
    </row>
    <row r="1760" spans="1:19" ht="9.75" hidden="1" customHeight="1">
      <c r="A1760" s="741"/>
      <c r="B1760" s="742"/>
      <c r="C1760" s="747"/>
      <c r="D1760" s="741"/>
      <c r="E1760" s="735"/>
      <c r="F1760" s="745"/>
      <c r="G1760" s="735"/>
      <c r="H1760" s="736"/>
      <c r="I1760" s="65"/>
      <c r="J1760" s="738"/>
      <c r="L1760" s="739"/>
      <c r="R1760" s="745"/>
      <c r="S1760" s="955"/>
    </row>
    <row r="1761" spans="1:19" ht="9.75" hidden="1" customHeight="1">
      <c r="A1761" s="741"/>
      <c r="B1761" s="742"/>
      <c r="C1761" s="747"/>
      <c r="D1761" s="741"/>
      <c r="E1761" s="735"/>
      <c r="F1761" s="745"/>
      <c r="G1761" s="735"/>
      <c r="H1761" s="736"/>
      <c r="I1761" s="65"/>
      <c r="J1761" s="738"/>
      <c r="L1761" s="739"/>
      <c r="R1761" s="745"/>
      <c r="S1761" s="955"/>
    </row>
    <row r="1762" spans="1:19" ht="9.75" hidden="1" customHeight="1">
      <c r="A1762" s="741"/>
      <c r="B1762" s="742"/>
      <c r="C1762" s="747"/>
      <c r="D1762" s="741"/>
      <c r="E1762" s="735"/>
      <c r="F1762" s="746"/>
      <c r="G1762" s="735"/>
      <c r="H1762" s="736"/>
      <c r="I1762" s="65"/>
      <c r="J1762" s="738"/>
      <c r="L1762" s="739"/>
      <c r="R1762" s="746"/>
      <c r="S1762" s="956"/>
    </row>
    <row r="1763" spans="1:19" ht="9.75" hidden="1" customHeight="1">
      <c r="A1763" s="741"/>
      <c r="B1763" s="742"/>
      <c r="C1763" s="743"/>
      <c r="D1763" s="741"/>
      <c r="E1763" s="735"/>
      <c r="F1763" s="744">
        <v>0</v>
      </c>
      <c r="G1763" s="735" t="e">
        <f>+L1763</f>
        <v>#REF!</v>
      </c>
      <c r="H1763" s="736" t="e">
        <f>E1763*G1763</f>
        <v>#REF!</v>
      </c>
      <c r="I1763" s="65"/>
      <c r="J1763" s="737">
        <f>+F1763</f>
        <v>0</v>
      </c>
      <c r="L1763" s="739" t="e">
        <f>J1763*$L$3</f>
        <v>#REF!</v>
      </c>
      <c r="R1763" s="744"/>
      <c r="S1763" s="954">
        <f t="shared" ref="S1763" si="773">+F1763</f>
        <v>0</v>
      </c>
    </row>
    <row r="1764" spans="1:19" ht="9.75" hidden="1" customHeight="1">
      <c r="A1764" s="741"/>
      <c r="B1764" s="742"/>
      <c r="C1764" s="743"/>
      <c r="D1764" s="741"/>
      <c r="E1764" s="735"/>
      <c r="F1764" s="745"/>
      <c r="G1764" s="735"/>
      <c r="H1764" s="736"/>
      <c r="I1764" s="65"/>
      <c r="J1764" s="738"/>
      <c r="L1764" s="739"/>
      <c r="R1764" s="745"/>
      <c r="S1764" s="955"/>
    </row>
    <row r="1765" spans="1:19" ht="9.75" hidden="1" customHeight="1">
      <c r="A1765" s="741"/>
      <c r="B1765" s="742"/>
      <c r="C1765" s="743"/>
      <c r="D1765" s="741"/>
      <c r="E1765" s="735"/>
      <c r="F1765" s="745"/>
      <c r="G1765" s="735"/>
      <c r="H1765" s="736"/>
      <c r="I1765" s="65"/>
      <c r="J1765" s="738"/>
      <c r="L1765" s="739"/>
      <c r="R1765" s="745"/>
      <c r="S1765" s="955"/>
    </row>
    <row r="1766" spans="1:19" ht="9.75" hidden="1" customHeight="1">
      <c r="A1766" s="741"/>
      <c r="B1766" s="742"/>
      <c r="C1766" s="743"/>
      <c r="D1766" s="741"/>
      <c r="E1766" s="735"/>
      <c r="F1766" s="745"/>
      <c r="G1766" s="735"/>
      <c r="H1766" s="736"/>
      <c r="I1766" s="65"/>
      <c r="J1766" s="738"/>
      <c r="L1766" s="739"/>
      <c r="R1766" s="745"/>
      <c r="S1766" s="955"/>
    </row>
    <row r="1767" spans="1:19" ht="9.75" hidden="1" customHeight="1">
      <c r="A1767" s="741"/>
      <c r="B1767" s="742"/>
      <c r="C1767" s="743"/>
      <c r="D1767" s="741"/>
      <c r="E1767" s="735"/>
      <c r="F1767" s="746"/>
      <c r="G1767" s="735"/>
      <c r="H1767" s="736"/>
      <c r="I1767" s="65"/>
      <c r="J1767" s="738"/>
      <c r="L1767" s="739"/>
      <c r="R1767" s="746"/>
      <c r="S1767" s="956"/>
    </row>
    <row r="1768" spans="1:19" ht="9.75" hidden="1" customHeight="1">
      <c r="A1768" s="741"/>
      <c r="B1768" s="742"/>
      <c r="C1768" s="743"/>
      <c r="D1768" s="741"/>
      <c r="E1768" s="735"/>
      <c r="F1768" s="744">
        <v>0</v>
      </c>
      <c r="G1768" s="735" t="e">
        <f>+L1768</f>
        <v>#REF!</v>
      </c>
      <c r="H1768" s="736" t="e">
        <f>E1768*G1768</f>
        <v>#REF!</v>
      </c>
      <c r="I1768" s="65"/>
      <c r="J1768" s="737">
        <f>+F1768</f>
        <v>0</v>
      </c>
      <c r="L1768" s="739" t="e">
        <f>J1768*$L$3</f>
        <v>#REF!</v>
      </c>
      <c r="R1768" s="744"/>
      <c r="S1768" s="954">
        <f t="shared" ref="S1768" si="774">+F1768</f>
        <v>0</v>
      </c>
    </row>
    <row r="1769" spans="1:19" ht="9.75" hidden="1" customHeight="1">
      <c r="A1769" s="741"/>
      <c r="B1769" s="742"/>
      <c r="C1769" s="743"/>
      <c r="D1769" s="741"/>
      <c r="E1769" s="735"/>
      <c r="F1769" s="745"/>
      <c r="G1769" s="735"/>
      <c r="H1769" s="736"/>
      <c r="I1769" s="65"/>
      <c r="J1769" s="738"/>
      <c r="L1769" s="739"/>
      <c r="R1769" s="745"/>
      <c r="S1769" s="955"/>
    </row>
    <row r="1770" spans="1:19" ht="9.75" hidden="1" customHeight="1">
      <c r="A1770" s="741"/>
      <c r="B1770" s="742"/>
      <c r="C1770" s="743"/>
      <c r="D1770" s="741"/>
      <c r="E1770" s="735"/>
      <c r="F1770" s="745"/>
      <c r="G1770" s="735"/>
      <c r="H1770" s="736"/>
      <c r="I1770" s="65"/>
      <c r="J1770" s="738"/>
      <c r="L1770" s="739"/>
      <c r="R1770" s="745"/>
      <c r="S1770" s="955"/>
    </row>
    <row r="1771" spans="1:19" ht="9.75" hidden="1" customHeight="1">
      <c r="A1771" s="741"/>
      <c r="B1771" s="742"/>
      <c r="C1771" s="743"/>
      <c r="D1771" s="741"/>
      <c r="E1771" s="735"/>
      <c r="F1771" s="745"/>
      <c r="G1771" s="735"/>
      <c r="H1771" s="736"/>
      <c r="I1771" s="65"/>
      <c r="J1771" s="738"/>
      <c r="L1771" s="739"/>
      <c r="R1771" s="745"/>
      <c r="S1771" s="955"/>
    </row>
    <row r="1772" spans="1:19" ht="9.75" hidden="1" customHeight="1">
      <c r="A1772" s="741"/>
      <c r="B1772" s="742"/>
      <c r="C1772" s="743"/>
      <c r="D1772" s="741"/>
      <c r="E1772" s="735"/>
      <c r="F1772" s="746"/>
      <c r="G1772" s="735"/>
      <c r="H1772" s="736"/>
      <c r="I1772" s="65"/>
      <c r="J1772" s="738"/>
      <c r="L1772" s="739"/>
      <c r="R1772" s="746"/>
      <c r="S1772" s="956"/>
    </row>
    <row r="1773" spans="1:19" ht="9.75" hidden="1" customHeight="1">
      <c r="A1773" s="741"/>
      <c r="B1773" s="742"/>
      <c r="C1773" s="747"/>
      <c r="D1773" s="741"/>
      <c r="E1773" s="735"/>
      <c r="F1773" s="744">
        <v>0</v>
      </c>
      <c r="G1773" s="735" t="e">
        <f>+L1773</f>
        <v>#REF!</v>
      </c>
      <c r="H1773" s="736" t="e">
        <f>E1773*G1773</f>
        <v>#REF!</v>
      </c>
      <c r="I1773" s="65"/>
      <c r="J1773" s="737">
        <f>+F1773</f>
        <v>0</v>
      </c>
      <c r="L1773" s="739" t="e">
        <f>J1773*$L$3</f>
        <v>#REF!</v>
      </c>
      <c r="R1773" s="744"/>
      <c r="S1773" s="954">
        <f t="shared" ref="S1773" si="775">+F1773</f>
        <v>0</v>
      </c>
    </row>
    <row r="1774" spans="1:19" ht="9.75" hidden="1" customHeight="1">
      <c r="A1774" s="741"/>
      <c r="B1774" s="742"/>
      <c r="C1774" s="747"/>
      <c r="D1774" s="741"/>
      <c r="E1774" s="735"/>
      <c r="F1774" s="745"/>
      <c r="G1774" s="735"/>
      <c r="H1774" s="736"/>
      <c r="I1774" s="65"/>
      <c r="J1774" s="738"/>
      <c r="L1774" s="739"/>
      <c r="R1774" s="745"/>
      <c r="S1774" s="955"/>
    </row>
    <row r="1775" spans="1:19" ht="9.75" hidden="1" customHeight="1">
      <c r="A1775" s="741"/>
      <c r="B1775" s="742"/>
      <c r="C1775" s="747"/>
      <c r="D1775" s="741"/>
      <c r="E1775" s="735"/>
      <c r="F1775" s="745"/>
      <c r="G1775" s="735"/>
      <c r="H1775" s="736"/>
      <c r="I1775" s="65"/>
      <c r="J1775" s="738"/>
      <c r="L1775" s="739"/>
      <c r="R1775" s="745"/>
      <c r="S1775" s="955"/>
    </row>
    <row r="1776" spans="1:19" ht="9.75" hidden="1" customHeight="1">
      <c r="A1776" s="741"/>
      <c r="B1776" s="742"/>
      <c r="C1776" s="747"/>
      <c r="D1776" s="741"/>
      <c r="E1776" s="735"/>
      <c r="F1776" s="745"/>
      <c r="G1776" s="735"/>
      <c r="H1776" s="736"/>
      <c r="I1776" s="65"/>
      <c r="J1776" s="738"/>
      <c r="L1776" s="739"/>
      <c r="R1776" s="745"/>
      <c r="S1776" s="955"/>
    </row>
    <row r="1777" spans="1:19" ht="9.75" hidden="1" customHeight="1">
      <c r="A1777" s="741"/>
      <c r="B1777" s="742"/>
      <c r="C1777" s="747"/>
      <c r="D1777" s="741"/>
      <c r="E1777" s="735"/>
      <c r="F1777" s="746"/>
      <c r="G1777" s="735"/>
      <c r="H1777" s="736"/>
      <c r="I1777" s="65"/>
      <c r="J1777" s="738"/>
      <c r="L1777" s="739"/>
      <c r="R1777" s="746"/>
      <c r="S1777" s="956"/>
    </row>
    <row r="1778" spans="1:19" ht="9.75" hidden="1" customHeight="1">
      <c r="A1778" s="741"/>
      <c r="B1778" s="742"/>
      <c r="C1778" s="747"/>
      <c r="D1778" s="741"/>
      <c r="E1778" s="735"/>
      <c r="F1778" s="744">
        <v>0</v>
      </c>
      <c r="G1778" s="735" t="e">
        <f>+L1778</f>
        <v>#REF!</v>
      </c>
      <c r="H1778" s="736" t="e">
        <f>E1778*G1778</f>
        <v>#REF!</v>
      </c>
      <c r="I1778" s="65"/>
      <c r="J1778" s="737">
        <f>+F1778</f>
        <v>0</v>
      </c>
      <c r="L1778" s="739" t="e">
        <f>J1778*$L$3</f>
        <v>#REF!</v>
      </c>
      <c r="R1778" s="744"/>
      <c r="S1778" s="954">
        <f t="shared" ref="S1778" si="776">+F1778</f>
        <v>0</v>
      </c>
    </row>
    <row r="1779" spans="1:19" ht="9.75" hidden="1" customHeight="1">
      <c r="A1779" s="741"/>
      <c r="B1779" s="742"/>
      <c r="C1779" s="747"/>
      <c r="D1779" s="741"/>
      <c r="E1779" s="735"/>
      <c r="F1779" s="745"/>
      <c r="G1779" s="735"/>
      <c r="H1779" s="736"/>
      <c r="I1779" s="65"/>
      <c r="J1779" s="738"/>
      <c r="L1779" s="739"/>
      <c r="R1779" s="745"/>
      <c r="S1779" s="955"/>
    </row>
    <row r="1780" spans="1:19" ht="9.75" hidden="1" customHeight="1">
      <c r="A1780" s="741"/>
      <c r="B1780" s="742"/>
      <c r="C1780" s="747"/>
      <c r="D1780" s="741"/>
      <c r="E1780" s="735"/>
      <c r="F1780" s="745"/>
      <c r="G1780" s="735"/>
      <c r="H1780" s="736"/>
      <c r="I1780" s="65"/>
      <c r="J1780" s="738"/>
      <c r="L1780" s="739"/>
      <c r="R1780" s="745"/>
      <c r="S1780" s="955"/>
    </row>
    <row r="1781" spans="1:19" ht="9.75" hidden="1" customHeight="1">
      <c r="A1781" s="741"/>
      <c r="B1781" s="742"/>
      <c r="C1781" s="747"/>
      <c r="D1781" s="741"/>
      <c r="E1781" s="735"/>
      <c r="F1781" s="745"/>
      <c r="G1781" s="735"/>
      <c r="H1781" s="736"/>
      <c r="I1781" s="65"/>
      <c r="J1781" s="738"/>
      <c r="L1781" s="739"/>
      <c r="R1781" s="745"/>
      <c r="S1781" s="955"/>
    </row>
    <row r="1782" spans="1:19" ht="9.75" hidden="1" customHeight="1">
      <c r="A1782" s="741"/>
      <c r="B1782" s="742"/>
      <c r="C1782" s="747"/>
      <c r="D1782" s="741"/>
      <c r="E1782" s="735"/>
      <c r="F1782" s="746"/>
      <c r="G1782" s="735"/>
      <c r="H1782" s="736"/>
      <c r="I1782" s="65"/>
      <c r="J1782" s="738"/>
      <c r="L1782" s="739"/>
      <c r="R1782" s="746"/>
      <c r="S1782" s="956"/>
    </row>
    <row r="1783" spans="1:19" ht="9.75" hidden="1" customHeight="1">
      <c r="A1783" s="741"/>
      <c r="B1783" s="742"/>
      <c r="C1783" s="747"/>
      <c r="D1783" s="741"/>
      <c r="E1783" s="735"/>
      <c r="F1783" s="744">
        <v>0</v>
      </c>
      <c r="G1783" s="735" t="e">
        <f>+L1783</f>
        <v>#REF!</v>
      </c>
      <c r="H1783" s="736" t="e">
        <f>E1783*G1783</f>
        <v>#REF!</v>
      </c>
      <c r="I1783" s="65"/>
      <c r="J1783" s="737">
        <f>+F1783</f>
        <v>0</v>
      </c>
      <c r="L1783" s="739" t="e">
        <f>J1783*$L$3</f>
        <v>#REF!</v>
      </c>
      <c r="R1783" s="744"/>
      <c r="S1783" s="954">
        <f t="shared" ref="S1783" si="777">+F1783</f>
        <v>0</v>
      </c>
    </row>
    <row r="1784" spans="1:19" ht="9.75" hidden="1" customHeight="1">
      <c r="A1784" s="741"/>
      <c r="B1784" s="742"/>
      <c r="C1784" s="747"/>
      <c r="D1784" s="741"/>
      <c r="E1784" s="735"/>
      <c r="F1784" s="745"/>
      <c r="G1784" s="735"/>
      <c r="H1784" s="736"/>
      <c r="I1784" s="65"/>
      <c r="J1784" s="738"/>
      <c r="L1784" s="739"/>
      <c r="R1784" s="745"/>
      <c r="S1784" s="955"/>
    </row>
    <row r="1785" spans="1:19" ht="9.75" hidden="1" customHeight="1">
      <c r="A1785" s="741"/>
      <c r="B1785" s="742"/>
      <c r="C1785" s="747"/>
      <c r="D1785" s="741"/>
      <c r="E1785" s="735"/>
      <c r="F1785" s="745"/>
      <c r="G1785" s="735"/>
      <c r="H1785" s="736"/>
      <c r="I1785" s="65"/>
      <c r="J1785" s="738"/>
      <c r="L1785" s="739"/>
      <c r="R1785" s="745"/>
      <c r="S1785" s="955"/>
    </row>
    <row r="1786" spans="1:19" ht="9.75" hidden="1" customHeight="1">
      <c r="A1786" s="741"/>
      <c r="B1786" s="742"/>
      <c r="C1786" s="747"/>
      <c r="D1786" s="741"/>
      <c r="E1786" s="735"/>
      <c r="F1786" s="745"/>
      <c r="G1786" s="735"/>
      <c r="H1786" s="736"/>
      <c r="I1786" s="65"/>
      <c r="J1786" s="738"/>
      <c r="L1786" s="739"/>
      <c r="R1786" s="745"/>
      <c r="S1786" s="955"/>
    </row>
    <row r="1787" spans="1:19" ht="9.75" hidden="1" customHeight="1">
      <c r="A1787" s="741"/>
      <c r="B1787" s="742"/>
      <c r="C1787" s="747"/>
      <c r="D1787" s="741"/>
      <c r="E1787" s="735"/>
      <c r="F1787" s="746"/>
      <c r="G1787" s="735"/>
      <c r="H1787" s="736"/>
      <c r="I1787" s="65"/>
      <c r="J1787" s="738"/>
      <c r="L1787" s="739"/>
      <c r="R1787" s="746"/>
      <c r="S1787" s="956"/>
    </row>
    <row r="1788" spans="1:19" ht="9.75" hidden="1" customHeight="1">
      <c r="A1788" s="741"/>
      <c r="B1788" s="742"/>
      <c r="C1788" s="747"/>
      <c r="D1788" s="741"/>
      <c r="E1788" s="735"/>
      <c r="F1788" s="744">
        <v>0</v>
      </c>
      <c r="G1788" s="735" t="e">
        <f>+L1788</f>
        <v>#REF!</v>
      </c>
      <c r="H1788" s="736" t="e">
        <f>E1788*G1788</f>
        <v>#REF!</v>
      </c>
      <c r="I1788" s="65"/>
      <c r="J1788" s="737">
        <f>+F1788</f>
        <v>0</v>
      </c>
      <c r="L1788" s="739" t="e">
        <f>J1788*$L$3</f>
        <v>#REF!</v>
      </c>
      <c r="R1788" s="744"/>
      <c r="S1788" s="954">
        <f t="shared" ref="S1788" si="778">+F1788</f>
        <v>0</v>
      </c>
    </row>
    <row r="1789" spans="1:19" ht="9.75" hidden="1" customHeight="1">
      <c r="A1789" s="741"/>
      <c r="B1789" s="742"/>
      <c r="C1789" s="747"/>
      <c r="D1789" s="741"/>
      <c r="E1789" s="735"/>
      <c r="F1789" s="745"/>
      <c r="G1789" s="735"/>
      <c r="H1789" s="736"/>
      <c r="I1789" s="65"/>
      <c r="J1789" s="738"/>
      <c r="L1789" s="739"/>
      <c r="R1789" s="745"/>
      <c r="S1789" s="955"/>
    </row>
    <row r="1790" spans="1:19" ht="9.75" hidden="1" customHeight="1">
      <c r="A1790" s="741"/>
      <c r="B1790" s="742"/>
      <c r="C1790" s="747"/>
      <c r="D1790" s="741"/>
      <c r="E1790" s="735"/>
      <c r="F1790" s="745"/>
      <c r="G1790" s="735"/>
      <c r="H1790" s="736"/>
      <c r="I1790" s="65"/>
      <c r="J1790" s="738"/>
      <c r="L1790" s="739"/>
      <c r="R1790" s="745"/>
      <c r="S1790" s="955"/>
    </row>
    <row r="1791" spans="1:19" ht="9.75" hidden="1" customHeight="1">
      <c r="A1791" s="741"/>
      <c r="B1791" s="742"/>
      <c r="C1791" s="747"/>
      <c r="D1791" s="741"/>
      <c r="E1791" s="735"/>
      <c r="F1791" s="745"/>
      <c r="G1791" s="735"/>
      <c r="H1791" s="736"/>
      <c r="I1791" s="65"/>
      <c r="J1791" s="738"/>
      <c r="L1791" s="739"/>
      <c r="R1791" s="745"/>
      <c r="S1791" s="955"/>
    </row>
    <row r="1792" spans="1:19" ht="9.75" hidden="1" customHeight="1">
      <c r="A1792" s="741"/>
      <c r="B1792" s="742"/>
      <c r="C1792" s="747"/>
      <c r="D1792" s="741"/>
      <c r="E1792" s="735"/>
      <c r="F1792" s="746"/>
      <c r="G1792" s="735"/>
      <c r="H1792" s="736"/>
      <c r="I1792" s="65"/>
      <c r="J1792" s="738"/>
      <c r="L1792" s="739"/>
      <c r="R1792" s="746"/>
      <c r="S1792" s="956"/>
    </row>
    <row r="1793" spans="1:19" ht="9.75" hidden="1" customHeight="1">
      <c r="A1793" s="741"/>
      <c r="B1793" s="742"/>
      <c r="C1793" s="747"/>
      <c r="D1793" s="741"/>
      <c r="E1793" s="735"/>
      <c r="F1793" s="744">
        <v>0</v>
      </c>
      <c r="G1793" s="735" t="e">
        <f>+L1793</f>
        <v>#REF!</v>
      </c>
      <c r="H1793" s="736" t="e">
        <f>E1793*G1793</f>
        <v>#REF!</v>
      </c>
      <c r="I1793" s="65"/>
      <c r="J1793" s="737">
        <f>+F1793</f>
        <v>0</v>
      </c>
      <c r="L1793" s="739" t="e">
        <f>J1793*$L$3</f>
        <v>#REF!</v>
      </c>
      <c r="R1793" s="744"/>
      <c r="S1793" s="954">
        <f t="shared" ref="S1793" si="779">+F1793</f>
        <v>0</v>
      </c>
    </row>
    <row r="1794" spans="1:19" ht="9.75" hidden="1" customHeight="1">
      <c r="A1794" s="741"/>
      <c r="B1794" s="742"/>
      <c r="C1794" s="747"/>
      <c r="D1794" s="741"/>
      <c r="E1794" s="735"/>
      <c r="F1794" s="745"/>
      <c r="G1794" s="735"/>
      <c r="H1794" s="736"/>
      <c r="I1794" s="65"/>
      <c r="J1794" s="738"/>
      <c r="L1794" s="739"/>
      <c r="R1794" s="745"/>
      <c r="S1794" s="955"/>
    </row>
    <row r="1795" spans="1:19" ht="9.75" hidden="1" customHeight="1">
      <c r="A1795" s="741"/>
      <c r="B1795" s="742"/>
      <c r="C1795" s="747"/>
      <c r="D1795" s="741"/>
      <c r="E1795" s="735"/>
      <c r="F1795" s="745"/>
      <c r="G1795" s="735"/>
      <c r="H1795" s="736"/>
      <c r="I1795" s="65"/>
      <c r="J1795" s="738"/>
      <c r="L1795" s="739"/>
      <c r="R1795" s="745"/>
      <c r="S1795" s="955"/>
    </row>
    <row r="1796" spans="1:19" ht="9.75" hidden="1" customHeight="1">
      <c r="A1796" s="741"/>
      <c r="B1796" s="742"/>
      <c r="C1796" s="747"/>
      <c r="D1796" s="741"/>
      <c r="E1796" s="735"/>
      <c r="F1796" s="745"/>
      <c r="G1796" s="735"/>
      <c r="H1796" s="736"/>
      <c r="I1796" s="65"/>
      <c r="J1796" s="738"/>
      <c r="L1796" s="739"/>
      <c r="R1796" s="745"/>
      <c r="S1796" s="955"/>
    </row>
    <row r="1797" spans="1:19" ht="9.75" hidden="1" customHeight="1">
      <c r="A1797" s="741"/>
      <c r="B1797" s="742"/>
      <c r="C1797" s="747"/>
      <c r="D1797" s="741"/>
      <c r="E1797" s="735"/>
      <c r="F1797" s="746"/>
      <c r="G1797" s="735"/>
      <c r="H1797" s="736"/>
      <c r="I1797" s="65"/>
      <c r="J1797" s="738"/>
      <c r="L1797" s="739"/>
      <c r="R1797" s="746"/>
      <c r="S1797" s="956"/>
    </row>
    <row r="1798" spans="1:19" ht="9.75" hidden="1" customHeight="1">
      <c r="A1798" s="741"/>
      <c r="B1798" s="742"/>
      <c r="C1798" s="747"/>
      <c r="D1798" s="741"/>
      <c r="E1798" s="735"/>
      <c r="F1798" s="744">
        <v>0</v>
      </c>
      <c r="G1798" s="735" t="e">
        <f>+L1798</f>
        <v>#REF!</v>
      </c>
      <c r="H1798" s="736" t="e">
        <f>E1798*G1798</f>
        <v>#REF!</v>
      </c>
      <c r="I1798" s="65"/>
      <c r="J1798" s="737">
        <f>+F1798</f>
        <v>0</v>
      </c>
      <c r="L1798" s="739" t="e">
        <f>J1798*$L$3</f>
        <v>#REF!</v>
      </c>
      <c r="R1798" s="744"/>
      <c r="S1798" s="954">
        <f t="shared" ref="S1798" si="780">+F1798</f>
        <v>0</v>
      </c>
    </row>
    <row r="1799" spans="1:19" ht="9.75" hidden="1" customHeight="1">
      <c r="A1799" s="741"/>
      <c r="B1799" s="742"/>
      <c r="C1799" s="747"/>
      <c r="D1799" s="741"/>
      <c r="E1799" s="735"/>
      <c r="F1799" s="745"/>
      <c r="G1799" s="735"/>
      <c r="H1799" s="736"/>
      <c r="I1799" s="65"/>
      <c r="J1799" s="738"/>
      <c r="L1799" s="739"/>
      <c r="R1799" s="745"/>
      <c r="S1799" s="955"/>
    </row>
    <row r="1800" spans="1:19" ht="9.75" hidden="1" customHeight="1">
      <c r="A1800" s="741"/>
      <c r="B1800" s="742"/>
      <c r="C1800" s="747"/>
      <c r="D1800" s="741"/>
      <c r="E1800" s="735"/>
      <c r="F1800" s="745"/>
      <c r="G1800" s="735"/>
      <c r="H1800" s="736"/>
      <c r="I1800" s="65"/>
      <c r="J1800" s="738"/>
      <c r="L1800" s="739"/>
      <c r="R1800" s="745"/>
      <c r="S1800" s="955"/>
    </row>
    <row r="1801" spans="1:19" ht="9.75" hidden="1" customHeight="1">
      <c r="A1801" s="741"/>
      <c r="B1801" s="742"/>
      <c r="C1801" s="747"/>
      <c r="D1801" s="741"/>
      <c r="E1801" s="735"/>
      <c r="F1801" s="745"/>
      <c r="G1801" s="735"/>
      <c r="H1801" s="736"/>
      <c r="I1801" s="65"/>
      <c r="J1801" s="738"/>
      <c r="L1801" s="739"/>
      <c r="R1801" s="745"/>
      <c r="S1801" s="955"/>
    </row>
    <row r="1802" spans="1:19" ht="9.75" hidden="1" customHeight="1">
      <c r="A1802" s="741"/>
      <c r="B1802" s="742"/>
      <c r="C1802" s="747"/>
      <c r="D1802" s="741"/>
      <c r="E1802" s="735"/>
      <c r="F1802" s="746"/>
      <c r="G1802" s="735"/>
      <c r="H1802" s="736"/>
      <c r="I1802" s="65"/>
      <c r="J1802" s="738"/>
      <c r="L1802" s="739"/>
      <c r="R1802" s="746"/>
      <c r="S1802" s="956"/>
    </row>
    <row r="1803" spans="1:19" ht="9.75" hidden="1" customHeight="1">
      <c r="A1803" s="741"/>
      <c r="B1803" s="742"/>
      <c r="C1803" s="747"/>
      <c r="D1803" s="741"/>
      <c r="E1803" s="735"/>
      <c r="F1803" s="744">
        <v>0</v>
      </c>
      <c r="G1803" s="735" t="e">
        <f>+L1803</f>
        <v>#REF!</v>
      </c>
      <c r="H1803" s="736" t="e">
        <f>E1803*G1803</f>
        <v>#REF!</v>
      </c>
      <c r="I1803" s="65"/>
      <c r="J1803" s="737">
        <f>+F1803</f>
        <v>0</v>
      </c>
      <c r="L1803" s="739" t="e">
        <f>J1803*$L$3</f>
        <v>#REF!</v>
      </c>
      <c r="R1803" s="744"/>
      <c r="S1803" s="954">
        <f t="shared" ref="S1803" si="781">+F1803</f>
        <v>0</v>
      </c>
    </row>
    <row r="1804" spans="1:19" ht="9.75" hidden="1" customHeight="1">
      <c r="A1804" s="741"/>
      <c r="B1804" s="742"/>
      <c r="C1804" s="747"/>
      <c r="D1804" s="741"/>
      <c r="E1804" s="735"/>
      <c r="F1804" s="745"/>
      <c r="G1804" s="735"/>
      <c r="H1804" s="736"/>
      <c r="I1804" s="65"/>
      <c r="J1804" s="738"/>
      <c r="L1804" s="739"/>
      <c r="R1804" s="745"/>
      <c r="S1804" s="955"/>
    </row>
    <row r="1805" spans="1:19" ht="9.75" hidden="1" customHeight="1">
      <c r="A1805" s="741"/>
      <c r="B1805" s="742"/>
      <c r="C1805" s="747"/>
      <c r="D1805" s="741"/>
      <c r="E1805" s="735"/>
      <c r="F1805" s="745"/>
      <c r="G1805" s="735"/>
      <c r="H1805" s="736"/>
      <c r="I1805" s="65"/>
      <c r="J1805" s="738"/>
      <c r="L1805" s="739"/>
      <c r="R1805" s="745"/>
      <c r="S1805" s="955"/>
    </row>
    <row r="1806" spans="1:19" ht="9.75" hidden="1" customHeight="1">
      <c r="A1806" s="741"/>
      <c r="B1806" s="742"/>
      <c r="C1806" s="747"/>
      <c r="D1806" s="741"/>
      <c r="E1806" s="735"/>
      <c r="F1806" s="745"/>
      <c r="G1806" s="735"/>
      <c r="H1806" s="736"/>
      <c r="I1806" s="65"/>
      <c r="J1806" s="738"/>
      <c r="L1806" s="739"/>
      <c r="R1806" s="745"/>
      <c r="S1806" s="955"/>
    </row>
    <row r="1807" spans="1:19" ht="9.75" hidden="1" customHeight="1">
      <c r="A1807" s="741"/>
      <c r="B1807" s="742"/>
      <c r="C1807" s="747"/>
      <c r="D1807" s="741"/>
      <c r="E1807" s="735"/>
      <c r="F1807" s="746"/>
      <c r="G1807" s="735"/>
      <c r="H1807" s="736"/>
      <c r="I1807" s="65"/>
      <c r="J1807" s="738"/>
      <c r="L1807" s="739"/>
      <c r="R1807" s="746"/>
      <c r="S1807" s="956"/>
    </row>
    <row r="1808" spans="1:19" ht="9.75" hidden="1" customHeight="1">
      <c r="A1808" s="741"/>
      <c r="B1808" s="742"/>
      <c r="C1808" s="747"/>
      <c r="D1808" s="741"/>
      <c r="E1808" s="735"/>
      <c r="F1808" s="744">
        <v>0</v>
      </c>
      <c r="G1808" s="735" t="e">
        <f>+L1808</f>
        <v>#REF!</v>
      </c>
      <c r="H1808" s="736" t="e">
        <f>E1808*G1808</f>
        <v>#REF!</v>
      </c>
      <c r="I1808" s="65"/>
      <c r="J1808" s="737">
        <f>+F1808</f>
        <v>0</v>
      </c>
      <c r="L1808" s="739" t="e">
        <f>J1808*$L$3</f>
        <v>#REF!</v>
      </c>
      <c r="R1808" s="744"/>
      <c r="S1808" s="954">
        <f t="shared" ref="S1808" si="782">+F1808</f>
        <v>0</v>
      </c>
    </row>
    <row r="1809" spans="1:19" ht="9.75" hidden="1" customHeight="1">
      <c r="A1809" s="741"/>
      <c r="B1809" s="742"/>
      <c r="C1809" s="747"/>
      <c r="D1809" s="741"/>
      <c r="E1809" s="735"/>
      <c r="F1809" s="745"/>
      <c r="G1809" s="735"/>
      <c r="H1809" s="736"/>
      <c r="I1809" s="65"/>
      <c r="J1809" s="738"/>
      <c r="L1809" s="739"/>
      <c r="R1809" s="745"/>
      <c r="S1809" s="955"/>
    </row>
    <row r="1810" spans="1:19" ht="9.75" hidden="1" customHeight="1">
      <c r="A1810" s="741"/>
      <c r="B1810" s="742"/>
      <c r="C1810" s="747"/>
      <c r="D1810" s="741"/>
      <c r="E1810" s="735"/>
      <c r="F1810" s="745"/>
      <c r="G1810" s="735"/>
      <c r="H1810" s="736"/>
      <c r="I1810" s="65"/>
      <c r="J1810" s="738"/>
      <c r="L1810" s="739"/>
      <c r="R1810" s="745"/>
      <c r="S1810" s="955"/>
    </row>
    <row r="1811" spans="1:19" ht="9.75" hidden="1" customHeight="1">
      <c r="A1811" s="741"/>
      <c r="B1811" s="742"/>
      <c r="C1811" s="747"/>
      <c r="D1811" s="741"/>
      <c r="E1811" s="735"/>
      <c r="F1811" s="745"/>
      <c r="G1811" s="735"/>
      <c r="H1811" s="736"/>
      <c r="I1811" s="65"/>
      <c r="J1811" s="738"/>
      <c r="L1811" s="739"/>
      <c r="R1811" s="745"/>
      <c r="S1811" s="955"/>
    </row>
    <row r="1812" spans="1:19" ht="7.5" hidden="1" customHeight="1">
      <c r="A1812" s="741"/>
      <c r="B1812" s="742"/>
      <c r="C1812" s="747"/>
      <c r="D1812" s="741"/>
      <c r="E1812" s="735"/>
      <c r="F1812" s="746"/>
      <c r="G1812" s="735"/>
      <c r="H1812" s="736"/>
      <c r="I1812" s="65"/>
      <c r="J1812" s="738"/>
      <c r="L1812" s="739"/>
      <c r="R1812" s="746"/>
      <c r="S1812" s="956"/>
    </row>
    <row r="1813" spans="1:19" ht="9.75" hidden="1" customHeight="1">
      <c r="A1813" s="741"/>
      <c r="B1813" s="742"/>
      <c r="C1813" s="747"/>
      <c r="D1813" s="741"/>
      <c r="E1813" s="735"/>
      <c r="F1813" s="744">
        <v>0</v>
      </c>
      <c r="G1813" s="735" t="e">
        <f>+L1813</f>
        <v>#REF!</v>
      </c>
      <c r="H1813" s="736" t="e">
        <f>E1813*G1813</f>
        <v>#REF!</v>
      </c>
      <c r="I1813" s="65"/>
      <c r="J1813" s="737">
        <f>+F1813</f>
        <v>0</v>
      </c>
      <c r="L1813" s="739" t="e">
        <f>J1813*$L$3</f>
        <v>#REF!</v>
      </c>
      <c r="R1813" s="744"/>
      <c r="S1813" s="954">
        <f t="shared" ref="S1813" si="783">+F1813</f>
        <v>0</v>
      </c>
    </row>
    <row r="1814" spans="1:19" ht="9.75" hidden="1" customHeight="1">
      <c r="A1814" s="741"/>
      <c r="B1814" s="742"/>
      <c r="C1814" s="747"/>
      <c r="D1814" s="741"/>
      <c r="E1814" s="735"/>
      <c r="F1814" s="745"/>
      <c r="G1814" s="735"/>
      <c r="H1814" s="736"/>
      <c r="I1814" s="65"/>
      <c r="J1814" s="738"/>
      <c r="L1814" s="739"/>
      <c r="R1814" s="745"/>
      <c r="S1814" s="955"/>
    </row>
    <row r="1815" spans="1:19" ht="9.75" hidden="1" customHeight="1">
      <c r="A1815" s="741"/>
      <c r="B1815" s="742"/>
      <c r="C1815" s="747"/>
      <c r="D1815" s="741"/>
      <c r="E1815" s="735"/>
      <c r="F1815" s="745"/>
      <c r="G1815" s="735"/>
      <c r="H1815" s="736"/>
      <c r="I1815" s="65"/>
      <c r="J1815" s="738"/>
      <c r="L1815" s="739"/>
      <c r="R1815" s="745"/>
      <c r="S1815" s="955"/>
    </row>
    <row r="1816" spans="1:19" ht="9.75" hidden="1" customHeight="1">
      <c r="A1816" s="741"/>
      <c r="B1816" s="742"/>
      <c r="C1816" s="747"/>
      <c r="D1816" s="741"/>
      <c r="E1816" s="735"/>
      <c r="F1816" s="745"/>
      <c r="G1816" s="735"/>
      <c r="H1816" s="736"/>
      <c r="I1816" s="65"/>
      <c r="J1816" s="738"/>
      <c r="L1816" s="739"/>
      <c r="R1816" s="745"/>
      <c r="S1816" s="955"/>
    </row>
    <row r="1817" spans="1:19" ht="9.75" hidden="1" customHeight="1">
      <c r="A1817" s="741"/>
      <c r="B1817" s="742"/>
      <c r="C1817" s="747"/>
      <c r="D1817" s="741"/>
      <c r="E1817" s="735"/>
      <c r="F1817" s="746"/>
      <c r="G1817" s="735"/>
      <c r="H1817" s="736"/>
      <c r="I1817" s="65"/>
      <c r="J1817" s="738"/>
      <c r="L1817" s="739"/>
      <c r="R1817" s="746"/>
      <c r="S1817" s="956"/>
    </row>
    <row r="1818" spans="1:19" ht="9.75" hidden="1" customHeight="1">
      <c r="A1818" s="741"/>
      <c r="B1818" s="742"/>
      <c r="C1818" s="747"/>
      <c r="D1818" s="741"/>
      <c r="E1818" s="735"/>
      <c r="F1818" s="744">
        <v>0</v>
      </c>
      <c r="G1818" s="735" t="e">
        <f>+L1818</f>
        <v>#REF!</v>
      </c>
      <c r="H1818" s="736" t="e">
        <f>E1818*G1818</f>
        <v>#REF!</v>
      </c>
      <c r="I1818" s="65"/>
      <c r="J1818" s="737">
        <f>+F1818</f>
        <v>0</v>
      </c>
      <c r="L1818" s="739" t="e">
        <f>J1818*$L$3</f>
        <v>#REF!</v>
      </c>
      <c r="R1818" s="744"/>
      <c r="S1818" s="954">
        <f t="shared" ref="S1818" si="784">+F1818</f>
        <v>0</v>
      </c>
    </row>
    <row r="1819" spans="1:19" ht="9.75" hidden="1" customHeight="1">
      <c r="A1819" s="741"/>
      <c r="B1819" s="742"/>
      <c r="C1819" s="747"/>
      <c r="D1819" s="741"/>
      <c r="E1819" s="735"/>
      <c r="F1819" s="745"/>
      <c r="G1819" s="735"/>
      <c r="H1819" s="736"/>
      <c r="I1819" s="65"/>
      <c r="J1819" s="738"/>
      <c r="L1819" s="739"/>
      <c r="R1819" s="745"/>
      <c r="S1819" s="955"/>
    </row>
    <row r="1820" spans="1:19" ht="9.75" hidden="1" customHeight="1">
      <c r="A1820" s="741"/>
      <c r="B1820" s="742"/>
      <c r="C1820" s="747"/>
      <c r="D1820" s="741"/>
      <c r="E1820" s="735"/>
      <c r="F1820" s="745"/>
      <c r="G1820" s="735"/>
      <c r="H1820" s="736"/>
      <c r="I1820" s="65"/>
      <c r="J1820" s="738"/>
      <c r="L1820" s="739"/>
      <c r="R1820" s="745"/>
      <c r="S1820" s="955"/>
    </row>
    <row r="1821" spans="1:19" ht="9.75" hidden="1" customHeight="1">
      <c r="A1821" s="741"/>
      <c r="B1821" s="742"/>
      <c r="C1821" s="747"/>
      <c r="D1821" s="741"/>
      <c r="E1821" s="735"/>
      <c r="F1821" s="745"/>
      <c r="G1821" s="735"/>
      <c r="H1821" s="736"/>
      <c r="I1821" s="65"/>
      <c r="J1821" s="738"/>
      <c r="L1821" s="739"/>
      <c r="R1821" s="745"/>
      <c r="S1821" s="955"/>
    </row>
    <row r="1822" spans="1:19" ht="9.75" hidden="1" customHeight="1">
      <c r="A1822" s="741"/>
      <c r="B1822" s="742"/>
      <c r="C1822" s="747"/>
      <c r="D1822" s="741"/>
      <c r="E1822" s="735"/>
      <c r="F1822" s="746"/>
      <c r="G1822" s="735"/>
      <c r="H1822" s="736"/>
      <c r="I1822" s="65"/>
      <c r="J1822" s="738"/>
      <c r="L1822" s="739"/>
      <c r="R1822" s="746"/>
      <c r="S1822" s="956"/>
    </row>
    <row r="1823" spans="1:19" ht="9.75" hidden="1" customHeight="1">
      <c r="A1823" s="741"/>
      <c r="B1823" s="742"/>
      <c r="C1823" s="747"/>
      <c r="D1823" s="741"/>
      <c r="E1823" s="735"/>
      <c r="F1823" s="744">
        <v>0</v>
      </c>
      <c r="G1823" s="735" t="e">
        <f>+L1823</f>
        <v>#REF!</v>
      </c>
      <c r="H1823" s="736" t="e">
        <f>E1823*G1823</f>
        <v>#REF!</v>
      </c>
      <c r="I1823" s="65"/>
      <c r="J1823" s="737">
        <f>+F1823</f>
        <v>0</v>
      </c>
      <c r="L1823" s="739" t="e">
        <f>J1823*$L$3</f>
        <v>#REF!</v>
      </c>
      <c r="R1823" s="744"/>
      <c r="S1823" s="954">
        <f t="shared" ref="S1823" si="785">+F1823</f>
        <v>0</v>
      </c>
    </row>
    <row r="1824" spans="1:19" ht="9.75" hidden="1" customHeight="1">
      <c r="A1824" s="741"/>
      <c r="B1824" s="742"/>
      <c r="C1824" s="747"/>
      <c r="D1824" s="741"/>
      <c r="E1824" s="735"/>
      <c r="F1824" s="745"/>
      <c r="G1824" s="735"/>
      <c r="H1824" s="736"/>
      <c r="I1824" s="65"/>
      <c r="J1824" s="738"/>
      <c r="L1824" s="739"/>
      <c r="R1824" s="745"/>
      <c r="S1824" s="955"/>
    </row>
    <row r="1825" spans="1:19" ht="9.75" hidden="1" customHeight="1">
      <c r="A1825" s="741"/>
      <c r="B1825" s="742"/>
      <c r="C1825" s="747"/>
      <c r="D1825" s="741"/>
      <c r="E1825" s="735"/>
      <c r="F1825" s="745"/>
      <c r="G1825" s="735"/>
      <c r="H1825" s="736"/>
      <c r="I1825" s="65"/>
      <c r="J1825" s="738"/>
      <c r="L1825" s="739"/>
      <c r="R1825" s="745"/>
      <c r="S1825" s="955"/>
    </row>
    <row r="1826" spans="1:19" ht="9.75" hidden="1" customHeight="1">
      <c r="A1826" s="741"/>
      <c r="B1826" s="742"/>
      <c r="C1826" s="747"/>
      <c r="D1826" s="741"/>
      <c r="E1826" s="735"/>
      <c r="F1826" s="745"/>
      <c r="G1826" s="735"/>
      <c r="H1826" s="736"/>
      <c r="I1826" s="65"/>
      <c r="J1826" s="738"/>
      <c r="L1826" s="739"/>
      <c r="R1826" s="745"/>
      <c r="S1826" s="955"/>
    </row>
    <row r="1827" spans="1:19" ht="9.75" hidden="1" customHeight="1">
      <c r="A1827" s="741"/>
      <c r="B1827" s="742"/>
      <c r="C1827" s="747"/>
      <c r="D1827" s="741"/>
      <c r="E1827" s="735"/>
      <c r="F1827" s="746"/>
      <c r="G1827" s="735"/>
      <c r="H1827" s="736"/>
      <c r="I1827" s="65"/>
      <c r="J1827" s="738"/>
      <c r="L1827" s="739"/>
      <c r="R1827" s="746"/>
      <c r="S1827" s="956"/>
    </row>
    <row r="1828" spans="1:19" ht="9.75" hidden="1" customHeight="1">
      <c r="A1828" s="741"/>
      <c r="B1828" s="742"/>
      <c r="C1828" s="747"/>
      <c r="D1828" s="741"/>
      <c r="E1828" s="735"/>
      <c r="F1828" s="744">
        <v>0</v>
      </c>
      <c r="G1828" s="735" t="e">
        <f>+L1828</f>
        <v>#REF!</v>
      </c>
      <c r="H1828" s="736" t="e">
        <f>E1828*G1828</f>
        <v>#REF!</v>
      </c>
      <c r="I1828" s="65"/>
      <c r="J1828" s="737">
        <f>+F1828</f>
        <v>0</v>
      </c>
      <c r="L1828" s="739" t="e">
        <f>J1828*$L$3</f>
        <v>#REF!</v>
      </c>
      <c r="R1828" s="744"/>
      <c r="S1828" s="954">
        <f t="shared" ref="S1828" si="786">+F1828</f>
        <v>0</v>
      </c>
    </row>
    <row r="1829" spans="1:19" ht="9.75" hidden="1" customHeight="1">
      <c r="A1829" s="741"/>
      <c r="B1829" s="742"/>
      <c r="C1829" s="747"/>
      <c r="D1829" s="741"/>
      <c r="E1829" s="735"/>
      <c r="F1829" s="745"/>
      <c r="G1829" s="735"/>
      <c r="H1829" s="736"/>
      <c r="I1829" s="65"/>
      <c r="J1829" s="738"/>
      <c r="L1829" s="739"/>
      <c r="R1829" s="745"/>
      <c r="S1829" s="955"/>
    </row>
    <row r="1830" spans="1:19" ht="9.75" hidden="1" customHeight="1">
      <c r="A1830" s="741"/>
      <c r="B1830" s="742"/>
      <c r="C1830" s="747"/>
      <c r="D1830" s="741"/>
      <c r="E1830" s="735"/>
      <c r="F1830" s="745"/>
      <c r="G1830" s="735"/>
      <c r="H1830" s="736"/>
      <c r="I1830" s="65"/>
      <c r="J1830" s="738"/>
      <c r="L1830" s="739"/>
      <c r="R1830" s="745"/>
      <c r="S1830" s="955"/>
    </row>
    <row r="1831" spans="1:19" ht="9.75" hidden="1" customHeight="1">
      <c r="A1831" s="741"/>
      <c r="B1831" s="742"/>
      <c r="C1831" s="747"/>
      <c r="D1831" s="741"/>
      <c r="E1831" s="735"/>
      <c r="F1831" s="745"/>
      <c r="G1831" s="735"/>
      <c r="H1831" s="736"/>
      <c r="I1831" s="65"/>
      <c r="J1831" s="738"/>
      <c r="L1831" s="739"/>
      <c r="R1831" s="745"/>
      <c r="S1831" s="955"/>
    </row>
    <row r="1832" spans="1:19" ht="9.75" hidden="1" customHeight="1">
      <c r="A1832" s="741"/>
      <c r="B1832" s="742"/>
      <c r="C1832" s="747"/>
      <c r="D1832" s="741"/>
      <c r="E1832" s="735"/>
      <c r="F1832" s="746"/>
      <c r="G1832" s="735"/>
      <c r="H1832" s="736"/>
      <c r="I1832" s="65"/>
      <c r="J1832" s="738"/>
      <c r="L1832" s="739"/>
      <c r="R1832" s="746"/>
      <c r="S1832" s="956"/>
    </row>
    <row r="1833" spans="1:19" ht="9.75" hidden="1" customHeight="1">
      <c r="A1833" s="741"/>
      <c r="B1833" s="742"/>
      <c r="C1833" s="747"/>
      <c r="D1833" s="741"/>
      <c r="E1833" s="735"/>
      <c r="F1833" s="744">
        <v>0</v>
      </c>
      <c r="G1833" s="735" t="e">
        <f>+L1833</f>
        <v>#REF!</v>
      </c>
      <c r="H1833" s="736" t="e">
        <f>E1833*G1833</f>
        <v>#REF!</v>
      </c>
      <c r="I1833" s="65"/>
      <c r="J1833" s="737">
        <f>+F1833</f>
        <v>0</v>
      </c>
      <c r="L1833" s="739" t="e">
        <f>J1833*$L$3</f>
        <v>#REF!</v>
      </c>
      <c r="R1833" s="744"/>
      <c r="S1833" s="954">
        <f t="shared" ref="S1833" si="787">+F1833</f>
        <v>0</v>
      </c>
    </row>
    <row r="1834" spans="1:19" ht="9.75" hidden="1" customHeight="1">
      <c r="A1834" s="741"/>
      <c r="B1834" s="742"/>
      <c r="C1834" s="747"/>
      <c r="D1834" s="741"/>
      <c r="E1834" s="735"/>
      <c r="F1834" s="745"/>
      <c r="G1834" s="735"/>
      <c r="H1834" s="736"/>
      <c r="I1834" s="65"/>
      <c r="J1834" s="738"/>
      <c r="L1834" s="739"/>
      <c r="R1834" s="745"/>
      <c r="S1834" s="955"/>
    </row>
    <row r="1835" spans="1:19" ht="9.75" hidden="1" customHeight="1">
      <c r="A1835" s="741"/>
      <c r="B1835" s="742"/>
      <c r="C1835" s="747"/>
      <c r="D1835" s="741"/>
      <c r="E1835" s="735"/>
      <c r="F1835" s="745"/>
      <c r="G1835" s="735"/>
      <c r="H1835" s="736"/>
      <c r="I1835" s="65"/>
      <c r="J1835" s="738"/>
      <c r="L1835" s="739"/>
      <c r="R1835" s="745"/>
      <c r="S1835" s="955"/>
    </row>
    <row r="1836" spans="1:19" ht="9.75" hidden="1" customHeight="1">
      <c r="A1836" s="741"/>
      <c r="B1836" s="742"/>
      <c r="C1836" s="747"/>
      <c r="D1836" s="741"/>
      <c r="E1836" s="735"/>
      <c r="F1836" s="745"/>
      <c r="G1836" s="735"/>
      <c r="H1836" s="736"/>
      <c r="I1836" s="65"/>
      <c r="J1836" s="738"/>
      <c r="L1836" s="739"/>
      <c r="R1836" s="745"/>
      <c r="S1836" s="955"/>
    </row>
    <row r="1837" spans="1:19" ht="9.75" hidden="1" customHeight="1">
      <c r="A1837" s="741"/>
      <c r="B1837" s="742"/>
      <c r="C1837" s="747"/>
      <c r="D1837" s="741"/>
      <c r="E1837" s="735"/>
      <c r="F1837" s="746"/>
      <c r="G1837" s="735"/>
      <c r="H1837" s="736"/>
      <c r="I1837" s="65"/>
      <c r="J1837" s="738"/>
      <c r="L1837" s="739"/>
      <c r="R1837" s="746"/>
      <c r="S1837" s="956"/>
    </row>
    <row r="1838" spans="1:19" ht="9.75" hidden="1" customHeight="1">
      <c r="A1838" s="741"/>
      <c r="B1838" s="742"/>
      <c r="C1838" s="747"/>
      <c r="D1838" s="741"/>
      <c r="E1838" s="735"/>
      <c r="F1838" s="744">
        <v>0</v>
      </c>
      <c r="G1838" s="735" t="e">
        <f>+L1838</f>
        <v>#REF!</v>
      </c>
      <c r="H1838" s="736" t="e">
        <f>E1838*G1838</f>
        <v>#REF!</v>
      </c>
      <c r="I1838" s="65"/>
      <c r="J1838" s="737">
        <f>+F1838</f>
        <v>0</v>
      </c>
      <c r="L1838" s="739" t="e">
        <f>J1838*$L$3</f>
        <v>#REF!</v>
      </c>
      <c r="R1838" s="744"/>
      <c r="S1838" s="954">
        <f t="shared" ref="S1838" si="788">+F1838</f>
        <v>0</v>
      </c>
    </row>
    <row r="1839" spans="1:19" ht="9.75" hidden="1" customHeight="1">
      <c r="A1839" s="741"/>
      <c r="B1839" s="742"/>
      <c r="C1839" s="747"/>
      <c r="D1839" s="741"/>
      <c r="E1839" s="735"/>
      <c r="F1839" s="745"/>
      <c r="G1839" s="735"/>
      <c r="H1839" s="736"/>
      <c r="I1839" s="65"/>
      <c r="J1839" s="738"/>
      <c r="L1839" s="739"/>
      <c r="R1839" s="745"/>
      <c r="S1839" s="955"/>
    </row>
    <row r="1840" spans="1:19" ht="9.75" hidden="1" customHeight="1">
      <c r="A1840" s="741"/>
      <c r="B1840" s="742"/>
      <c r="C1840" s="747"/>
      <c r="D1840" s="741"/>
      <c r="E1840" s="735"/>
      <c r="F1840" s="745"/>
      <c r="G1840" s="735"/>
      <c r="H1840" s="736"/>
      <c r="I1840" s="65"/>
      <c r="J1840" s="738"/>
      <c r="L1840" s="739"/>
      <c r="R1840" s="745"/>
      <c r="S1840" s="955"/>
    </row>
    <row r="1841" spans="1:19" ht="9.75" hidden="1" customHeight="1">
      <c r="A1841" s="741"/>
      <c r="B1841" s="742"/>
      <c r="C1841" s="747"/>
      <c r="D1841" s="741"/>
      <c r="E1841" s="735"/>
      <c r="F1841" s="745"/>
      <c r="G1841" s="735"/>
      <c r="H1841" s="736"/>
      <c r="I1841" s="65"/>
      <c r="J1841" s="738"/>
      <c r="L1841" s="739"/>
      <c r="R1841" s="745"/>
      <c r="S1841" s="955"/>
    </row>
    <row r="1842" spans="1:19" ht="9.75" hidden="1" customHeight="1">
      <c r="A1842" s="741"/>
      <c r="B1842" s="742"/>
      <c r="C1842" s="747"/>
      <c r="D1842" s="741"/>
      <c r="E1842" s="735"/>
      <c r="F1842" s="746"/>
      <c r="G1842" s="735"/>
      <c r="H1842" s="736"/>
      <c r="I1842" s="65"/>
      <c r="J1842" s="738"/>
      <c r="L1842" s="739"/>
      <c r="R1842" s="746"/>
      <c r="S1842" s="956"/>
    </row>
    <row r="1843" spans="1:19" ht="9.75" hidden="1" customHeight="1">
      <c r="A1843" s="741"/>
      <c r="B1843" s="742"/>
      <c r="C1843" s="747"/>
      <c r="D1843" s="741"/>
      <c r="E1843" s="735"/>
      <c r="F1843" s="744">
        <v>0</v>
      </c>
      <c r="G1843" s="735" t="e">
        <f>+L1843</f>
        <v>#REF!</v>
      </c>
      <c r="H1843" s="736" t="e">
        <f>E1843*G1843</f>
        <v>#REF!</v>
      </c>
      <c r="I1843" s="65"/>
      <c r="J1843" s="737">
        <f>+F1843</f>
        <v>0</v>
      </c>
      <c r="L1843" s="739" t="e">
        <f>J1843*$L$3</f>
        <v>#REF!</v>
      </c>
      <c r="R1843" s="744"/>
      <c r="S1843" s="954">
        <f t="shared" ref="S1843" si="789">+F1843</f>
        <v>0</v>
      </c>
    </row>
    <row r="1844" spans="1:19" ht="9.75" hidden="1" customHeight="1">
      <c r="A1844" s="741"/>
      <c r="B1844" s="742"/>
      <c r="C1844" s="747"/>
      <c r="D1844" s="741"/>
      <c r="E1844" s="735"/>
      <c r="F1844" s="745"/>
      <c r="G1844" s="735"/>
      <c r="H1844" s="736"/>
      <c r="I1844" s="65"/>
      <c r="J1844" s="738"/>
      <c r="L1844" s="739"/>
      <c r="R1844" s="745"/>
      <c r="S1844" s="955"/>
    </row>
    <row r="1845" spans="1:19" ht="9.75" hidden="1" customHeight="1">
      <c r="A1845" s="741"/>
      <c r="B1845" s="742"/>
      <c r="C1845" s="747"/>
      <c r="D1845" s="741"/>
      <c r="E1845" s="735"/>
      <c r="F1845" s="745"/>
      <c r="G1845" s="735"/>
      <c r="H1845" s="736"/>
      <c r="I1845" s="65"/>
      <c r="J1845" s="738"/>
      <c r="L1845" s="739"/>
      <c r="R1845" s="745"/>
      <c r="S1845" s="955"/>
    </row>
    <row r="1846" spans="1:19" ht="9.75" hidden="1" customHeight="1">
      <c r="A1846" s="741"/>
      <c r="B1846" s="742"/>
      <c r="C1846" s="747"/>
      <c r="D1846" s="741"/>
      <c r="E1846" s="735"/>
      <c r="F1846" s="745"/>
      <c r="G1846" s="735"/>
      <c r="H1846" s="736"/>
      <c r="I1846" s="65"/>
      <c r="J1846" s="738"/>
      <c r="L1846" s="739"/>
      <c r="R1846" s="745"/>
      <c r="S1846" s="955"/>
    </row>
    <row r="1847" spans="1:19" ht="9.75" hidden="1" customHeight="1">
      <c r="A1847" s="741"/>
      <c r="B1847" s="742"/>
      <c r="C1847" s="747"/>
      <c r="D1847" s="741"/>
      <c r="E1847" s="735"/>
      <c r="F1847" s="746"/>
      <c r="G1847" s="735"/>
      <c r="H1847" s="736"/>
      <c r="I1847" s="65"/>
      <c r="J1847" s="738"/>
      <c r="L1847" s="739"/>
      <c r="R1847" s="746"/>
      <c r="S1847" s="956"/>
    </row>
    <row r="1848" spans="1:19" ht="9.75" hidden="1" customHeight="1">
      <c r="A1848" s="741"/>
      <c r="B1848" s="742"/>
      <c r="C1848" s="743"/>
      <c r="D1848" s="741"/>
      <c r="E1848" s="735"/>
      <c r="F1848" s="744">
        <v>0</v>
      </c>
      <c r="G1848" s="735" t="e">
        <f>+L1848</f>
        <v>#REF!</v>
      </c>
      <c r="H1848" s="736" t="e">
        <f>E1848*G1848</f>
        <v>#REF!</v>
      </c>
      <c r="I1848" s="65"/>
      <c r="J1848" s="737">
        <f>+F1848</f>
        <v>0</v>
      </c>
      <c r="L1848" s="739" t="e">
        <f>J1848*$L$3</f>
        <v>#REF!</v>
      </c>
      <c r="R1848" s="744"/>
      <c r="S1848" s="954">
        <f t="shared" ref="S1848" si="790">+F1848</f>
        <v>0</v>
      </c>
    </row>
    <row r="1849" spans="1:19" ht="9.75" hidden="1" customHeight="1">
      <c r="A1849" s="741"/>
      <c r="B1849" s="742"/>
      <c r="C1849" s="743"/>
      <c r="D1849" s="741"/>
      <c r="E1849" s="735"/>
      <c r="F1849" s="745"/>
      <c r="G1849" s="735"/>
      <c r="H1849" s="736"/>
      <c r="I1849" s="65"/>
      <c r="J1849" s="738"/>
      <c r="L1849" s="739"/>
      <c r="R1849" s="745"/>
      <c r="S1849" s="955"/>
    </row>
    <row r="1850" spans="1:19" ht="9.75" hidden="1" customHeight="1">
      <c r="A1850" s="741"/>
      <c r="B1850" s="742"/>
      <c r="C1850" s="743"/>
      <c r="D1850" s="741"/>
      <c r="E1850" s="735"/>
      <c r="F1850" s="745"/>
      <c r="G1850" s="735"/>
      <c r="H1850" s="736"/>
      <c r="I1850" s="65"/>
      <c r="J1850" s="738"/>
      <c r="L1850" s="739"/>
      <c r="R1850" s="745"/>
      <c r="S1850" s="955"/>
    </row>
    <row r="1851" spans="1:19" ht="9.75" hidden="1" customHeight="1">
      <c r="A1851" s="741"/>
      <c r="B1851" s="742"/>
      <c r="C1851" s="743"/>
      <c r="D1851" s="741"/>
      <c r="E1851" s="735"/>
      <c r="F1851" s="745"/>
      <c r="G1851" s="735"/>
      <c r="H1851" s="736"/>
      <c r="I1851" s="65"/>
      <c r="J1851" s="738"/>
      <c r="L1851" s="739"/>
      <c r="R1851" s="745"/>
      <c r="S1851" s="955"/>
    </row>
    <row r="1852" spans="1:19" ht="9.75" hidden="1" customHeight="1">
      <c r="A1852" s="741"/>
      <c r="B1852" s="742"/>
      <c r="C1852" s="743"/>
      <c r="D1852" s="741"/>
      <c r="E1852" s="735"/>
      <c r="F1852" s="746"/>
      <c r="G1852" s="735"/>
      <c r="H1852" s="736"/>
      <c r="I1852" s="65"/>
      <c r="J1852" s="738"/>
      <c r="L1852" s="739"/>
      <c r="R1852" s="746"/>
      <c r="S1852" s="956"/>
    </row>
    <row r="1853" spans="1:19" ht="9.75" hidden="1" customHeight="1">
      <c r="A1853" s="741"/>
      <c r="B1853" s="742"/>
      <c r="C1853" s="743"/>
      <c r="D1853" s="741"/>
      <c r="E1853" s="735"/>
      <c r="F1853" s="744">
        <v>0</v>
      </c>
      <c r="G1853" s="735" t="e">
        <f>+L1853</f>
        <v>#REF!</v>
      </c>
      <c r="H1853" s="736" t="e">
        <f>E1853*G1853</f>
        <v>#REF!</v>
      </c>
      <c r="I1853" s="65"/>
      <c r="J1853" s="737">
        <f>+F1853</f>
        <v>0</v>
      </c>
      <c r="L1853" s="739" t="e">
        <f>J1853*$L$3</f>
        <v>#REF!</v>
      </c>
      <c r="R1853" s="744"/>
      <c r="S1853" s="954">
        <f t="shared" ref="S1853" si="791">+F1853</f>
        <v>0</v>
      </c>
    </row>
    <row r="1854" spans="1:19" ht="9.75" hidden="1" customHeight="1">
      <c r="A1854" s="741"/>
      <c r="B1854" s="742"/>
      <c r="C1854" s="743"/>
      <c r="D1854" s="741"/>
      <c r="E1854" s="735"/>
      <c r="F1854" s="745"/>
      <c r="G1854" s="735"/>
      <c r="H1854" s="736"/>
      <c r="I1854" s="65"/>
      <c r="J1854" s="738"/>
      <c r="L1854" s="739"/>
      <c r="R1854" s="745"/>
      <c r="S1854" s="955"/>
    </row>
    <row r="1855" spans="1:19" ht="9.75" hidden="1" customHeight="1">
      <c r="A1855" s="741"/>
      <c r="B1855" s="742"/>
      <c r="C1855" s="743"/>
      <c r="D1855" s="741"/>
      <c r="E1855" s="735"/>
      <c r="F1855" s="745"/>
      <c r="G1855" s="735"/>
      <c r="H1855" s="736"/>
      <c r="I1855" s="65"/>
      <c r="J1855" s="738"/>
      <c r="L1855" s="739"/>
      <c r="R1855" s="745"/>
      <c r="S1855" s="955"/>
    </row>
    <row r="1856" spans="1:19" ht="9.75" hidden="1" customHeight="1">
      <c r="A1856" s="741"/>
      <c r="B1856" s="742"/>
      <c r="C1856" s="743"/>
      <c r="D1856" s="741"/>
      <c r="E1856" s="735"/>
      <c r="F1856" s="745"/>
      <c r="G1856" s="735"/>
      <c r="H1856" s="736"/>
      <c r="I1856" s="65"/>
      <c r="J1856" s="738"/>
      <c r="L1856" s="739"/>
      <c r="R1856" s="745"/>
      <c r="S1856" s="955"/>
    </row>
    <row r="1857" spans="1:19" ht="9.75" hidden="1" customHeight="1">
      <c r="A1857" s="741"/>
      <c r="B1857" s="742"/>
      <c r="C1857" s="743"/>
      <c r="D1857" s="741"/>
      <c r="E1857" s="735"/>
      <c r="F1857" s="746"/>
      <c r="G1857" s="735"/>
      <c r="H1857" s="736"/>
      <c r="I1857" s="65"/>
      <c r="J1857" s="738"/>
      <c r="L1857" s="739"/>
      <c r="R1857" s="746"/>
      <c r="S1857" s="956"/>
    </row>
    <row r="1858" spans="1:19" ht="9.75" hidden="1" customHeight="1">
      <c r="A1858" s="741"/>
      <c r="B1858" s="742"/>
      <c r="C1858" s="747"/>
      <c r="D1858" s="741"/>
      <c r="E1858" s="735"/>
      <c r="F1858" s="744">
        <v>0</v>
      </c>
      <c r="G1858" s="735" t="e">
        <f>+L1858</f>
        <v>#REF!</v>
      </c>
      <c r="H1858" s="736" t="e">
        <f>E1858*G1858</f>
        <v>#REF!</v>
      </c>
      <c r="I1858" s="65"/>
      <c r="J1858" s="737">
        <f>+F1858</f>
        <v>0</v>
      </c>
      <c r="L1858" s="739" t="e">
        <f>J1858*$L$3</f>
        <v>#REF!</v>
      </c>
      <c r="R1858" s="744"/>
      <c r="S1858" s="954">
        <f t="shared" ref="S1858" si="792">+F1858</f>
        <v>0</v>
      </c>
    </row>
    <row r="1859" spans="1:19" ht="9.75" hidden="1" customHeight="1">
      <c r="A1859" s="741"/>
      <c r="B1859" s="742"/>
      <c r="C1859" s="747"/>
      <c r="D1859" s="741"/>
      <c r="E1859" s="735"/>
      <c r="F1859" s="745"/>
      <c r="G1859" s="735"/>
      <c r="H1859" s="736"/>
      <c r="I1859" s="65"/>
      <c r="J1859" s="738"/>
      <c r="L1859" s="739"/>
      <c r="R1859" s="745"/>
      <c r="S1859" s="955"/>
    </row>
    <row r="1860" spans="1:19" ht="9.75" hidden="1" customHeight="1">
      <c r="A1860" s="741"/>
      <c r="B1860" s="742"/>
      <c r="C1860" s="747"/>
      <c r="D1860" s="741"/>
      <c r="E1860" s="735"/>
      <c r="F1860" s="745"/>
      <c r="G1860" s="735"/>
      <c r="H1860" s="736"/>
      <c r="I1860" s="65"/>
      <c r="J1860" s="738"/>
      <c r="L1860" s="739"/>
      <c r="R1860" s="745"/>
      <c r="S1860" s="955"/>
    </row>
    <row r="1861" spans="1:19" ht="9.75" hidden="1" customHeight="1">
      <c r="A1861" s="741"/>
      <c r="B1861" s="742"/>
      <c r="C1861" s="747"/>
      <c r="D1861" s="741"/>
      <c r="E1861" s="735"/>
      <c r="F1861" s="745"/>
      <c r="G1861" s="735"/>
      <c r="H1861" s="736"/>
      <c r="I1861" s="65"/>
      <c r="J1861" s="738"/>
      <c r="L1861" s="739"/>
      <c r="R1861" s="745"/>
      <c r="S1861" s="955"/>
    </row>
    <row r="1862" spans="1:19" ht="9.75" hidden="1" customHeight="1">
      <c r="A1862" s="741"/>
      <c r="B1862" s="742"/>
      <c r="C1862" s="747"/>
      <c r="D1862" s="741"/>
      <c r="E1862" s="735"/>
      <c r="F1862" s="746"/>
      <c r="G1862" s="735"/>
      <c r="H1862" s="736"/>
      <c r="I1862" s="65"/>
      <c r="J1862" s="738"/>
      <c r="L1862" s="739"/>
      <c r="R1862" s="746"/>
      <c r="S1862" s="956"/>
    </row>
    <row r="1863" spans="1:19" ht="9.75" hidden="1" customHeight="1">
      <c r="A1863" s="741"/>
      <c r="B1863" s="742"/>
      <c r="C1863" s="747"/>
      <c r="D1863" s="741"/>
      <c r="E1863" s="735"/>
      <c r="F1863" s="744">
        <v>0</v>
      </c>
      <c r="G1863" s="735" t="e">
        <f>+L1863</f>
        <v>#REF!</v>
      </c>
      <c r="H1863" s="736" t="e">
        <f>E1863*G1863</f>
        <v>#REF!</v>
      </c>
      <c r="I1863" s="65"/>
      <c r="J1863" s="737">
        <f>+F1863</f>
        <v>0</v>
      </c>
      <c r="L1863" s="739" t="e">
        <f>J1863*$L$3</f>
        <v>#REF!</v>
      </c>
      <c r="R1863" s="744"/>
      <c r="S1863" s="954">
        <f t="shared" ref="S1863" si="793">+F1863</f>
        <v>0</v>
      </c>
    </row>
    <row r="1864" spans="1:19" ht="9.75" hidden="1" customHeight="1">
      <c r="A1864" s="741"/>
      <c r="B1864" s="742"/>
      <c r="C1864" s="747"/>
      <c r="D1864" s="741"/>
      <c r="E1864" s="735"/>
      <c r="F1864" s="745"/>
      <c r="G1864" s="735"/>
      <c r="H1864" s="736"/>
      <c r="I1864" s="65"/>
      <c r="J1864" s="738"/>
      <c r="L1864" s="739"/>
      <c r="R1864" s="745"/>
      <c r="S1864" s="955"/>
    </row>
    <row r="1865" spans="1:19" ht="9.75" hidden="1" customHeight="1">
      <c r="A1865" s="741"/>
      <c r="B1865" s="742"/>
      <c r="C1865" s="747"/>
      <c r="D1865" s="741"/>
      <c r="E1865" s="735"/>
      <c r="F1865" s="745"/>
      <c r="G1865" s="735"/>
      <c r="H1865" s="736"/>
      <c r="I1865" s="65"/>
      <c r="J1865" s="738"/>
      <c r="L1865" s="739"/>
      <c r="R1865" s="745"/>
      <c r="S1865" s="955"/>
    </row>
    <row r="1866" spans="1:19" ht="9.75" hidden="1" customHeight="1">
      <c r="A1866" s="741"/>
      <c r="B1866" s="742"/>
      <c r="C1866" s="747"/>
      <c r="D1866" s="741"/>
      <c r="E1866" s="735"/>
      <c r="F1866" s="745"/>
      <c r="G1866" s="735"/>
      <c r="H1866" s="736"/>
      <c r="I1866" s="65"/>
      <c r="J1866" s="738"/>
      <c r="L1866" s="739"/>
      <c r="R1866" s="745"/>
      <c r="S1866" s="955"/>
    </row>
    <row r="1867" spans="1:19" ht="9.75" hidden="1" customHeight="1">
      <c r="A1867" s="741"/>
      <c r="B1867" s="742"/>
      <c r="C1867" s="747"/>
      <c r="D1867" s="741"/>
      <c r="E1867" s="735"/>
      <c r="F1867" s="746"/>
      <c r="G1867" s="735"/>
      <c r="H1867" s="736"/>
      <c r="I1867" s="65"/>
      <c r="J1867" s="738"/>
      <c r="L1867" s="739"/>
      <c r="R1867" s="746"/>
      <c r="S1867" s="956"/>
    </row>
    <row r="1868" spans="1:19" ht="9.75" hidden="1" customHeight="1">
      <c r="A1868" s="741"/>
      <c r="B1868" s="742"/>
      <c r="C1868" s="747"/>
      <c r="D1868" s="741"/>
      <c r="E1868" s="735"/>
      <c r="F1868" s="744">
        <v>0</v>
      </c>
      <c r="G1868" s="735" t="e">
        <f>+L1868</f>
        <v>#REF!</v>
      </c>
      <c r="H1868" s="736" t="e">
        <f>E1868*G1868</f>
        <v>#REF!</v>
      </c>
      <c r="I1868" s="65"/>
      <c r="J1868" s="737">
        <f>+F1868</f>
        <v>0</v>
      </c>
      <c r="L1868" s="739" t="e">
        <f>J1868*$L$3</f>
        <v>#REF!</v>
      </c>
      <c r="R1868" s="744"/>
      <c r="S1868" s="954">
        <f t="shared" ref="S1868" si="794">+F1868</f>
        <v>0</v>
      </c>
    </row>
    <row r="1869" spans="1:19" ht="9.75" hidden="1" customHeight="1">
      <c r="A1869" s="741"/>
      <c r="B1869" s="742"/>
      <c r="C1869" s="747"/>
      <c r="D1869" s="741"/>
      <c r="E1869" s="735"/>
      <c r="F1869" s="745"/>
      <c r="G1869" s="735"/>
      <c r="H1869" s="736"/>
      <c r="I1869" s="65"/>
      <c r="J1869" s="738"/>
      <c r="L1869" s="739"/>
      <c r="R1869" s="745"/>
      <c r="S1869" s="955"/>
    </row>
    <row r="1870" spans="1:19" ht="9.75" hidden="1" customHeight="1">
      <c r="A1870" s="741"/>
      <c r="B1870" s="742"/>
      <c r="C1870" s="747"/>
      <c r="D1870" s="741"/>
      <c r="E1870" s="735"/>
      <c r="F1870" s="745"/>
      <c r="G1870" s="735"/>
      <c r="H1870" s="736"/>
      <c r="I1870" s="65"/>
      <c r="J1870" s="738"/>
      <c r="L1870" s="739"/>
      <c r="R1870" s="745"/>
      <c r="S1870" s="955"/>
    </row>
    <row r="1871" spans="1:19" ht="9.75" hidden="1" customHeight="1">
      <c r="A1871" s="741"/>
      <c r="B1871" s="742"/>
      <c r="C1871" s="747"/>
      <c r="D1871" s="741"/>
      <c r="E1871" s="735"/>
      <c r="F1871" s="745"/>
      <c r="G1871" s="735"/>
      <c r="H1871" s="736"/>
      <c r="I1871" s="65"/>
      <c r="J1871" s="738"/>
      <c r="L1871" s="739"/>
      <c r="R1871" s="745"/>
      <c r="S1871" s="955"/>
    </row>
    <row r="1872" spans="1:19" ht="9.75" hidden="1" customHeight="1">
      <c r="A1872" s="741"/>
      <c r="B1872" s="742"/>
      <c r="C1872" s="747"/>
      <c r="D1872" s="741"/>
      <c r="E1872" s="735"/>
      <c r="F1872" s="746"/>
      <c r="G1872" s="735"/>
      <c r="H1872" s="736"/>
      <c r="I1872" s="65"/>
      <c r="J1872" s="738"/>
      <c r="L1872" s="739"/>
      <c r="R1872" s="746"/>
      <c r="S1872" s="956"/>
    </row>
    <row r="1873" spans="1:19" ht="9.75" hidden="1" customHeight="1">
      <c r="A1873" s="741"/>
      <c r="B1873" s="742"/>
      <c r="C1873" s="747"/>
      <c r="D1873" s="741"/>
      <c r="E1873" s="735"/>
      <c r="F1873" s="744">
        <v>0</v>
      </c>
      <c r="G1873" s="735" t="e">
        <f>+L1873</f>
        <v>#REF!</v>
      </c>
      <c r="H1873" s="736" t="e">
        <f>E1873*G1873</f>
        <v>#REF!</v>
      </c>
      <c r="I1873" s="65"/>
      <c r="J1873" s="737">
        <f>+F1873</f>
        <v>0</v>
      </c>
      <c r="L1873" s="739" t="e">
        <f>J1873*$L$3</f>
        <v>#REF!</v>
      </c>
      <c r="R1873" s="744"/>
      <c r="S1873" s="954">
        <f t="shared" ref="S1873" si="795">+F1873</f>
        <v>0</v>
      </c>
    </row>
    <row r="1874" spans="1:19" ht="9.75" hidden="1" customHeight="1">
      <c r="A1874" s="741"/>
      <c r="B1874" s="742"/>
      <c r="C1874" s="747"/>
      <c r="D1874" s="741"/>
      <c r="E1874" s="735"/>
      <c r="F1874" s="745"/>
      <c r="G1874" s="735"/>
      <c r="H1874" s="736"/>
      <c r="I1874" s="65"/>
      <c r="J1874" s="738"/>
      <c r="L1874" s="739"/>
      <c r="R1874" s="745"/>
      <c r="S1874" s="955"/>
    </row>
    <row r="1875" spans="1:19" ht="9.75" hidden="1" customHeight="1">
      <c r="A1875" s="741"/>
      <c r="B1875" s="742"/>
      <c r="C1875" s="747"/>
      <c r="D1875" s="741"/>
      <c r="E1875" s="735"/>
      <c r="F1875" s="745"/>
      <c r="G1875" s="735"/>
      <c r="H1875" s="736"/>
      <c r="I1875" s="65"/>
      <c r="J1875" s="738"/>
      <c r="L1875" s="739"/>
      <c r="R1875" s="745"/>
      <c r="S1875" s="955"/>
    </row>
    <row r="1876" spans="1:19" ht="9.75" hidden="1" customHeight="1">
      <c r="A1876" s="741"/>
      <c r="B1876" s="742"/>
      <c r="C1876" s="747"/>
      <c r="D1876" s="741"/>
      <c r="E1876" s="735"/>
      <c r="F1876" s="745"/>
      <c r="G1876" s="735"/>
      <c r="H1876" s="736"/>
      <c r="I1876" s="65"/>
      <c r="J1876" s="738"/>
      <c r="L1876" s="739"/>
      <c r="R1876" s="745"/>
      <c r="S1876" s="955"/>
    </row>
    <row r="1877" spans="1:19" ht="9.75" hidden="1" customHeight="1">
      <c r="A1877" s="741"/>
      <c r="B1877" s="742"/>
      <c r="C1877" s="747"/>
      <c r="D1877" s="741"/>
      <c r="E1877" s="735"/>
      <c r="F1877" s="746"/>
      <c r="G1877" s="735"/>
      <c r="H1877" s="736"/>
      <c r="I1877" s="65"/>
      <c r="J1877" s="738"/>
      <c r="L1877" s="739"/>
      <c r="R1877" s="746"/>
      <c r="S1877" s="956"/>
    </row>
    <row r="1878" spans="1:19" ht="9.75" hidden="1" customHeight="1">
      <c r="A1878" s="741"/>
      <c r="B1878" s="742"/>
      <c r="C1878" s="747"/>
      <c r="D1878" s="741"/>
      <c r="E1878" s="735"/>
      <c r="F1878" s="744">
        <v>0</v>
      </c>
      <c r="G1878" s="735" t="e">
        <f>+L1878</f>
        <v>#REF!</v>
      </c>
      <c r="H1878" s="736" t="e">
        <f>E1878*G1878</f>
        <v>#REF!</v>
      </c>
      <c r="I1878" s="65"/>
      <c r="J1878" s="737">
        <f>+F1878</f>
        <v>0</v>
      </c>
      <c r="L1878" s="739" t="e">
        <f>J1878*$L$3</f>
        <v>#REF!</v>
      </c>
      <c r="R1878" s="744"/>
      <c r="S1878" s="954">
        <f t="shared" ref="S1878" si="796">+F1878</f>
        <v>0</v>
      </c>
    </row>
    <row r="1879" spans="1:19" ht="9.75" hidden="1" customHeight="1">
      <c r="A1879" s="741"/>
      <c r="B1879" s="742"/>
      <c r="C1879" s="747"/>
      <c r="D1879" s="741"/>
      <c r="E1879" s="735"/>
      <c r="F1879" s="745"/>
      <c r="G1879" s="735"/>
      <c r="H1879" s="736"/>
      <c r="I1879" s="65"/>
      <c r="J1879" s="738"/>
      <c r="L1879" s="739"/>
      <c r="R1879" s="745"/>
      <c r="S1879" s="955"/>
    </row>
    <row r="1880" spans="1:19" ht="9.75" hidden="1" customHeight="1">
      <c r="A1880" s="741"/>
      <c r="B1880" s="742"/>
      <c r="C1880" s="747"/>
      <c r="D1880" s="741"/>
      <c r="E1880" s="735"/>
      <c r="F1880" s="745"/>
      <c r="G1880" s="735"/>
      <c r="H1880" s="736"/>
      <c r="I1880" s="65"/>
      <c r="J1880" s="738"/>
      <c r="L1880" s="739"/>
      <c r="R1880" s="745"/>
      <c r="S1880" s="955"/>
    </row>
    <row r="1881" spans="1:19" ht="9.75" hidden="1" customHeight="1">
      <c r="A1881" s="741"/>
      <c r="B1881" s="742"/>
      <c r="C1881" s="747"/>
      <c r="D1881" s="741"/>
      <c r="E1881" s="735"/>
      <c r="F1881" s="745"/>
      <c r="G1881" s="735"/>
      <c r="H1881" s="736"/>
      <c r="I1881" s="65"/>
      <c r="J1881" s="738"/>
      <c r="L1881" s="739"/>
      <c r="R1881" s="745"/>
      <c r="S1881" s="955"/>
    </row>
    <row r="1882" spans="1:19" ht="5.25" hidden="1" customHeight="1">
      <c r="A1882" s="741"/>
      <c r="B1882" s="742"/>
      <c r="C1882" s="747"/>
      <c r="D1882" s="741"/>
      <c r="E1882" s="735"/>
      <c r="F1882" s="746"/>
      <c r="G1882" s="735"/>
      <c r="H1882" s="736"/>
      <c r="I1882" s="65"/>
      <c r="J1882" s="738"/>
      <c r="L1882" s="739"/>
      <c r="R1882" s="746"/>
      <c r="S1882" s="956"/>
    </row>
    <row r="1883" spans="1:19" ht="9.75" hidden="1" customHeight="1">
      <c r="A1883" s="741"/>
      <c r="B1883" s="742"/>
      <c r="C1883" s="747"/>
      <c r="D1883" s="741"/>
      <c r="E1883" s="735"/>
      <c r="F1883" s="744">
        <v>0</v>
      </c>
      <c r="G1883" s="735" t="e">
        <f>+L1883</f>
        <v>#REF!</v>
      </c>
      <c r="H1883" s="736" t="e">
        <f>E1883*G1883</f>
        <v>#REF!</v>
      </c>
      <c r="I1883" s="65"/>
      <c r="J1883" s="737">
        <f>+F1883</f>
        <v>0</v>
      </c>
      <c r="L1883" s="739" t="e">
        <f>J1883*$L$3</f>
        <v>#REF!</v>
      </c>
      <c r="R1883" s="744"/>
      <c r="S1883" s="954">
        <f t="shared" ref="S1883" si="797">+F1883</f>
        <v>0</v>
      </c>
    </row>
    <row r="1884" spans="1:19" ht="9.75" hidden="1" customHeight="1">
      <c r="A1884" s="741"/>
      <c r="B1884" s="742"/>
      <c r="C1884" s="747"/>
      <c r="D1884" s="741"/>
      <c r="E1884" s="735"/>
      <c r="F1884" s="745"/>
      <c r="G1884" s="735"/>
      <c r="H1884" s="736"/>
      <c r="I1884" s="65"/>
      <c r="J1884" s="738"/>
      <c r="L1884" s="739"/>
      <c r="R1884" s="745"/>
      <c r="S1884" s="955"/>
    </row>
    <row r="1885" spans="1:19" ht="9.75" hidden="1" customHeight="1">
      <c r="A1885" s="741"/>
      <c r="B1885" s="742"/>
      <c r="C1885" s="747"/>
      <c r="D1885" s="741"/>
      <c r="E1885" s="735"/>
      <c r="F1885" s="745"/>
      <c r="G1885" s="735"/>
      <c r="H1885" s="736"/>
      <c r="I1885" s="65"/>
      <c r="J1885" s="738"/>
      <c r="L1885" s="739"/>
      <c r="R1885" s="745"/>
      <c r="S1885" s="955"/>
    </row>
    <row r="1886" spans="1:19" ht="9.75" hidden="1" customHeight="1">
      <c r="A1886" s="741"/>
      <c r="B1886" s="742"/>
      <c r="C1886" s="747"/>
      <c r="D1886" s="741"/>
      <c r="E1886" s="735"/>
      <c r="F1886" s="745"/>
      <c r="G1886" s="735"/>
      <c r="H1886" s="736"/>
      <c r="I1886" s="65"/>
      <c r="J1886" s="738"/>
      <c r="L1886" s="739"/>
      <c r="R1886" s="745"/>
      <c r="S1886" s="955"/>
    </row>
    <row r="1887" spans="1:19" ht="9.75" hidden="1" customHeight="1">
      <c r="A1887" s="741"/>
      <c r="B1887" s="742"/>
      <c r="C1887" s="747"/>
      <c r="D1887" s="741"/>
      <c r="E1887" s="735"/>
      <c r="F1887" s="746"/>
      <c r="G1887" s="735"/>
      <c r="H1887" s="736"/>
      <c r="I1887" s="65"/>
      <c r="J1887" s="738"/>
      <c r="L1887" s="739"/>
      <c r="R1887" s="746"/>
      <c r="S1887" s="956"/>
    </row>
    <row r="1888" spans="1:19" ht="9.75" hidden="1" customHeight="1">
      <c r="A1888" s="741"/>
      <c r="B1888" s="742"/>
      <c r="C1888" s="747"/>
      <c r="D1888" s="741"/>
      <c r="E1888" s="735"/>
      <c r="F1888" s="744">
        <v>0</v>
      </c>
      <c r="G1888" s="735" t="e">
        <f>+L1888</f>
        <v>#REF!</v>
      </c>
      <c r="H1888" s="736" t="e">
        <f>E1888*G1888</f>
        <v>#REF!</v>
      </c>
      <c r="I1888" s="65"/>
      <c r="J1888" s="737">
        <f>+F1888</f>
        <v>0</v>
      </c>
      <c r="L1888" s="739" t="e">
        <f>J1888*$L$3</f>
        <v>#REF!</v>
      </c>
      <c r="R1888" s="744"/>
      <c r="S1888" s="954">
        <f t="shared" ref="S1888" si="798">+F1888</f>
        <v>0</v>
      </c>
    </row>
    <row r="1889" spans="1:19" ht="9.75" hidden="1" customHeight="1">
      <c r="A1889" s="741"/>
      <c r="B1889" s="742"/>
      <c r="C1889" s="747"/>
      <c r="D1889" s="741"/>
      <c r="E1889" s="735"/>
      <c r="F1889" s="745"/>
      <c r="G1889" s="735"/>
      <c r="H1889" s="736"/>
      <c r="I1889" s="65"/>
      <c r="J1889" s="738"/>
      <c r="L1889" s="739"/>
      <c r="R1889" s="745"/>
      <c r="S1889" s="955"/>
    </row>
    <row r="1890" spans="1:19" ht="9.75" hidden="1" customHeight="1">
      <c r="A1890" s="741"/>
      <c r="B1890" s="742"/>
      <c r="C1890" s="747"/>
      <c r="D1890" s="741"/>
      <c r="E1890" s="735"/>
      <c r="F1890" s="745"/>
      <c r="G1890" s="735"/>
      <c r="H1890" s="736"/>
      <c r="I1890" s="65"/>
      <c r="J1890" s="738"/>
      <c r="L1890" s="739"/>
      <c r="R1890" s="745"/>
      <c r="S1890" s="955"/>
    </row>
    <row r="1891" spans="1:19" ht="9.75" hidden="1" customHeight="1">
      <c r="A1891" s="741"/>
      <c r="B1891" s="742"/>
      <c r="C1891" s="747"/>
      <c r="D1891" s="741"/>
      <c r="E1891" s="735"/>
      <c r="F1891" s="745"/>
      <c r="G1891" s="735"/>
      <c r="H1891" s="736"/>
      <c r="I1891" s="65"/>
      <c r="J1891" s="738"/>
      <c r="L1891" s="739"/>
      <c r="R1891" s="745"/>
      <c r="S1891" s="955"/>
    </row>
    <row r="1892" spans="1:19" ht="8.25" hidden="1" customHeight="1">
      <c r="A1892" s="741"/>
      <c r="B1892" s="742"/>
      <c r="C1892" s="747"/>
      <c r="D1892" s="741"/>
      <c r="E1892" s="735"/>
      <c r="F1892" s="746"/>
      <c r="G1892" s="735"/>
      <c r="H1892" s="736"/>
      <c r="I1892" s="65"/>
      <c r="J1892" s="738"/>
      <c r="L1892" s="739"/>
      <c r="R1892" s="746"/>
      <c r="S1892" s="956"/>
    </row>
    <row r="1893" spans="1:19" ht="9.75" hidden="1" customHeight="1">
      <c r="A1893" s="741"/>
      <c r="B1893" s="742"/>
      <c r="C1893" s="747"/>
      <c r="D1893" s="741"/>
      <c r="E1893" s="735"/>
      <c r="F1893" s="744">
        <v>0</v>
      </c>
      <c r="G1893" s="735" t="e">
        <f>+L1893</f>
        <v>#REF!</v>
      </c>
      <c r="H1893" s="736" t="e">
        <f>E1893*G1893</f>
        <v>#REF!</v>
      </c>
      <c r="I1893" s="65"/>
      <c r="J1893" s="737">
        <f>+F1893</f>
        <v>0</v>
      </c>
      <c r="L1893" s="739" t="e">
        <f>J1893*$L$3</f>
        <v>#REF!</v>
      </c>
      <c r="R1893" s="744"/>
      <c r="S1893" s="954">
        <f t="shared" ref="S1893" si="799">+F1893</f>
        <v>0</v>
      </c>
    </row>
    <row r="1894" spans="1:19" ht="9.75" hidden="1" customHeight="1">
      <c r="A1894" s="741"/>
      <c r="B1894" s="742"/>
      <c r="C1894" s="747"/>
      <c r="D1894" s="741"/>
      <c r="E1894" s="735"/>
      <c r="F1894" s="745"/>
      <c r="G1894" s="735"/>
      <c r="H1894" s="736"/>
      <c r="I1894" s="65"/>
      <c r="J1894" s="738"/>
      <c r="L1894" s="739"/>
      <c r="R1894" s="745"/>
      <c r="S1894" s="955"/>
    </row>
    <row r="1895" spans="1:19" ht="9.75" hidden="1" customHeight="1">
      <c r="A1895" s="741"/>
      <c r="B1895" s="742"/>
      <c r="C1895" s="747"/>
      <c r="D1895" s="741"/>
      <c r="E1895" s="735"/>
      <c r="F1895" s="745"/>
      <c r="G1895" s="735"/>
      <c r="H1895" s="736"/>
      <c r="I1895" s="65"/>
      <c r="J1895" s="738"/>
      <c r="L1895" s="739"/>
      <c r="R1895" s="745"/>
      <c r="S1895" s="955"/>
    </row>
    <row r="1896" spans="1:19" ht="9.75" hidden="1" customHeight="1">
      <c r="A1896" s="741"/>
      <c r="B1896" s="742"/>
      <c r="C1896" s="747"/>
      <c r="D1896" s="741"/>
      <c r="E1896" s="735"/>
      <c r="F1896" s="745"/>
      <c r="G1896" s="735"/>
      <c r="H1896" s="736"/>
      <c r="I1896" s="65"/>
      <c r="J1896" s="738"/>
      <c r="L1896" s="739"/>
      <c r="R1896" s="745"/>
      <c r="S1896" s="955"/>
    </row>
    <row r="1897" spans="1:19" ht="6.75" hidden="1" customHeight="1">
      <c r="A1897" s="741"/>
      <c r="B1897" s="742"/>
      <c r="C1897" s="747"/>
      <c r="D1897" s="741"/>
      <c r="E1897" s="735"/>
      <c r="F1897" s="746"/>
      <c r="G1897" s="735"/>
      <c r="H1897" s="736"/>
      <c r="I1897" s="65"/>
      <c r="J1897" s="738"/>
      <c r="L1897" s="739"/>
      <c r="R1897" s="746"/>
      <c r="S1897" s="956"/>
    </row>
    <row r="1898" spans="1:19" ht="9.75" hidden="1" customHeight="1">
      <c r="A1898" s="741"/>
      <c r="B1898" s="742"/>
      <c r="C1898" s="747"/>
      <c r="D1898" s="741"/>
      <c r="E1898" s="748"/>
      <c r="F1898" s="749">
        <v>0</v>
      </c>
      <c r="G1898" s="735" t="e">
        <f>+L1898</f>
        <v>#REF!</v>
      </c>
      <c r="H1898" s="736" t="e">
        <f>E1898*G1898</f>
        <v>#REF!</v>
      </c>
      <c r="I1898" s="65"/>
      <c r="J1898" s="737">
        <f>+F1898</f>
        <v>0</v>
      </c>
      <c r="L1898" s="739" t="e">
        <f>J1898*$L$3</f>
        <v>#REF!</v>
      </c>
      <c r="R1898" s="749"/>
      <c r="S1898" s="954">
        <f t="shared" ref="S1898" si="800">+F1898</f>
        <v>0</v>
      </c>
    </row>
    <row r="1899" spans="1:19" ht="9.75" hidden="1" customHeight="1">
      <c r="A1899" s="741"/>
      <c r="B1899" s="742"/>
      <c r="C1899" s="747"/>
      <c r="D1899" s="741"/>
      <c r="E1899" s="748"/>
      <c r="F1899" s="750"/>
      <c r="G1899" s="735"/>
      <c r="H1899" s="736"/>
      <c r="I1899" s="65"/>
      <c r="J1899" s="738"/>
      <c r="L1899" s="739"/>
      <c r="R1899" s="750"/>
      <c r="S1899" s="955"/>
    </row>
    <row r="1900" spans="1:19" ht="9.75" hidden="1" customHeight="1">
      <c r="A1900" s="741"/>
      <c r="B1900" s="742"/>
      <c r="C1900" s="747"/>
      <c r="D1900" s="741"/>
      <c r="E1900" s="748"/>
      <c r="F1900" s="750"/>
      <c r="G1900" s="735"/>
      <c r="H1900" s="736"/>
      <c r="I1900" s="65"/>
      <c r="J1900" s="738"/>
      <c r="L1900" s="739"/>
      <c r="R1900" s="750"/>
      <c r="S1900" s="955"/>
    </row>
    <row r="1901" spans="1:19" ht="9.75" hidden="1" customHeight="1">
      <c r="A1901" s="741"/>
      <c r="B1901" s="742"/>
      <c r="C1901" s="747"/>
      <c r="D1901" s="741"/>
      <c r="E1901" s="748"/>
      <c r="F1901" s="750"/>
      <c r="G1901" s="735"/>
      <c r="H1901" s="736"/>
      <c r="I1901" s="65"/>
      <c r="J1901" s="738"/>
      <c r="L1901" s="739"/>
      <c r="R1901" s="750"/>
      <c r="S1901" s="955"/>
    </row>
    <row r="1902" spans="1:19" ht="9.75" hidden="1" customHeight="1">
      <c r="A1902" s="741"/>
      <c r="B1902" s="742"/>
      <c r="C1902" s="747"/>
      <c r="D1902" s="741"/>
      <c r="E1902" s="748"/>
      <c r="F1902" s="751"/>
      <c r="G1902" s="735"/>
      <c r="H1902" s="736"/>
      <c r="I1902" s="65"/>
      <c r="J1902" s="738"/>
      <c r="L1902" s="739"/>
      <c r="R1902" s="751"/>
      <c r="S1902" s="956"/>
    </row>
    <row r="1903" spans="1:19" ht="9.75" hidden="1" customHeight="1">
      <c r="A1903" s="741"/>
      <c r="B1903" s="742"/>
      <c r="C1903" s="747"/>
      <c r="D1903" s="741"/>
      <c r="E1903" s="735"/>
      <c r="F1903" s="744">
        <v>0</v>
      </c>
      <c r="G1903" s="735" t="e">
        <f>+L1903</f>
        <v>#REF!</v>
      </c>
      <c r="H1903" s="736" t="e">
        <f>E1903*G1903</f>
        <v>#REF!</v>
      </c>
      <c r="I1903" s="65"/>
      <c r="J1903" s="737">
        <f>+F1903</f>
        <v>0</v>
      </c>
      <c r="L1903" s="739" t="e">
        <f>J1903*$L$3</f>
        <v>#REF!</v>
      </c>
      <c r="R1903" s="744"/>
      <c r="S1903" s="954">
        <f t="shared" ref="S1903" si="801">+F1903</f>
        <v>0</v>
      </c>
    </row>
    <row r="1904" spans="1:19" ht="9.75" hidden="1" customHeight="1">
      <c r="A1904" s="741"/>
      <c r="B1904" s="742"/>
      <c r="C1904" s="747"/>
      <c r="D1904" s="741"/>
      <c r="E1904" s="735"/>
      <c r="F1904" s="745"/>
      <c r="G1904" s="735"/>
      <c r="H1904" s="736"/>
      <c r="I1904" s="65"/>
      <c r="J1904" s="738"/>
      <c r="L1904" s="739"/>
      <c r="R1904" s="745"/>
      <c r="S1904" s="955"/>
    </row>
    <row r="1905" spans="1:19" ht="9.75" hidden="1" customHeight="1">
      <c r="A1905" s="741"/>
      <c r="B1905" s="742"/>
      <c r="C1905" s="747"/>
      <c r="D1905" s="741"/>
      <c r="E1905" s="735"/>
      <c r="F1905" s="745"/>
      <c r="G1905" s="735"/>
      <c r="H1905" s="736"/>
      <c r="I1905" s="65"/>
      <c r="J1905" s="738"/>
      <c r="L1905" s="739"/>
      <c r="R1905" s="745"/>
      <c r="S1905" s="955"/>
    </row>
    <row r="1906" spans="1:19" ht="9.75" hidden="1" customHeight="1">
      <c r="A1906" s="741"/>
      <c r="B1906" s="742"/>
      <c r="C1906" s="747"/>
      <c r="D1906" s="741"/>
      <c r="E1906" s="735"/>
      <c r="F1906" s="745"/>
      <c r="G1906" s="735"/>
      <c r="H1906" s="736"/>
      <c r="I1906" s="65"/>
      <c r="J1906" s="738"/>
      <c r="L1906" s="739"/>
      <c r="R1906" s="745"/>
      <c r="S1906" s="955"/>
    </row>
    <row r="1907" spans="1:19" ht="9.75" hidden="1" customHeight="1">
      <c r="A1907" s="741"/>
      <c r="B1907" s="742"/>
      <c r="C1907" s="747"/>
      <c r="D1907" s="741"/>
      <c r="E1907" s="735"/>
      <c r="F1907" s="746"/>
      <c r="G1907" s="735"/>
      <c r="H1907" s="736"/>
      <c r="I1907" s="65"/>
      <c r="J1907" s="738"/>
      <c r="L1907" s="739"/>
      <c r="R1907" s="746"/>
      <c r="S1907" s="956"/>
    </row>
    <row r="1908" spans="1:19" ht="9.75" hidden="1" customHeight="1">
      <c r="A1908" s="741"/>
      <c r="B1908" s="742"/>
      <c r="C1908" s="743"/>
      <c r="D1908" s="741"/>
      <c r="E1908" s="735"/>
      <c r="F1908" s="744">
        <v>0</v>
      </c>
      <c r="G1908" s="735" t="e">
        <f>+L1908</f>
        <v>#REF!</v>
      </c>
      <c r="H1908" s="736" t="e">
        <f>E1908*G1908</f>
        <v>#REF!</v>
      </c>
      <c r="I1908" s="65"/>
      <c r="J1908" s="737">
        <f>+F1908</f>
        <v>0</v>
      </c>
      <c r="L1908" s="739" t="e">
        <f>J1908*$L$3</f>
        <v>#REF!</v>
      </c>
      <c r="R1908" s="744"/>
      <c r="S1908" s="954">
        <f t="shared" ref="S1908" si="802">+F1908</f>
        <v>0</v>
      </c>
    </row>
    <row r="1909" spans="1:19" ht="9.75" hidden="1" customHeight="1">
      <c r="A1909" s="741"/>
      <c r="B1909" s="742"/>
      <c r="C1909" s="743"/>
      <c r="D1909" s="741"/>
      <c r="E1909" s="735"/>
      <c r="F1909" s="745"/>
      <c r="G1909" s="735"/>
      <c r="H1909" s="736"/>
      <c r="I1909" s="65"/>
      <c r="J1909" s="738"/>
      <c r="L1909" s="739"/>
      <c r="R1909" s="745"/>
      <c r="S1909" s="955"/>
    </row>
    <row r="1910" spans="1:19" ht="9.75" hidden="1" customHeight="1">
      <c r="A1910" s="741"/>
      <c r="B1910" s="742"/>
      <c r="C1910" s="743"/>
      <c r="D1910" s="741"/>
      <c r="E1910" s="735"/>
      <c r="F1910" s="745"/>
      <c r="G1910" s="735"/>
      <c r="H1910" s="736"/>
      <c r="I1910" s="65"/>
      <c r="J1910" s="738"/>
      <c r="L1910" s="739"/>
      <c r="R1910" s="745"/>
      <c r="S1910" s="955"/>
    </row>
    <row r="1911" spans="1:19" ht="9.75" hidden="1" customHeight="1">
      <c r="A1911" s="741"/>
      <c r="B1911" s="742"/>
      <c r="C1911" s="743"/>
      <c r="D1911" s="741"/>
      <c r="E1911" s="735"/>
      <c r="F1911" s="745"/>
      <c r="G1911" s="735"/>
      <c r="H1911" s="736"/>
      <c r="I1911" s="65"/>
      <c r="J1911" s="738"/>
      <c r="L1911" s="739"/>
      <c r="R1911" s="745"/>
      <c r="S1911" s="955"/>
    </row>
    <row r="1912" spans="1:19" ht="9.75" hidden="1" customHeight="1">
      <c r="A1912" s="741"/>
      <c r="B1912" s="742"/>
      <c r="C1912" s="743"/>
      <c r="D1912" s="741"/>
      <c r="E1912" s="735"/>
      <c r="F1912" s="746"/>
      <c r="G1912" s="735"/>
      <c r="H1912" s="736"/>
      <c r="I1912" s="65"/>
      <c r="J1912" s="738"/>
      <c r="L1912" s="739"/>
      <c r="R1912" s="746"/>
      <c r="S1912" s="956"/>
    </row>
    <row r="1913" spans="1:19" ht="9.75" hidden="1" customHeight="1">
      <c r="A1913" s="741"/>
      <c r="B1913" s="742"/>
      <c r="C1913" s="747"/>
      <c r="D1913" s="741"/>
      <c r="E1913" s="735"/>
      <c r="F1913" s="744">
        <v>0</v>
      </c>
      <c r="G1913" s="735" t="e">
        <f>+L1913</f>
        <v>#REF!</v>
      </c>
      <c r="H1913" s="736" t="e">
        <f>E1913*G1913</f>
        <v>#REF!</v>
      </c>
      <c r="I1913" s="65"/>
      <c r="J1913" s="737">
        <f>+F1913</f>
        <v>0</v>
      </c>
      <c r="L1913" s="739" t="e">
        <f>J1913*$L$3</f>
        <v>#REF!</v>
      </c>
      <c r="R1913" s="744"/>
      <c r="S1913" s="954">
        <f t="shared" ref="S1913" si="803">+F1913</f>
        <v>0</v>
      </c>
    </row>
    <row r="1914" spans="1:19" ht="9.75" hidden="1" customHeight="1">
      <c r="A1914" s="741"/>
      <c r="B1914" s="742"/>
      <c r="C1914" s="747"/>
      <c r="D1914" s="741"/>
      <c r="E1914" s="735"/>
      <c r="F1914" s="745"/>
      <c r="G1914" s="735"/>
      <c r="H1914" s="736"/>
      <c r="I1914" s="65"/>
      <c r="J1914" s="738"/>
      <c r="L1914" s="739"/>
      <c r="R1914" s="745"/>
      <c r="S1914" s="955"/>
    </row>
    <row r="1915" spans="1:19" ht="9.75" hidden="1" customHeight="1">
      <c r="A1915" s="741"/>
      <c r="B1915" s="742"/>
      <c r="C1915" s="747"/>
      <c r="D1915" s="741"/>
      <c r="E1915" s="735"/>
      <c r="F1915" s="745"/>
      <c r="G1915" s="735"/>
      <c r="H1915" s="736"/>
      <c r="I1915" s="65"/>
      <c r="J1915" s="738"/>
      <c r="L1915" s="739"/>
      <c r="R1915" s="745"/>
      <c r="S1915" s="955"/>
    </row>
    <row r="1916" spans="1:19" ht="9.75" hidden="1" customHeight="1">
      <c r="A1916" s="741"/>
      <c r="B1916" s="742"/>
      <c r="C1916" s="747"/>
      <c r="D1916" s="741"/>
      <c r="E1916" s="735"/>
      <c r="F1916" s="745"/>
      <c r="G1916" s="735"/>
      <c r="H1916" s="736"/>
      <c r="I1916" s="65"/>
      <c r="J1916" s="738"/>
      <c r="L1916" s="739"/>
      <c r="R1916" s="745"/>
      <c r="S1916" s="955"/>
    </row>
    <row r="1917" spans="1:19" ht="9.75" hidden="1" customHeight="1">
      <c r="A1917" s="741"/>
      <c r="B1917" s="742"/>
      <c r="C1917" s="747"/>
      <c r="D1917" s="741"/>
      <c r="E1917" s="735"/>
      <c r="F1917" s="746"/>
      <c r="G1917" s="735"/>
      <c r="H1917" s="736"/>
      <c r="I1917" s="65"/>
      <c r="J1917" s="738"/>
      <c r="L1917" s="739"/>
      <c r="R1917" s="746"/>
      <c r="S1917" s="956"/>
    </row>
    <row r="1918" spans="1:19" ht="9.75" hidden="1" customHeight="1">
      <c r="A1918" s="741"/>
      <c r="B1918" s="742"/>
      <c r="C1918" s="747"/>
      <c r="D1918" s="741"/>
      <c r="E1918" s="735"/>
      <c r="F1918" s="744">
        <v>0</v>
      </c>
      <c r="G1918" s="735" t="e">
        <f>+L1918</f>
        <v>#REF!</v>
      </c>
      <c r="H1918" s="736" t="e">
        <f>E1918*G1918</f>
        <v>#REF!</v>
      </c>
      <c r="I1918" s="65"/>
      <c r="J1918" s="737">
        <f>+F1918</f>
        <v>0</v>
      </c>
      <c r="L1918" s="739" t="e">
        <f>J1918*$L$3</f>
        <v>#REF!</v>
      </c>
      <c r="R1918" s="744"/>
      <c r="S1918" s="954">
        <f t="shared" ref="S1918" si="804">+F1918</f>
        <v>0</v>
      </c>
    </row>
    <row r="1919" spans="1:19" ht="9.75" hidden="1" customHeight="1">
      <c r="A1919" s="741"/>
      <c r="B1919" s="742"/>
      <c r="C1919" s="747"/>
      <c r="D1919" s="741"/>
      <c r="E1919" s="735"/>
      <c r="F1919" s="745"/>
      <c r="G1919" s="735"/>
      <c r="H1919" s="736"/>
      <c r="I1919" s="65"/>
      <c r="J1919" s="738"/>
      <c r="L1919" s="739"/>
      <c r="R1919" s="745"/>
      <c r="S1919" s="955"/>
    </row>
    <row r="1920" spans="1:19" ht="9.75" hidden="1" customHeight="1">
      <c r="A1920" s="741"/>
      <c r="B1920" s="742"/>
      <c r="C1920" s="747"/>
      <c r="D1920" s="741"/>
      <c r="E1920" s="735"/>
      <c r="F1920" s="745"/>
      <c r="G1920" s="735"/>
      <c r="H1920" s="736"/>
      <c r="I1920" s="65"/>
      <c r="J1920" s="738"/>
      <c r="L1920" s="739"/>
      <c r="R1920" s="745"/>
      <c r="S1920" s="955"/>
    </row>
    <row r="1921" spans="1:19" ht="9.75" hidden="1" customHeight="1">
      <c r="A1921" s="741"/>
      <c r="B1921" s="742"/>
      <c r="C1921" s="747"/>
      <c r="D1921" s="741"/>
      <c r="E1921" s="735"/>
      <c r="F1921" s="745"/>
      <c r="G1921" s="735"/>
      <c r="H1921" s="736"/>
      <c r="I1921" s="65"/>
      <c r="J1921" s="738"/>
      <c r="L1921" s="739"/>
      <c r="R1921" s="745"/>
      <c r="S1921" s="955"/>
    </row>
    <row r="1922" spans="1:19" ht="9.75" hidden="1" customHeight="1">
      <c r="A1922" s="741"/>
      <c r="B1922" s="742"/>
      <c r="C1922" s="747"/>
      <c r="D1922" s="741"/>
      <c r="E1922" s="735"/>
      <c r="F1922" s="746"/>
      <c r="G1922" s="735"/>
      <c r="H1922" s="736"/>
      <c r="I1922" s="65"/>
      <c r="J1922" s="738"/>
      <c r="L1922" s="739"/>
      <c r="R1922" s="746"/>
      <c r="S1922" s="956"/>
    </row>
    <row r="1923" spans="1:19" ht="9.75" hidden="1" customHeight="1">
      <c r="A1923" s="741"/>
      <c r="B1923" s="742"/>
      <c r="C1923" s="747"/>
      <c r="D1923" s="741"/>
      <c r="E1923" s="735"/>
      <c r="F1923" s="744">
        <v>0</v>
      </c>
      <c r="G1923" s="735" t="e">
        <f>+L1923</f>
        <v>#REF!</v>
      </c>
      <c r="H1923" s="736" t="e">
        <f>E1923*G1923</f>
        <v>#REF!</v>
      </c>
      <c r="I1923" s="65"/>
      <c r="J1923" s="737">
        <f>+F1923</f>
        <v>0</v>
      </c>
      <c r="L1923" s="739" t="e">
        <f>J1923*$L$3</f>
        <v>#REF!</v>
      </c>
      <c r="R1923" s="744"/>
      <c r="S1923" s="954">
        <f t="shared" ref="S1923" si="805">+F1923</f>
        <v>0</v>
      </c>
    </row>
    <row r="1924" spans="1:19" ht="9.75" hidden="1" customHeight="1">
      <c r="A1924" s="741"/>
      <c r="B1924" s="742"/>
      <c r="C1924" s="747"/>
      <c r="D1924" s="741"/>
      <c r="E1924" s="735"/>
      <c r="F1924" s="745"/>
      <c r="G1924" s="735"/>
      <c r="H1924" s="736"/>
      <c r="I1924" s="65"/>
      <c r="J1924" s="738"/>
      <c r="L1924" s="739"/>
      <c r="R1924" s="745"/>
      <c r="S1924" s="955"/>
    </row>
    <row r="1925" spans="1:19" ht="9.75" hidden="1" customHeight="1">
      <c r="A1925" s="741"/>
      <c r="B1925" s="742"/>
      <c r="C1925" s="747"/>
      <c r="D1925" s="741"/>
      <c r="E1925" s="735"/>
      <c r="F1925" s="745"/>
      <c r="G1925" s="735"/>
      <c r="H1925" s="736"/>
      <c r="I1925" s="65"/>
      <c r="J1925" s="738"/>
      <c r="L1925" s="739"/>
      <c r="R1925" s="745"/>
      <c r="S1925" s="955"/>
    </row>
    <row r="1926" spans="1:19" ht="9.75" hidden="1" customHeight="1">
      <c r="A1926" s="741"/>
      <c r="B1926" s="742"/>
      <c r="C1926" s="747"/>
      <c r="D1926" s="741"/>
      <c r="E1926" s="735"/>
      <c r="F1926" s="745"/>
      <c r="G1926" s="735"/>
      <c r="H1926" s="736"/>
      <c r="I1926" s="65"/>
      <c r="J1926" s="738"/>
      <c r="L1926" s="739"/>
      <c r="R1926" s="745"/>
      <c r="S1926" s="955"/>
    </row>
    <row r="1927" spans="1:19" ht="9.75" hidden="1" customHeight="1">
      <c r="A1927" s="741"/>
      <c r="B1927" s="742"/>
      <c r="C1927" s="747"/>
      <c r="D1927" s="741"/>
      <c r="E1927" s="735"/>
      <c r="F1927" s="746"/>
      <c r="G1927" s="735"/>
      <c r="H1927" s="736"/>
      <c r="I1927" s="65"/>
      <c r="J1927" s="738"/>
      <c r="L1927" s="739"/>
      <c r="R1927" s="746"/>
      <c r="S1927" s="956"/>
    </row>
    <row r="1928" spans="1:19" ht="9.75" hidden="1" customHeight="1">
      <c r="A1928" s="741"/>
      <c r="B1928" s="742"/>
      <c r="C1928" s="747"/>
      <c r="D1928" s="741"/>
      <c r="E1928" s="735"/>
      <c r="F1928" s="744">
        <v>0</v>
      </c>
      <c r="G1928" s="735" t="e">
        <f>+L1928</f>
        <v>#REF!</v>
      </c>
      <c r="H1928" s="736" t="e">
        <f>E1928*G1928</f>
        <v>#REF!</v>
      </c>
      <c r="I1928" s="65"/>
      <c r="J1928" s="737">
        <f>+F1928</f>
        <v>0</v>
      </c>
      <c r="L1928" s="739" t="e">
        <f>J1928*$L$3</f>
        <v>#REF!</v>
      </c>
      <c r="R1928" s="744"/>
      <c r="S1928" s="954">
        <f t="shared" ref="S1928" si="806">+F1928</f>
        <v>0</v>
      </c>
    </row>
    <row r="1929" spans="1:19" ht="9.75" hidden="1" customHeight="1">
      <c r="A1929" s="741"/>
      <c r="B1929" s="742"/>
      <c r="C1929" s="747"/>
      <c r="D1929" s="741"/>
      <c r="E1929" s="735"/>
      <c r="F1929" s="745"/>
      <c r="G1929" s="735"/>
      <c r="H1929" s="736"/>
      <c r="I1929" s="65"/>
      <c r="J1929" s="738"/>
      <c r="L1929" s="739"/>
      <c r="R1929" s="745"/>
      <c r="S1929" s="955"/>
    </row>
    <row r="1930" spans="1:19" ht="9.75" hidden="1" customHeight="1">
      <c r="A1930" s="741"/>
      <c r="B1930" s="742"/>
      <c r="C1930" s="747"/>
      <c r="D1930" s="741"/>
      <c r="E1930" s="735"/>
      <c r="F1930" s="745"/>
      <c r="G1930" s="735"/>
      <c r="H1930" s="736"/>
      <c r="I1930" s="65"/>
      <c r="J1930" s="738"/>
      <c r="L1930" s="739"/>
      <c r="R1930" s="745"/>
      <c r="S1930" s="955"/>
    </row>
    <row r="1931" spans="1:19" ht="9.75" hidden="1" customHeight="1">
      <c r="A1931" s="741"/>
      <c r="B1931" s="742"/>
      <c r="C1931" s="747"/>
      <c r="D1931" s="741"/>
      <c r="E1931" s="735"/>
      <c r="F1931" s="745"/>
      <c r="G1931" s="735"/>
      <c r="H1931" s="736"/>
      <c r="I1931" s="65"/>
      <c r="J1931" s="738"/>
      <c r="L1931" s="739"/>
      <c r="R1931" s="745"/>
      <c r="S1931" s="955"/>
    </row>
    <row r="1932" spans="1:19" ht="9.75" hidden="1" customHeight="1">
      <c r="A1932" s="741"/>
      <c r="B1932" s="742"/>
      <c r="C1932" s="747"/>
      <c r="D1932" s="741"/>
      <c r="E1932" s="735"/>
      <c r="F1932" s="746"/>
      <c r="G1932" s="735"/>
      <c r="H1932" s="736"/>
      <c r="I1932" s="65"/>
      <c r="J1932" s="738"/>
      <c r="L1932" s="739"/>
      <c r="R1932" s="746"/>
      <c r="S1932" s="956"/>
    </row>
    <row r="1933" spans="1:19" ht="9.75" hidden="1" customHeight="1">
      <c r="A1933" s="741"/>
      <c r="B1933" s="742"/>
      <c r="C1933" s="747"/>
      <c r="D1933" s="741"/>
      <c r="E1933" s="735"/>
      <c r="F1933" s="744">
        <v>0</v>
      </c>
      <c r="G1933" s="735" t="e">
        <f>+L1933</f>
        <v>#REF!</v>
      </c>
      <c r="H1933" s="736" t="e">
        <f>E1933*G1933</f>
        <v>#REF!</v>
      </c>
      <c r="I1933" s="65"/>
      <c r="J1933" s="737">
        <f>+F1933</f>
        <v>0</v>
      </c>
      <c r="L1933" s="739" t="e">
        <f>J1933*$L$3</f>
        <v>#REF!</v>
      </c>
      <c r="R1933" s="744"/>
      <c r="S1933" s="954">
        <f t="shared" ref="S1933" si="807">+F1933</f>
        <v>0</v>
      </c>
    </row>
    <row r="1934" spans="1:19" ht="9.75" hidden="1" customHeight="1">
      <c r="A1934" s="741"/>
      <c r="B1934" s="742"/>
      <c r="C1934" s="747"/>
      <c r="D1934" s="741"/>
      <c r="E1934" s="735"/>
      <c r="F1934" s="745"/>
      <c r="G1934" s="735"/>
      <c r="H1934" s="736"/>
      <c r="I1934" s="65"/>
      <c r="J1934" s="738"/>
      <c r="L1934" s="739"/>
      <c r="R1934" s="745"/>
      <c r="S1934" s="955"/>
    </row>
    <row r="1935" spans="1:19" ht="9.75" hidden="1" customHeight="1">
      <c r="A1935" s="741"/>
      <c r="B1935" s="742"/>
      <c r="C1935" s="747"/>
      <c r="D1935" s="741"/>
      <c r="E1935" s="735"/>
      <c r="F1935" s="745"/>
      <c r="G1935" s="735"/>
      <c r="H1935" s="736"/>
      <c r="I1935" s="65"/>
      <c r="J1935" s="738"/>
      <c r="L1935" s="739"/>
      <c r="R1935" s="745"/>
      <c r="S1935" s="955"/>
    </row>
    <row r="1936" spans="1:19" ht="9.75" hidden="1" customHeight="1">
      <c r="A1936" s="741"/>
      <c r="B1936" s="742"/>
      <c r="C1936" s="747"/>
      <c r="D1936" s="741"/>
      <c r="E1936" s="735"/>
      <c r="F1936" s="745"/>
      <c r="G1936" s="735"/>
      <c r="H1936" s="736"/>
      <c r="I1936" s="65"/>
      <c r="J1936" s="738"/>
      <c r="L1936" s="739"/>
      <c r="R1936" s="745"/>
      <c r="S1936" s="955"/>
    </row>
    <row r="1937" spans="1:19" ht="9.75" hidden="1" customHeight="1">
      <c r="A1937" s="741"/>
      <c r="B1937" s="742"/>
      <c r="C1937" s="747"/>
      <c r="D1937" s="741"/>
      <c r="E1937" s="735"/>
      <c r="F1937" s="746"/>
      <c r="G1937" s="735"/>
      <c r="H1937" s="736"/>
      <c r="I1937" s="65"/>
      <c r="J1937" s="738"/>
      <c r="L1937" s="739"/>
      <c r="R1937" s="746"/>
      <c r="S1937" s="956"/>
    </row>
    <row r="1938" spans="1:19" ht="9.75" hidden="1" customHeight="1">
      <c r="A1938" s="741"/>
      <c r="B1938" s="742"/>
      <c r="C1938" s="747"/>
      <c r="D1938" s="741"/>
      <c r="E1938" s="735"/>
      <c r="F1938" s="744">
        <v>0</v>
      </c>
      <c r="G1938" s="735" t="e">
        <f>+L1938</f>
        <v>#REF!</v>
      </c>
      <c r="H1938" s="736" t="e">
        <f>E1938*G1938</f>
        <v>#REF!</v>
      </c>
      <c r="I1938" s="65"/>
      <c r="J1938" s="737">
        <f>+F1938</f>
        <v>0</v>
      </c>
      <c r="L1938" s="739" t="e">
        <f>J1938*$L$3</f>
        <v>#REF!</v>
      </c>
      <c r="R1938" s="744"/>
      <c r="S1938" s="954">
        <f t="shared" ref="S1938" si="808">+F1938</f>
        <v>0</v>
      </c>
    </row>
    <row r="1939" spans="1:19" ht="9.75" hidden="1" customHeight="1">
      <c r="A1939" s="741"/>
      <c r="B1939" s="742"/>
      <c r="C1939" s="747"/>
      <c r="D1939" s="741"/>
      <c r="E1939" s="735"/>
      <c r="F1939" s="745"/>
      <c r="G1939" s="735"/>
      <c r="H1939" s="736"/>
      <c r="I1939" s="65"/>
      <c r="J1939" s="738"/>
      <c r="L1939" s="739"/>
      <c r="R1939" s="745"/>
      <c r="S1939" s="955"/>
    </row>
    <row r="1940" spans="1:19" ht="9.75" hidden="1" customHeight="1">
      <c r="A1940" s="741"/>
      <c r="B1940" s="742"/>
      <c r="C1940" s="747"/>
      <c r="D1940" s="741"/>
      <c r="E1940" s="735"/>
      <c r="F1940" s="745"/>
      <c r="G1940" s="735"/>
      <c r="H1940" s="736"/>
      <c r="I1940" s="65"/>
      <c r="J1940" s="738"/>
      <c r="L1940" s="739"/>
      <c r="R1940" s="745"/>
      <c r="S1940" s="955"/>
    </row>
    <row r="1941" spans="1:19" ht="9.75" hidden="1" customHeight="1">
      <c r="A1941" s="741"/>
      <c r="B1941" s="742"/>
      <c r="C1941" s="747"/>
      <c r="D1941" s="741"/>
      <c r="E1941" s="735"/>
      <c r="F1941" s="745"/>
      <c r="G1941" s="735"/>
      <c r="H1941" s="736"/>
      <c r="I1941" s="65"/>
      <c r="J1941" s="738"/>
      <c r="L1941" s="739"/>
      <c r="R1941" s="745"/>
      <c r="S1941" s="955"/>
    </row>
    <row r="1942" spans="1:19" ht="9.75" hidden="1" customHeight="1">
      <c r="A1942" s="741"/>
      <c r="B1942" s="742"/>
      <c r="C1942" s="747"/>
      <c r="D1942" s="741"/>
      <c r="E1942" s="735"/>
      <c r="F1942" s="746"/>
      <c r="G1942" s="735"/>
      <c r="H1942" s="736"/>
      <c r="I1942" s="65"/>
      <c r="J1942" s="738"/>
      <c r="L1942" s="739"/>
      <c r="R1942" s="746"/>
      <c r="S1942" s="956"/>
    </row>
    <row r="1943" spans="1:19" ht="9.75" hidden="1" customHeight="1">
      <c r="A1943" s="741"/>
      <c r="B1943" s="742"/>
      <c r="C1943" s="747"/>
      <c r="D1943" s="741"/>
      <c r="E1943" s="735"/>
      <c r="F1943" s="744">
        <v>0</v>
      </c>
      <c r="G1943" s="735" t="e">
        <f>+L1943</f>
        <v>#REF!</v>
      </c>
      <c r="H1943" s="736" t="e">
        <f>E1943*G1943</f>
        <v>#REF!</v>
      </c>
      <c r="I1943" s="65"/>
      <c r="J1943" s="737">
        <f>+F1943</f>
        <v>0</v>
      </c>
      <c r="L1943" s="739" t="e">
        <f>J1943*$L$3</f>
        <v>#REF!</v>
      </c>
      <c r="R1943" s="744"/>
      <c r="S1943" s="954">
        <f t="shared" ref="S1943" si="809">+F1943</f>
        <v>0</v>
      </c>
    </row>
    <row r="1944" spans="1:19" ht="9.75" hidden="1" customHeight="1">
      <c r="A1944" s="741"/>
      <c r="B1944" s="742"/>
      <c r="C1944" s="747"/>
      <c r="D1944" s="741"/>
      <c r="E1944" s="735"/>
      <c r="F1944" s="745"/>
      <c r="G1944" s="735"/>
      <c r="H1944" s="736"/>
      <c r="I1944" s="65"/>
      <c r="J1944" s="738"/>
      <c r="L1944" s="739"/>
      <c r="R1944" s="745"/>
      <c r="S1944" s="955"/>
    </row>
    <row r="1945" spans="1:19" ht="9.75" hidden="1" customHeight="1">
      <c r="A1945" s="741"/>
      <c r="B1945" s="742"/>
      <c r="C1945" s="747"/>
      <c r="D1945" s="741"/>
      <c r="E1945" s="735"/>
      <c r="F1945" s="745"/>
      <c r="G1945" s="735"/>
      <c r="H1945" s="736"/>
      <c r="I1945" s="65"/>
      <c r="J1945" s="738"/>
      <c r="L1945" s="739"/>
      <c r="R1945" s="745"/>
      <c r="S1945" s="955"/>
    </row>
    <row r="1946" spans="1:19" ht="9.75" hidden="1" customHeight="1">
      <c r="A1946" s="741"/>
      <c r="B1946" s="742"/>
      <c r="C1946" s="747"/>
      <c r="D1946" s="741"/>
      <c r="E1946" s="735"/>
      <c r="F1946" s="745"/>
      <c r="G1946" s="735"/>
      <c r="H1946" s="736"/>
      <c r="I1946" s="65"/>
      <c r="J1946" s="738"/>
      <c r="L1946" s="739"/>
      <c r="R1946" s="745"/>
      <c r="S1946" s="955"/>
    </row>
    <row r="1947" spans="1:19" ht="9.75" hidden="1" customHeight="1">
      <c r="A1947" s="741"/>
      <c r="B1947" s="742"/>
      <c r="C1947" s="747"/>
      <c r="D1947" s="741"/>
      <c r="E1947" s="735"/>
      <c r="F1947" s="746"/>
      <c r="G1947" s="735"/>
      <c r="H1947" s="736"/>
      <c r="I1947" s="65"/>
      <c r="J1947" s="738"/>
      <c r="L1947" s="739"/>
      <c r="R1947" s="746"/>
      <c r="S1947" s="956"/>
    </row>
    <row r="1948" spans="1:19" ht="9.75" hidden="1" customHeight="1">
      <c r="A1948" s="741"/>
      <c r="B1948" s="742"/>
      <c r="C1948" s="747"/>
      <c r="D1948" s="741"/>
      <c r="E1948" s="735"/>
      <c r="F1948" s="744">
        <v>0</v>
      </c>
      <c r="G1948" s="735" t="e">
        <f>+L1948</f>
        <v>#REF!</v>
      </c>
      <c r="H1948" s="736" t="e">
        <f>E1948*G1948</f>
        <v>#REF!</v>
      </c>
      <c r="I1948" s="65"/>
      <c r="J1948" s="737">
        <f>+F1948</f>
        <v>0</v>
      </c>
      <c r="L1948" s="739" t="e">
        <f>J1948*$L$3</f>
        <v>#REF!</v>
      </c>
      <c r="R1948" s="744"/>
      <c r="S1948" s="954">
        <f t="shared" ref="S1948" si="810">+F1948</f>
        <v>0</v>
      </c>
    </row>
    <row r="1949" spans="1:19" ht="9.75" hidden="1" customHeight="1">
      <c r="A1949" s="741"/>
      <c r="B1949" s="742"/>
      <c r="C1949" s="747"/>
      <c r="D1949" s="741"/>
      <c r="E1949" s="735"/>
      <c r="F1949" s="745"/>
      <c r="G1949" s="735"/>
      <c r="H1949" s="736"/>
      <c r="I1949" s="65"/>
      <c r="J1949" s="738"/>
      <c r="L1949" s="739"/>
      <c r="R1949" s="745"/>
      <c r="S1949" s="955"/>
    </row>
    <row r="1950" spans="1:19" ht="9.75" hidden="1" customHeight="1">
      <c r="A1950" s="741"/>
      <c r="B1950" s="742"/>
      <c r="C1950" s="747"/>
      <c r="D1950" s="741"/>
      <c r="E1950" s="735"/>
      <c r="F1950" s="745"/>
      <c r="G1950" s="735"/>
      <c r="H1950" s="736"/>
      <c r="I1950" s="65"/>
      <c r="J1950" s="738"/>
      <c r="L1950" s="739"/>
      <c r="R1950" s="745"/>
      <c r="S1950" s="955"/>
    </row>
    <row r="1951" spans="1:19" ht="9.75" hidden="1" customHeight="1">
      <c r="A1951" s="741"/>
      <c r="B1951" s="742"/>
      <c r="C1951" s="747"/>
      <c r="D1951" s="741"/>
      <c r="E1951" s="735"/>
      <c r="F1951" s="745"/>
      <c r="G1951" s="735"/>
      <c r="H1951" s="736"/>
      <c r="I1951" s="65"/>
      <c r="J1951" s="738"/>
      <c r="L1951" s="739"/>
      <c r="R1951" s="745"/>
      <c r="S1951" s="955"/>
    </row>
    <row r="1952" spans="1:19" ht="9.75" hidden="1" customHeight="1">
      <c r="A1952" s="741"/>
      <c r="B1952" s="742"/>
      <c r="C1952" s="747"/>
      <c r="D1952" s="741"/>
      <c r="E1952" s="735"/>
      <c r="F1952" s="746"/>
      <c r="G1952" s="735"/>
      <c r="H1952" s="736"/>
      <c r="I1952" s="65"/>
      <c r="J1952" s="738"/>
      <c r="L1952" s="739"/>
      <c r="R1952" s="746"/>
      <c r="S1952" s="956"/>
    </row>
    <row r="1953" spans="1:19" ht="9.75" hidden="1" customHeight="1">
      <c r="A1953" s="741"/>
      <c r="B1953" s="742"/>
      <c r="C1953" s="747"/>
      <c r="D1953" s="741"/>
      <c r="E1953" s="735"/>
      <c r="F1953" s="744">
        <v>0</v>
      </c>
      <c r="G1953" s="735" t="e">
        <f>+L1953</f>
        <v>#REF!</v>
      </c>
      <c r="H1953" s="736" t="e">
        <f>E1953*G1953</f>
        <v>#REF!</v>
      </c>
      <c r="I1953" s="65"/>
      <c r="J1953" s="737">
        <f>+F1953</f>
        <v>0</v>
      </c>
      <c r="L1953" s="739" t="e">
        <f>J1953*$L$3</f>
        <v>#REF!</v>
      </c>
      <c r="R1953" s="744"/>
      <c r="S1953" s="954">
        <f t="shared" ref="S1953" si="811">+F1953</f>
        <v>0</v>
      </c>
    </row>
    <row r="1954" spans="1:19" ht="9.75" hidden="1" customHeight="1">
      <c r="A1954" s="741"/>
      <c r="B1954" s="742"/>
      <c r="C1954" s="747"/>
      <c r="D1954" s="741"/>
      <c r="E1954" s="735"/>
      <c r="F1954" s="745"/>
      <c r="G1954" s="735"/>
      <c r="H1954" s="736"/>
      <c r="I1954" s="65"/>
      <c r="J1954" s="738"/>
      <c r="L1954" s="739"/>
      <c r="R1954" s="745"/>
      <c r="S1954" s="955"/>
    </row>
    <row r="1955" spans="1:19" ht="9.75" hidden="1" customHeight="1">
      <c r="A1955" s="741"/>
      <c r="B1955" s="742"/>
      <c r="C1955" s="747"/>
      <c r="D1955" s="741"/>
      <c r="E1955" s="735"/>
      <c r="F1955" s="745"/>
      <c r="G1955" s="735"/>
      <c r="H1955" s="736"/>
      <c r="I1955" s="65"/>
      <c r="J1955" s="738"/>
      <c r="L1955" s="739"/>
      <c r="R1955" s="745"/>
      <c r="S1955" s="955"/>
    </row>
    <row r="1956" spans="1:19" ht="9.75" hidden="1" customHeight="1">
      <c r="A1956" s="741"/>
      <c r="B1956" s="742"/>
      <c r="C1956" s="747"/>
      <c r="D1956" s="741"/>
      <c r="E1956" s="735"/>
      <c r="F1956" s="745"/>
      <c r="G1956" s="735"/>
      <c r="H1956" s="736"/>
      <c r="I1956" s="65"/>
      <c r="J1956" s="738"/>
      <c r="L1956" s="739"/>
      <c r="R1956" s="745"/>
      <c r="S1956" s="955"/>
    </row>
    <row r="1957" spans="1:19" ht="9.75" hidden="1" customHeight="1">
      <c r="A1957" s="741"/>
      <c r="B1957" s="742"/>
      <c r="C1957" s="747"/>
      <c r="D1957" s="741"/>
      <c r="E1957" s="735"/>
      <c r="F1957" s="746"/>
      <c r="G1957" s="735"/>
      <c r="H1957" s="736"/>
      <c r="I1957" s="65"/>
      <c r="J1957" s="738"/>
      <c r="L1957" s="739"/>
      <c r="R1957" s="746"/>
      <c r="S1957" s="956"/>
    </row>
    <row r="1958" spans="1:19" ht="9.75" hidden="1" customHeight="1">
      <c r="A1958" s="741"/>
      <c r="B1958" s="742"/>
      <c r="C1958" s="743"/>
      <c r="D1958" s="741"/>
      <c r="E1958" s="735"/>
      <c r="F1958" s="744">
        <v>0</v>
      </c>
      <c r="G1958" s="735" t="e">
        <f>+L1958</f>
        <v>#REF!</v>
      </c>
      <c r="H1958" s="736" t="e">
        <f>E1958*G1958</f>
        <v>#REF!</v>
      </c>
      <c r="I1958" s="65"/>
      <c r="J1958" s="737">
        <f>+F1958</f>
        <v>0</v>
      </c>
      <c r="L1958" s="739" t="e">
        <f>J1958*$L$3</f>
        <v>#REF!</v>
      </c>
      <c r="R1958" s="744"/>
      <c r="S1958" s="954">
        <f t="shared" ref="S1958" si="812">+F1958</f>
        <v>0</v>
      </c>
    </row>
    <row r="1959" spans="1:19" ht="9.75" hidden="1" customHeight="1">
      <c r="A1959" s="741"/>
      <c r="B1959" s="742"/>
      <c r="C1959" s="743"/>
      <c r="D1959" s="741"/>
      <c r="E1959" s="735"/>
      <c r="F1959" s="745"/>
      <c r="G1959" s="735"/>
      <c r="H1959" s="736"/>
      <c r="I1959" s="65"/>
      <c r="J1959" s="738"/>
      <c r="L1959" s="739"/>
      <c r="R1959" s="745"/>
      <c r="S1959" s="955"/>
    </row>
    <row r="1960" spans="1:19" ht="9.75" hidden="1" customHeight="1">
      <c r="A1960" s="741"/>
      <c r="B1960" s="742"/>
      <c r="C1960" s="743"/>
      <c r="D1960" s="741"/>
      <c r="E1960" s="735"/>
      <c r="F1960" s="745"/>
      <c r="G1960" s="735"/>
      <c r="H1960" s="736"/>
      <c r="I1960" s="65"/>
      <c r="J1960" s="738"/>
      <c r="L1960" s="739"/>
      <c r="R1960" s="745"/>
      <c r="S1960" s="955"/>
    </row>
    <row r="1961" spans="1:19" ht="9.75" hidden="1" customHeight="1">
      <c r="A1961" s="741"/>
      <c r="B1961" s="742"/>
      <c r="C1961" s="743"/>
      <c r="D1961" s="741"/>
      <c r="E1961" s="735"/>
      <c r="F1961" s="745"/>
      <c r="G1961" s="735"/>
      <c r="H1961" s="736"/>
      <c r="I1961" s="65"/>
      <c r="J1961" s="738"/>
      <c r="L1961" s="739"/>
      <c r="R1961" s="745"/>
      <c r="S1961" s="955"/>
    </row>
    <row r="1962" spans="1:19" ht="9.75" hidden="1" customHeight="1">
      <c r="A1962" s="741"/>
      <c r="B1962" s="742"/>
      <c r="C1962" s="743"/>
      <c r="D1962" s="741"/>
      <c r="E1962" s="735"/>
      <c r="F1962" s="746"/>
      <c r="G1962" s="735"/>
      <c r="H1962" s="736"/>
      <c r="I1962" s="65"/>
      <c r="J1962" s="738"/>
      <c r="L1962" s="739"/>
      <c r="R1962" s="746"/>
      <c r="S1962" s="956"/>
    </row>
    <row r="1963" spans="1:19" ht="9.75" hidden="1" customHeight="1">
      <c r="A1963" s="741"/>
      <c r="B1963" s="742"/>
      <c r="C1963" s="743"/>
      <c r="D1963" s="741"/>
      <c r="E1963" s="735"/>
      <c r="F1963" s="744">
        <v>0</v>
      </c>
      <c r="G1963" s="735" t="e">
        <f>+L1963</f>
        <v>#REF!</v>
      </c>
      <c r="H1963" s="736" t="e">
        <f>E1963*G1963</f>
        <v>#REF!</v>
      </c>
      <c r="I1963" s="65"/>
      <c r="J1963" s="737">
        <f>+F1963</f>
        <v>0</v>
      </c>
      <c r="L1963" s="739" t="e">
        <f>J1963*$L$3</f>
        <v>#REF!</v>
      </c>
      <c r="R1963" s="744"/>
      <c r="S1963" s="954">
        <f t="shared" ref="S1963" si="813">+F1963</f>
        <v>0</v>
      </c>
    </row>
    <row r="1964" spans="1:19" ht="9.75" hidden="1" customHeight="1">
      <c r="A1964" s="741"/>
      <c r="B1964" s="742"/>
      <c r="C1964" s="743"/>
      <c r="D1964" s="741"/>
      <c r="E1964" s="735"/>
      <c r="F1964" s="745"/>
      <c r="G1964" s="735"/>
      <c r="H1964" s="736"/>
      <c r="I1964" s="65"/>
      <c r="J1964" s="738"/>
      <c r="L1964" s="739"/>
      <c r="R1964" s="745"/>
      <c r="S1964" s="955"/>
    </row>
    <row r="1965" spans="1:19" ht="9.75" hidden="1" customHeight="1">
      <c r="A1965" s="741"/>
      <c r="B1965" s="742"/>
      <c r="C1965" s="743"/>
      <c r="D1965" s="741"/>
      <c r="E1965" s="735"/>
      <c r="F1965" s="745"/>
      <c r="G1965" s="735"/>
      <c r="H1965" s="736"/>
      <c r="I1965" s="65"/>
      <c r="J1965" s="738"/>
      <c r="L1965" s="739"/>
      <c r="R1965" s="745"/>
      <c r="S1965" s="955"/>
    </row>
    <row r="1966" spans="1:19" ht="9.75" hidden="1" customHeight="1">
      <c r="A1966" s="741"/>
      <c r="B1966" s="742"/>
      <c r="C1966" s="743"/>
      <c r="D1966" s="741"/>
      <c r="E1966" s="735"/>
      <c r="F1966" s="745"/>
      <c r="G1966" s="735"/>
      <c r="H1966" s="736"/>
      <c r="I1966" s="65"/>
      <c r="J1966" s="738"/>
      <c r="L1966" s="739"/>
      <c r="R1966" s="745"/>
      <c r="S1966" s="955"/>
    </row>
    <row r="1967" spans="1:19" ht="9.75" hidden="1" customHeight="1">
      <c r="A1967" s="741"/>
      <c r="B1967" s="742"/>
      <c r="C1967" s="743"/>
      <c r="D1967" s="741"/>
      <c r="E1967" s="735"/>
      <c r="F1967" s="746"/>
      <c r="G1967" s="735"/>
      <c r="H1967" s="736"/>
      <c r="I1967" s="65"/>
      <c r="J1967" s="738"/>
      <c r="L1967" s="739"/>
      <c r="R1967" s="746"/>
      <c r="S1967" s="956"/>
    </row>
    <row r="1968" spans="1:19" ht="9.75" hidden="1" customHeight="1">
      <c r="A1968" s="741"/>
      <c r="B1968" s="742"/>
      <c r="C1968" s="747"/>
      <c r="D1968" s="741"/>
      <c r="E1968" s="735"/>
      <c r="F1968" s="744">
        <v>0</v>
      </c>
      <c r="G1968" s="735" t="e">
        <f>+L1968</f>
        <v>#REF!</v>
      </c>
      <c r="H1968" s="736" t="e">
        <f>E1968*G1968</f>
        <v>#REF!</v>
      </c>
      <c r="I1968" s="65"/>
      <c r="J1968" s="737">
        <f>+F1968</f>
        <v>0</v>
      </c>
      <c r="L1968" s="739" t="e">
        <f>J1968*$L$3</f>
        <v>#REF!</v>
      </c>
      <c r="R1968" s="744"/>
      <c r="S1968" s="954">
        <f t="shared" ref="S1968" si="814">+F1968</f>
        <v>0</v>
      </c>
    </row>
    <row r="1969" spans="1:19" ht="9.75" hidden="1" customHeight="1">
      <c r="A1969" s="741"/>
      <c r="B1969" s="742"/>
      <c r="C1969" s="747"/>
      <c r="D1969" s="741"/>
      <c r="E1969" s="735"/>
      <c r="F1969" s="745"/>
      <c r="G1969" s="735"/>
      <c r="H1969" s="736"/>
      <c r="I1969" s="65"/>
      <c r="J1969" s="738"/>
      <c r="L1969" s="739"/>
      <c r="R1969" s="745"/>
      <c r="S1969" s="955"/>
    </row>
    <row r="1970" spans="1:19" ht="9.75" hidden="1" customHeight="1">
      <c r="A1970" s="741"/>
      <c r="B1970" s="742"/>
      <c r="C1970" s="747"/>
      <c r="D1970" s="741"/>
      <c r="E1970" s="735"/>
      <c r="F1970" s="745"/>
      <c r="G1970" s="735"/>
      <c r="H1970" s="736"/>
      <c r="I1970" s="65"/>
      <c r="J1970" s="738"/>
      <c r="L1970" s="739"/>
      <c r="R1970" s="745"/>
      <c r="S1970" s="955"/>
    </row>
    <row r="1971" spans="1:19" ht="9.75" hidden="1" customHeight="1">
      <c r="A1971" s="741"/>
      <c r="B1971" s="742"/>
      <c r="C1971" s="747"/>
      <c r="D1971" s="741"/>
      <c r="E1971" s="735"/>
      <c r="F1971" s="745"/>
      <c r="G1971" s="735"/>
      <c r="H1971" s="736"/>
      <c r="I1971" s="65"/>
      <c r="J1971" s="738"/>
      <c r="L1971" s="739"/>
      <c r="R1971" s="745"/>
      <c r="S1971" s="955"/>
    </row>
    <row r="1972" spans="1:19" ht="7.5" hidden="1" customHeight="1">
      <c r="A1972" s="741"/>
      <c r="B1972" s="742"/>
      <c r="C1972" s="747"/>
      <c r="D1972" s="741"/>
      <c r="E1972" s="735"/>
      <c r="F1972" s="746"/>
      <c r="G1972" s="735"/>
      <c r="H1972" s="736"/>
      <c r="I1972" s="65"/>
      <c r="J1972" s="738"/>
      <c r="L1972" s="739"/>
      <c r="R1972" s="746"/>
      <c r="S1972" s="956"/>
    </row>
    <row r="1973" spans="1:19" ht="9.75" hidden="1" customHeight="1">
      <c r="A1973" s="741"/>
      <c r="B1973" s="742"/>
      <c r="C1973" s="747"/>
      <c r="D1973" s="741"/>
      <c r="E1973" s="735"/>
      <c r="F1973" s="744">
        <v>0</v>
      </c>
      <c r="G1973" s="735" t="e">
        <f>+L1973</f>
        <v>#REF!</v>
      </c>
      <c r="H1973" s="736" t="e">
        <f>E1973*G1973</f>
        <v>#REF!</v>
      </c>
      <c r="I1973" s="65"/>
      <c r="J1973" s="737">
        <f>+F1973</f>
        <v>0</v>
      </c>
      <c r="L1973" s="739" t="e">
        <f>J1973*$L$3</f>
        <v>#REF!</v>
      </c>
      <c r="R1973" s="744"/>
      <c r="S1973" s="954">
        <f t="shared" ref="S1973" si="815">+F1973</f>
        <v>0</v>
      </c>
    </row>
    <row r="1974" spans="1:19" ht="9.75" hidden="1" customHeight="1">
      <c r="A1974" s="741"/>
      <c r="B1974" s="742"/>
      <c r="C1974" s="747"/>
      <c r="D1974" s="741"/>
      <c r="E1974" s="735"/>
      <c r="F1974" s="745"/>
      <c r="G1974" s="735"/>
      <c r="H1974" s="736"/>
      <c r="I1974" s="65"/>
      <c r="J1974" s="738"/>
      <c r="L1974" s="739"/>
      <c r="R1974" s="745"/>
      <c r="S1974" s="955"/>
    </row>
    <row r="1975" spans="1:19" ht="9.75" hidden="1" customHeight="1">
      <c r="A1975" s="741"/>
      <c r="B1975" s="742"/>
      <c r="C1975" s="747"/>
      <c r="D1975" s="741"/>
      <c r="E1975" s="735"/>
      <c r="F1975" s="745"/>
      <c r="G1975" s="735"/>
      <c r="H1975" s="736"/>
      <c r="I1975" s="65"/>
      <c r="J1975" s="738"/>
      <c r="L1975" s="739"/>
      <c r="R1975" s="745"/>
      <c r="S1975" s="955"/>
    </row>
    <row r="1976" spans="1:19" ht="9.75" hidden="1" customHeight="1">
      <c r="A1976" s="741"/>
      <c r="B1976" s="742"/>
      <c r="C1976" s="747"/>
      <c r="D1976" s="741"/>
      <c r="E1976" s="735"/>
      <c r="F1976" s="745"/>
      <c r="G1976" s="735"/>
      <c r="H1976" s="736"/>
      <c r="I1976" s="65"/>
      <c r="J1976" s="738"/>
      <c r="L1976" s="739"/>
      <c r="R1976" s="745"/>
      <c r="S1976" s="955"/>
    </row>
    <row r="1977" spans="1:19" ht="9.75" hidden="1" customHeight="1">
      <c r="A1977" s="741"/>
      <c r="B1977" s="742"/>
      <c r="C1977" s="747"/>
      <c r="D1977" s="741"/>
      <c r="E1977" s="735"/>
      <c r="F1977" s="746"/>
      <c r="G1977" s="735"/>
      <c r="H1977" s="736"/>
      <c r="I1977" s="65"/>
      <c r="J1977" s="738"/>
      <c r="L1977" s="739"/>
      <c r="R1977" s="746"/>
      <c r="S1977" s="956"/>
    </row>
    <row r="1978" spans="1:19" ht="9.75" hidden="1" customHeight="1">
      <c r="A1978" s="741"/>
      <c r="B1978" s="742"/>
      <c r="C1978" s="747"/>
      <c r="D1978" s="741"/>
      <c r="E1978" s="735"/>
      <c r="F1978" s="744">
        <v>0</v>
      </c>
      <c r="G1978" s="735" t="e">
        <f>+L1978</f>
        <v>#REF!</v>
      </c>
      <c r="H1978" s="736" t="e">
        <f>E1978*G1978</f>
        <v>#REF!</v>
      </c>
      <c r="I1978" s="65"/>
      <c r="J1978" s="737">
        <f>+F1978</f>
        <v>0</v>
      </c>
      <c r="L1978" s="739" t="e">
        <f>J1978*$L$3</f>
        <v>#REF!</v>
      </c>
      <c r="R1978" s="744"/>
      <c r="S1978" s="954">
        <f t="shared" ref="S1978" si="816">+F1978</f>
        <v>0</v>
      </c>
    </row>
    <row r="1979" spans="1:19" ht="9.75" hidden="1" customHeight="1">
      <c r="A1979" s="741"/>
      <c r="B1979" s="742"/>
      <c r="C1979" s="747"/>
      <c r="D1979" s="741"/>
      <c r="E1979" s="735"/>
      <c r="F1979" s="745"/>
      <c r="G1979" s="735"/>
      <c r="H1979" s="736"/>
      <c r="I1979" s="65"/>
      <c r="J1979" s="738"/>
      <c r="L1979" s="739"/>
      <c r="R1979" s="745"/>
      <c r="S1979" s="955"/>
    </row>
    <row r="1980" spans="1:19" ht="9.75" hidden="1" customHeight="1">
      <c r="A1980" s="741"/>
      <c r="B1980" s="742"/>
      <c r="C1980" s="747"/>
      <c r="D1980" s="741"/>
      <c r="E1980" s="735"/>
      <c r="F1980" s="745"/>
      <c r="G1980" s="735"/>
      <c r="H1980" s="736"/>
      <c r="I1980" s="65"/>
      <c r="J1980" s="738"/>
      <c r="L1980" s="739"/>
      <c r="R1980" s="745"/>
      <c r="S1980" s="955"/>
    </row>
    <row r="1981" spans="1:19" ht="9.75" hidden="1" customHeight="1">
      <c r="A1981" s="741"/>
      <c r="B1981" s="742"/>
      <c r="C1981" s="747"/>
      <c r="D1981" s="741"/>
      <c r="E1981" s="735"/>
      <c r="F1981" s="745"/>
      <c r="G1981" s="735"/>
      <c r="H1981" s="736"/>
      <c r="I1981" s="65"/>
      <c r="J1981" s="738"/>
      <c r="L1981" s="739"/>
      <c r="R1981" s="745"/>
      <c r="S1981" s="955"/>
    </row>
    <row r="1982" spans="1:19" ht="9.75" hidden="1" customHeight="1">
      <c r="A1982" s="741"/>
      <c r="B1982" s="742"/>
      <c r="C1982" s="747"/>
      <c r="D1982" s="741"/>
      <c r="E1982" s="735"/>
      <c r="F1982" s="746"/>
      <c r="G1982" s="735"/>
      <c r="H1982" s="736"/>
      <c r="I1982" s="65"/>
      <c r="J1982" s="738"/>
      <c r="L1982" s="739"/>
      <c r="R1982" s="746"/>
      <c r="S1982" s="956"/>
    </row>
    <row r="1983" spans="1:19" ht="9.75" hidden="1" customHeight="1">
      <c r="A1983" s="741"/>
      <c r="B1983" s="742"/>
      <c r="C1983" s="747"/>
      <c r="D1983" s="741"/>
      <c r="E1983" s="735"/>
      <c r="F1983" s="744">
        <v>0</v>
      </c>
      <c r="G1983" s="735" t="e">
        <f>+L1983</f>
        <v>#REF!</v>
      </c>
      <c r="H1983" s="736" t="e">
        <f>E1983*G1983</f>
        <v>#REF!</v>
      </c>
      <c r="I1983" s="65"/>
      <c r="J1983" s="737">
        <f>+F1983</f>
        <v>0</v>
      </c>
      <c r="L1983" s="739" t="e">
        <f>J1983*$L$3</f>
        <v>#REF!</v>
      </c>
      <c r="R1983" s="744"/>
      <c r="S1983" s="954">
        <f t="shared" ref="S1983" si="817">+F1983</f>
        <v>0</v>
      </c>
    </row>
    <row r="1984" spans="1:19" ht="9.75" hidden="1" customHeight="1">
      <c r="A1984" s="741"/>
      <c r="B1984" s="742"/>
      <c r="C1984" s="747"/>
      <c r="D1984" s="741"/>
      <c r="E1984" s="735"/>
      <c r="F1984" s="745"/>
      <c r="G1984" s="735"/>
      <c r="H1984" s="736"/>
      <c r="I1984" s="65"/>
      <c r="J1984" s="738"/>
      <c r="L1984" s="739"/>
      <c r="R1984" s="745"/>
      <c r="S1984" s="955"/>
    </row>
    <row r="1985" spans="1:19" ht="9.75" hidden="1" customHeight="1">
      <c r="A1985" s="741"/>
      <c r="B1985" s="742"/>
      <c r="C1985" s="747"/>
      <c r="D1985" s="741"/>
      <c r="E1985" s="735"/>
      <c r="F1985" s="745"/>
      <c r="G1985" s="735"/>
      <c r="H1985" s="736"/>
      <c r="I1985" s="65"/>
      <c r="J1985" s="738"/>
      <c r="L1985" s="739"/>
      <c r="R1985" s="745"/>
      <c r="S1985" s="955"/>
    </row>
    <row r="1986" spans="1:19" ht="9.75" hidden="1" customHeight="1">
      <c r="A1986" s="741"/>
      <c r="B1986" s="742"/>
      <c r="C1986" s="747"/>
      <c r="D1986" s="741"/>
      <c r="E1986" s="735"/>
      <c r="F1986" s="745"/>
      <c r="G1986" s="735"/>
      <c r="H1986" s="736"/>
      <c r="I1986" s="65"/>
      <c r="J1986" s="738"/>
      <c r="L1986" s="739"/>
      <c r="R1986" s="745"/>
      <c r="S1986" s="955"/>
    </row>
    <row r="1987" spans="1:19" ht="9.75" hidden="1" customHeight="1">
      <c r="A1987" s="741"/>
      <c r="B1987" s="742"/>
      <c r="C1987" s="747"/>
      <c r="D1987" s="741"/>
      <c r="E1987" s="735"/>
      <c r="F1987" s="746"/>
      <c r="G1987" s="735"/>
      <c r="H1987" s="736"/>
      <c r="I1987" s="65"/>
      <c r="J1987" s="738"/>
      <c r="L1987" s="739"/>
      <c r="R1987" s="746"/>
      <c r="S1987" s="956"/>
    </row>
    <row r="1988" spans="1:19" ht="9.75" hidden="1" customHeight="1">
      <c r="A1988" s="741"/>
      <c r="B1988" s="742"/>
      <c r="C1988" s="747"/>
      <c r="D1988" s="741"/>
      <c r="E1988" s="735"/>
      <c r="F1988" s="744">
        <v>0</v>
      </c>
      <c r="G1988" s="735" t="e">
        <f>+L1988</f>
        <v>#REF!</v>
      </c>
      <c r="H1988" s="736" t="e">
        <f>E1988*G1988</f>
        <v>#REF!</v>
      </c>
      <c r="I1988" s="65"/>
      <c r="J1988" s="737">
        <f>+F1988</f>
        <v>0</v>
      </c>
      <c r="L1988" s="739" t="e">
        <f>J1988*$L$3</f>
        <v>#REF!</v>
      </c>
      <c r="R1988" s="744"/>
      <c r="S1988" s="954">
        <f t="shared" ref="S1988" si="818">+F1988</f>
        <v>0</v>
      </c>
    </row>
    <row r="1989" spans="1:19" ht="9.75" hidden="1" customHeight="1">
      <c r="A1989" s="741"/>
      <c r="B1989" s="742"/>
      <c r="C1989" s="747"/>
      <c r="D1989" s="741"/>
      <c r="E1989" s="735"/>
      <c r="F1989" s="745"/>
      <c r="G1989" s="735"/>
      <c r="H1989" s="736"/>
      <c r="I1989" s="65"/>
      <c r="J1989" s="738"/>
      <c r="L1989" s="739"/>
      <c r="R1989" s="745"/>
      <c r="S1989" s="955"/>
    </row>
    <row r="1990" spans="1:19" ht="9.75" hidden="1" customHeight="1">
      <c r="A1990" s="741"/>
      <c r="B1990" s="742"/>
      <c r="C1990" s="747"/>
      <c r="D1990" s="741"/>
      <c r="E1990" s="735"/>
      <c r="F1990" s="745"/>
      <c r="G1990" s="735"/>
      <c r="H1990" s="736"/>
      <c r="I1990" s="65"/>
      <c r="J1990" s="738"/>
      <c r="L1990" s="739"/>
      <c r="R1990" s="745"/>
      <c r="S1990" s="955"/>
    </row>
    <row r="1991" spans="1:19" ht="9.75" hidden="1" customHeight="1">
      <c r="A1991" s="741"/>
      <c r="B1991" s="742"/>
      <c r="C1991" s="747"/>
      <c r="D1991" s="741"/>
      <c r="E1991" s="735"/>
      <c r="F1991" s="745"/>
      <c r="G1991" s="735"/>
      <c r="H1991" s="736"/>
      <c r="I1991" s="65"/>
      <c r="J1991" s="738"/>
      <c r="L1991" s="739"/>
      <c r="R1991" s="745"/>
      <c r="S1991" s="955"/>
    </row>
    <row r="1992" spans="1:19" ht="9.75" hidden="1" customHeight="1">
      <c r="A1992" s="741"/>
      <c r="B1992" s="742"/>
      <c r="C1992" s="747"/>
      <c r="D1992" s="741"/>
      <c r="E1992" s="735"/>
      <c r="F1992" s="746"/>
      <c r="G1992" s="735"/>
      <c r="H1992" s="736"/>
      <c r="I1992" s="65"/>
      <c r="J1992" s="738"/>
      <c r="L1992" s="739"/>
      <c r="R1992" s="746"/>
      <c r="S1992" s="956"/>
    </row>
    <row r="1993" spans="1:19" ht="9.75" hidden="1" customHeight="1">
      <c r="A1993" s="741"/>
      <c r="B1993" s="742"/>
      <c r="C1993" s="743"/>
      <c r="D1993" s="741"/>
      <c r="E1993" s="735"/>
      <c r="F1993" s="744">
        <v>0</v>
      </c>
      <c r="G1993" s="735" t="e">
        <f>+L1993</f>
        <v>#REF!</v>
      </c>
      <c r="H1993" s="736" t="e">
        <f>E1993*G1993</f>
        <v>#REF!</v>
      </c>
      <c r="I1993" s="65"/>
      <c r="J1993" s="737">
        <f>+F1993</f>
        <v>0</v>
      </c>
      <c r="L1993" s="739" t="e">
        <f>J1993*$L$3</f>
        <v>#REF!</v>
      </c>
      <c r="R1993" s="744"/>
      <c r="S1993" s="954">
        <f t="shared" ref="S1993" si="819">+F1993</f>
        <v>0</v>
      </c>
    </row>
    <row r="1994" spans="1:19" ht="9.75" hidden="1" customHeight="1">
      <c r="A1994" s="741"/>
      <c r="B1994" s="742"/>
      <c r="C1994" s="743"/>
      <c r="D1994" s="741"/>
      <c r="E1994" s="735"/>
      <c r="F1994" s="745"/>
      <c r="G1994" s="735"/>
      <c r="H1994" s="736"/>
      <c r="I1994" s="65"/>
      <c r="J1994" s="738"/>
      <c r="L1994" s="739"/>
      <c r="R1994" s="745"/>
      <c r="S1994" s="955"/>
    </row>
    <row r="1995" spans="1:19" ht="9.75" hidden="1" customHeight="1">
      <c r="A1995" s="741"/>
      <c r="B1995" s="742"/>
      <c r="C1995" s="743"/>
      <c r="D1995" s="741"/>
      <c r="E1995" s="735"/>
      <c r="F1995" s="745"/>
      <c r="G1995" s="735"/>
      <c r="H1995" s="736"/>
      <c r="I1995" s="65"/>
      <c r="J1995" s="738"/>
      <c r="L1995" s="739"/>
      <c r="R1995" s="745"/>
      <c r="S1995" s="955"/>
    </row>
    <row r="1996" spans="1:19" ht="9.75" hidden="1" customHeight="1">
      <c r="A1996" s="741"/>
      <c r="B1996" s="742"/>
      <c r="C1996" s="743"/>
      <c r="D1996" s="741"/>
      <c r="E1996" s="735"/>
      <c r="F1996" s="745"/>
      <c r="G1996" s="735"/>
      <c r="H1996" s="736"/>
      <c r="I1996" s="65"/>
      <c r="J1996" s="738"/>
      <c r="L1996" s="739"/>
      <c r="R1996" s="745"/>
      <c r="S1996" s="955"/>
    </row>
    <row r="1997" spans="1:19" ht="9.75" hidden="1" customHeight="1">
      <c r="A1997" s="741"/>
      <c r="B1997" s="742"/>
      <c r="C1997" s="743"/>
      <c r="D1997" s="741"/>
      <c r="E1997" s="735"/>
      <c r="F1997" s="746"/>
      <c r="G1997" s="735"/>
      <c r="H1997" s="736"/>
      <c r="I1997" s="65"/>
      <c r="J1997" s="738"/>
      <c r="L1997" s="739"/>
      <c r="R1997" s="746"/>
      <c r="S1997" s="956"/>
    </row>
    <row r="1998" spans="1:19" ht="9.75" hidden="1" customHeight="1">
      <c r="A1998" s="741"/>
      <c r="B1998" s="742"/>
      <c r="C1998" s="743"/>
      <c r="D1998" s="741"/>
      <c r="E1998" s="735"/>
      <c r="F1998" s="744">
        <v>0</v>
      </c>
      <c r="G1998" s="735" t="e">
        <f>+L1998</f>
        <v>#REF!</v>
      </c>
      <c r="H1998" s="736" t="e">
        <f>E1998*G1998</f>
        <v>#REF!</v>
      </c>
      <c r="I1998" s="65"/>
      <c r="J1998" s="737">
        <f>+F1998</f>
        <v>0</v>
      </c>
      <c r="L1998" s="739" t="e">
        <f>J1998*$L$3</f>
        <v>#REF!</v>
      </c>
      <c r="R1998" s="744"/>
      <c r="S1998" s="954">
        <f t="shared" ref="S1998" si="820">+F1998</f>
        <v>0</v>
      </c>
    </row>
    <row r="1999" spans="1:19" ht="9.75" hidden="1" customHeight="1">
      <c r="A1999" s="741"/>
      <c r="B1999" s="742"/>
      <c r="C1999" s="743"/>
      <c r="D1999" s="741"/>
      <c r="E1999" s="735"/>
      <c r="F1999" s="745"/>
      <c r="G1999" s="735"/>
      <c r="H1999" s="736"/>
      <c r="I1999" s="65"/>
      <c r="J1999" s="738"/>
      <c r="L1999" s="739"/>
      <c r="R1999" s="745"/>
      <c r="S1999" s="955"/>
    </row>
    <row r="2000" spans="1:19" ht="9.75" hidden="1" customHeight="1">
      <c r="A2000" s="741"/>
      <c r="B2000" s="742"/>
      <c r="C2000" s="743"/>
      <c r="D2000" s="741"/>
      <c r="E2000" s="735"/>
      <c r="F2000" s="745"/>
      <c r="G2000" s="735"/>
      <c r="H2000" s="736"/>
      <c r="I2000" s="65"/>
      <c r="J2000" s="738"/>
      <c r="L2000" s="739"/>
      <c r="R2000" s="745"/>
      <c r="S2000" s="955"/>
    </row>
    <row r="2001" spans="1:19" ht="9.75" hidden="1" customHeight="1">
      <c r="A2001" s="741"/>
      <c r="B2001" s="742"/>
      <c r="C2001" s="743"/>
      <c r="D2001" s="741"/>
      <c r="E2001" s="735"/>
      <c r="F2001" s="745"/>
      <c r="G2001" s="735"/>
      <c r="H2001" s="736"/>
      <c r="I2001" s="65"/>
      <c r="J2001" s="738"/>
      <c r="L2001" s="739"/>
      <c r="R2001" s="745"/>
      <c r="S2001" s="955"/>
    </row>
    <row r="2002" spans="1:19" ht="9.75" hidden="1" customHeight="1">
      <c r="A2002" s="741"/>
      <c r="B2002" s="742"/>
      <c r="C2002" s="743"/>
      <c r="D2002" s="741"/>
      <c r="E2002" s="735"/>
      <c r="F2002" s="746"/>
      <c r="G2002" s="735"/>
      <c r="H2002" s="736"/>
      <c r="I2002" s="65"/>
      <c r="J2002" s="738"/>
      <c r="L2002" s="739"/>
      <c r="R2002" s="746"/>
      <c r="S2002" s="956"/>
    </row>
    <row r="2003" spans="1:19" ht="9.75" hidden="1" customHeight="1">
      <c r="A2003" s="741"/>
      <c r="B2003" s="742"/>
      <c r="C2003" s="747"/>
      <c r="D2003" s="741"/>
      <c r="E2003" s="735"/>
      <c r="F2003" s="744">
        <v>0</v>
      </c>
      <c r="G2003" s="735" t="e">
        <f>+L2003</f>
        <v>#REF!</v>
      </c>
      <c r="H2003" s="736" t="e">
        <f>E2003*G2003</f>
        <v>#REF!</v>
      </c>
      <c r="I2003" s="65"/>
      <c r="J2003" s="737">
        <f>+F2003</f>
        <v>0</v>
      </c>
      <c r="L2003" s="739" t="e">
        <f>J2003*$L$3</f>
        <v>#REF!</v>
      </c>
      <c r="R2003" s="744"/>
      <c r="S2003" s="954">
        <f t="shared" ref="S2003" si="821">+F2003</f>
        <v>0</v>
      </c>
    </row>
    <row r="2004" spans="1:19" ht="9.75" hidden="1" customHeight="1">
      <c r="A2004" s="741"/>
      <c r="B2004" s="742"/>
      <c r="C2004" s="747"/>
      <c r="D2004" s="741"/>
      <c r="E2004" s="735"/>
      <c r="F2004" s="745"/>
      <c r="G2004" s="735"/>
      <c r="H2004" s="736"/>
      <c r="I2004" s="65"/>
      <c r="J2004" s="738"/>
      <c r="L2004" s="739"/>
      <c r="R2004" s="745"/>
      <c r="S2004" s="955"/>
    </row>
    <row r="2005" spans="1:19" ht="9.75" hidden="1" customHeight="1">
      <c r="A2005" s="741"/>
      <c r="B2005" s="742"/>
      <c r="C2005" s="747"/>
      <c r="D2005" s="741"/>
      <c r="E2005" s="735"/>
      <c r="F2005" s="745"/>
      <c r="G2005" s="735"/>
      <c r="H2005" s="736"/>
      <c r="I2005" s="65"/>
      <c r="J2005" s="738"/>
      <c r="L2005" s="739"/>
      <c r="R2005" s="745"/>
      <c r="S2005" s="955"/>
    </row>
    <row r="2006" spans="1:19" ht="9.75" hidden="1" customHeight="1">
      <c r="A2006" s="741"/>
      <c r="B2006" s="742"/>
      <c r="C2006" s="747"/>
      <c r="D2006" s="741"/>
      <c r="E2006" s="735"/>
      <c r="F2006" s="745"/>
      <c r="G2006" s="735"/>
      <c r="H2006" s="736"/>
      <c r="I2006" s="65"/>
      <c r="J2006" s="738"/>
      <c r="L2006" s="739"/>
      <c r="R2006" s="745"/>
      <c r="S2006" s="955"/>
    </row>
    <row r="2007" spans="1:19" ht="9.75" hidden="1" customHeight="1">
      <c r="A2007" s="741"/>
      <c r="B2007" s="742"/>
      <c r="C2007" s="747"/>
      <c r="D2007" s="741"/>
      <c r="E2007" s="735"/>
      <c r="F2007" s="746"/>
      <c r="G2007" s="735"/>
      <c r="H2007" s="736"/>
      <c r="I2007" s="65"/>
      <c r="J2007" s="738"/>
      <c r="L2007" s="739"/>
      <c r="R2007" s="746"/>
      <c r="S2007" s="956"/>
    </row>
    <row r="2008" spans="1:19" ht="9.75" hidden="1" customHeight="1">
      <c r="A2008" s="741"/>
      <c r="B2008" s="742"/>
      <c r="C2008" s="747"/>
      <c r="D2008" s="741"/>
      <c r="E2008" s="735"/>
      <c r="F2008" s="744">
        <v>0</v>
      </c>
      <c r="G2008" s="735" t="e">
        <f>+L2008</f>
        <v>#REF!</v>
      </c>
      <c r="H2008" s="736" t="e">
        <f>E2008*G2008</f>
        <v>#REF!</v>
      </c>
      <c r="I2008" s="65"/>
      <c r="J2008" s="737">
        <f>+F2008</f>
        <v>0</v>
      </c>
      <c r="L2008" s="739" t="e">
        <f>J2008*$L$3</f>
        <v>#REF!</v>
      </c>
      <c r="R2008" s="744"/>
      <c r="S2008" s="954">
        <f t="shared" ref="S2008" si="822">+F2008</f>
        <v>0</v>
      </c>
    </row>
    <row r="2009" spans="1:19" ht="9.75" hidden="1" customHeight="1">
      <c r="A2009" s="741"/>
      <c r="B2009" s="742"/>
      <c r="C2009" s="747"/>
      <c r="D2009" s="741"/>
      <c r="E2009" s="735"/>
      <c r="F2009" s="745"/>
      <c r="G2009" s="735"/>
      <c r="H2009" s="736"/>
      <c r="I2009" s="65"/>
      <c r="J2009" s="738"/>
      <c r="L2009" s="739"/>
      <c r="R2009" s="745"/>
      <c r="S2009" s="955"/>
    </row>
    <row r="2010" spans="1:19" ht="9.75" hidden="1" customHeight="1">
      <c r="A2010" s="741"/>
      <c r="B2010" s="742"/>
      <c r="C2010" s="747"/>
      <c r="D2010" s="741"/>
      <c r="E2010" s="735"/>
      <c r="F2010" s="745"/>
      <c r="G2010" s="735"/>
      <c r="H2010" s="736"/>
      <c r="I2010" s="65"/>
      <c r="J2010" s="738"/>
      <c r="L2010" s="739"/>
      <c r="R2010" s="745"/>
      <c r="S2010" s="955"/>
    </row>
    <row r="2011" spans="1:19" ht="9.75" hidden="1" customHeight="1">
      <c r="A2011" s="741"/>
      <c r="B2011" s="742"/>
      <c r="C2011" s="747"/>
      <c r="D2011" s="741"/>
      <c r="E2011" s="735"/>
      <c r="F2011" s="745"/>
      <c r="G2011" s="735"/>
      <c r="H2011" s="736"/>
      <c r="I2011" s="65"/>
      <c r="J2011" s="738"/>
      <c r="L2011" s="739"/>
      <c r="R2011" s="745"/>
      <c r="S2011" s="955"/>
    </row>
    <row r="2012" spans="1:19" ht="9.75" hidden="1" customHeight="1">
      <c r="A2012" s="741"/>
      <c r="B2012" s="742"/>
      <c r="C2012" s="747"/>
      <c r="D2012" s="741"/>
      <c r="E2012" s="735"/>
      <c r="F2012" s="746"/>
      <c r="G2012" s="735"/>
      <c r="H2012" s="736"/>
      <c r="I2012" s="65"/>
      <c r="J2012" s="738"/>
      <c r="L2012" s="739"/>
      <c r="R2012" s="746"/>
      <c r="S2012" s="956"/>
    </row>
    <row r="2013" spans="1:19" ht="9.75" hidden="1" customHeight="1">
      <c r="A2013" s="741"/>
      <c r="B2013" s="742"/>
      <c r="C2013" s="747"/>
      <c r="D2013" s="741"/>
      <c r="E2013" s="735"/>
      <c r="F2013" s="744">
        <v>0</v>
      </c>
      <c r="G2013" s="735" t="e">
        <f>+L2013</f>
        <v>#REF!</v>
      </c>
      <c r="H2013" s="736" t="e">
        <f>E2013*G2013</f>
        <v>#REF!</v>
      </c>
      <c r="I2013" s="65"/>
      <c r="J2013" s="737">
        <f>+F2013</f>
        <v>0</v>
      </c>
      <c r="L2013" s="739" t="e">
        <f>J2013*$L$3</f>
        <v>#REF!</v>
      </c>
      <c r="R2013" s="744"/>
      <c r="S2013" s="954">
        <f t="shared" ref="S2013" si="823">+F2013</f>
        <v>0</v>
      </c>
    </row>
    <row r="2014" spans="1:19" ht="9.75" hidden="1" customHeight="1">
      <c r="A2014" s="741"/>
      <c r="B2014" s="742"/>
      <c r="C2014" s="747"/>
      <c r="D2014" s="741"/>
      <c r="E2014" s="735"/>
      <c r="F2014" s="745"/>
      <c r="G2014" s="735"/>
      <c r="H2014" s="736"/>
      <c r="I2014" s="65"/>
      <c r="J2014" s="738"/>
      <c r="L2014" s="739"/>
      <c r="R2014" s="745"/>
      <c r="S2014" s="955"/>
    </row>
    <row r="2015" spans="1:19" ht="9.75" hidden="1" customHeight="1">
      <c r="A2015" s="741"/>
      <c r="B2015" s="742"/>
      <c r="C2015" s="747"/>
      <c r="D2015" s="741"/>
      <c r="E2015" s="735"/>
      <c r="F2015" s="745"/>
      <c r="G2015" s="735"/>
      <c r="H2015" s="736"/>
      <c r="I2015" s="65"/>
      <c r="J2015" s="738"/>
      <c r="L2015" s="739"/>
      <c r="R2015" s="745"/>
      <c r="S2015" s="955"/>
    </row>
    <row r="2016" spans="1:19" ht="9.75" hidden="1" customHeight="1">
      <c r="A2016" s="741"/>
      <c r="B2016" s="742"/>
      <c r="C2016" s="747"/>
      <c r="D2016" s="741"/>
      <c r="E2016" s="735"/>
      <c r="F2016" s="745"/>
      <c r="G2016" s="735"/>
      <c r="H2016" s="736"/>
      <c r="I2016" s="65"/>
      <c r="J2016" s="738"/>
      <c r="L2016" s="739"/>
      <c r="R2016" s="745"/>
      <c r="S2016" s="955"/>
    </row>
    <row r="2017" spans="1:19" ht="9.75" hidden="1" customHeight="1">
      <c r="A2017" s="741"/>
      <c r="B2017" s="742"/>
      <c r="C2017" s="747"/>
      <c r="D2017" s="741"/>
      <c r="E2017" s="735"/>
      <c r="F2017" s="746"/>
      <c r="G2017" s="735"/>
      <c r="H2017" s="736"/>
      <c r="I2017" s="65"/>
      <c r="J2017" s="738"/>
      <c r="L2017" s="739"/>
      <c r="R2017" s="746"/>
      <c r="S2017" s="956"/>
    </row>
    <row r="2018" spans="1:19" ht="9.75" hidden="1" customHeight="1">
      <c r="A2018" s="741"/>
      <c r="B2018" s="742"/>
      <c r="C2018" s="747"/>
      <c r="D2018" s="741"/>
      <c r="E2018" s="735"/>
      <c r="F2018" s="744">
        <v>0</v>
      </c>
      <c r="G2018" s="735" t="e">
        <f>+L2018</f>
        <v>#REF!</v>
      </c>
      <c r="H2018" s="736" t="e">
        <f>E2018*G2018</f>
        <v>#REF!</v>
      </c>
      <c r="I2018" s="65"/>
      <c r="J2018" s="737">
        <f>+F2018</f>
        <v>0</v>
      </c>
      <c r="L2018" s="739" t="e">
        <f>J2018*$L$3</f>
        <v>#REF!</v>
      </c>
      <c r="R2018" s="744"/>
      <c r="S2018" s="954">
        <f t="shared" ref="S2018" si="824">+F2018</f>
        <v>0</v>
      </c>
    </row>
    <row r="2019" spans="1:19" ht="9.75" hidden="1" customHeight="1">
      <c r="A2019" s="741"/>
      <c r="B2019" s="742"/>
      <c r="C2019" s="747"/>
      <c r="D2019" s="741"/>
      <c r="E2019" s="735"/>
      <c r="F2019" s="745"/>
      <c r="G2019" s="735"/>
      <c r="H2019" s="736"/>
      <c r="I2019" s="65"/>
      <c r="J2019" s="738"/>
      <c r="L2019" s="739"/>
      <c r="R2019" s="745"/>
      <c r="S2019" s="955"/>
    </row>
    <row r="2020" spans="1:19" ht="9.75" hidden="1" customHeight="1">
      <c r="A2020" s="741"/>
      <c r="B2020" s="742"/>
      <c r="C2020" s="747"/>
      <c r="D2020" s="741"/>
      <c r="E2020" s="735"/>
      <c r="F2020" s="745"/>
      <c r="G2020" s="735"/>
      <c r="H2020" s="736"/>
      <c r="I2020" s="65"/>
      <c r="J2020" s="738"/>
      <c r="L2020" s="739"/>
      <c r="R2020" s="745"/>
      <c r="S2020" s="955"/>
    </row>
    <row r="2021" spans="1:19" ht="9.75" hidden="1" customHeight="1">
      <c r="A2021" s="741"/>
      <c r="B2021" s="742"/>
      <c r="C2021" s="747"/>
      <c r="D2021" s="741"/>
      <c r="E2021" s="735"/>
      <c r="F2021" s="745"/>
      <c r="G2021" s="735"/>
      <c r="H2021" s="736"/>
      <c r="I2021" s="65"/>
      <c r="J2021" s="738"/>
      <c r="L2021" s="739"/>
      <c r="R2021" s="745"/>
      <c r="S2021" s="955"/>
    </row>
    <row r="2022" spans="1:19" ht="9.75" hidden="1" customHeight="1">
      <c r="A2022" s="741"/>
      <c r="B2022" s="742"/>
      <c r="C2022" s="747"/>
      <c r="D2022" s="741"/>
      <c r="E2022" s="735"/>
      <c r="F2022" s="746"/>
      <c r="G2022" s="735"/>
      <c r="H2022" s="736"/>
      <c r="I2022" s="65"/>
      <c r="J2022" s="738"/>
      <c r="L2022" s="739"/>
      <c r="R2022" s="746"/>
      <c r="S2022" s="956"/>
    </row>
    <row r="2023" spans="1:19" ht="9.75" hidden="1" customHeight="1">
      <c r="A2023" s="741"/>
      <c r="B2023" s="742"/>
      <c r="C2023" s="747"/>
      <c r="D2023" s="741"/>
      <c r="E2023" s="735"/>
      <c r="F2023" s="744">
        <v>0</v>
      </c>
      <c r="G2023" s="735" t="e">
        <f>+L2023</f>
        <v>#REF!</v>
      </c>
      <c r="H2023" s="736" t="e">
        <f>E2023*G2023</f>
        <v>#REF!</v>
      </c>
      <c r="I2023" s="65"/>
      <c r="J2023" s="737">
        <f>+F2023</f>
        <v>0</v>
      </c>
      <c r="L2023" s="739" t="e">
        <f>J2023*$L$3</f>
        <v>#REF!</v>
      </c>
      <c r="R2023" s="744"/>
      <c r="S2023" s="954">
        <f t="shared" ref="S2023" si="825">+F2023</f>
        <v>0</v>
      </c>
    </row>
    <row r="2024" spans="1:19" ht="9.75" hidden="1" customHeight="1">
      <c r="A2024" s="741"/>
      <c r="B2024" s="742"/>
      <c r="C2024" s="747"/>
      <c r="D2024" s="741"/>
      <c r="E2024" s="735"/>
      <c r="F2024" s="745"/>
      <c r="G2024" s="735"/>
      <c r="H2024" s="736"/>
      <c r="I2024" s="65"/>
      <c r="J2024" s="738"/>
      <c r="L2024" s="739"/>
      <c r="R2024" s="745"/>
      <c r="S2024" s="955"/>
    </row>
    <row r="2025" spans="1:19" ht="9.75" hidden="1" customHeight="1">
      <c r="A2025" s="741"/>
      <c r="B2025" s="742"/>
      <c r="C2025" s="747"/>
      <c r="D2025" s="741"/>
      <c r="E2025" s="735"/>
      <c r="F2025" s="745"/>
      <c r="G2025" s="735"/>
      <c r="H2025" s="736"/>
      <c r="I2025" s="65"/>
      <c r="J2025" s="738"/>
      <c r="L2025" s="739"/>
      <c r="R2025" s="745"/>
      <c r="S2025" s="955"/>
    </row>
    <row r="2026" spans="1:19" ht="9.75" hidden="1" customHeight="1">
      <c r="A2026" s="741"/>
      <c r="B2026" s="742"/>
      <c r="C2026" s="747"/>
      <c r="D2026" s="741"/>
      <c r="E2026" s="735"/>
      <c r="F2026" s="745"/>
      <c r="G2026" s="735"/>
      <c r="H2026" s="736"/>
      <c r="I2026" s="65"/>
      <c r="J2026" s="738"/>
      <c r="L2026" s="739"/>
      <c r="R2026" s="745"/>
      <c r="S2026" s="955"/>
    </row>
    <row r="2027" spans="1:19" ht="9.75" hidden="1" customHeight="1">
      <c r="A2027" s="741"/>
      <c r="B2027" s="742"/>
      <c r="C2027" s="747"/>
      <c r="D2027" s="741"/>
      <c r="E2027" s="735"/>
      <c r="F2027" s="746"/>
      <c r="G2027" s="735"/>
      <c r="H2027" s="736"/>
      <c r="I2027" s="65"/>
      <c r="J2027" s="738"/>
      <c r="L2027" s="739"/>
      <c r="R2027" s="746"/>
      <c r="S2027" s="956"/>
    </row>
    <row r="2028" spans="1:19" ht="9.75" hidden="1" customHeight="1">
      <c r="A2028" s="741"/>
      <c r="B2028" s="742"/>
      <c r="C2028" s="747"/>
      <c r="D2028" s="741"/>
      <c r="E2028" s="735"/>
      <c r="F2028" s="744">
        <v>0</v>
      </c>
      <c r="G2028" s="735" t="e">
        <f>+L2028</f>
        <v>#REF!</v>
      </c>
      <c r="H2028" s="736" t="e">
        <f>E2028*G2028</f>
        <v>#REF!</v>
      </c>
      <c r="I2028" s="65"/>
      <c r="J2028" s="737">
        <f>+F2028</f>
        <v>0</v>
      </c>
      <c r="L2028" s="739" t="e">
        <f>J2028*$L$3</f>
        <v>#REF!</v>
      </c>
      <c r="R2028" s="744"/>
      <c r="S2028" s="954">
        <f t="shared" ref="S2028" si="826">+F2028</f>
        <v>0</v>
      </c>
    </row>
    <row r="2029" spans="1:19" ht="9.75" hidden="1" customHeight="1">
      <c r="A2029" s="741"/>
      <c r="B2029" s="742"/>
      <c r="C2029" s="747"/>
      <c r="D2029" s="741"/>
      <c r="E2029" s="735"/>
      <c r="F2029" s="745"/>
      <c r="G2029" s="735"/>
      <c r="H2029" s="736"/>
      <c r="I2029" s="65"/>
      <c r="J2029" s="738"/>
      <c r="L2029" s="739"/>
      <c r="R2029" s="745"/>
      <c r="S2029" s="955"/>
    </row>
    <row r="2030" spans="1:19" ht="9.75" hidden="1" customHeight="1">
      <c r="A2030" s="741"/>
      <c r="B2030" s="742"/>
      <c r="C2030" s="747"/>
      <c r="D2030" s="741"/>
      <c r="E2030" s="735"/>
      <c r="F2030" s="745"/>
      <c r="G2030" s="735"/>
      <c r="H2030" s="736"/>
      <c r="I2030" s="65"/>
      <c r="J2030" s="738"/>
      <c r="L2030" s="739"/>
      <c r="R2030" s="745"/>
      <c r="S2030" s="955"/>
    </row>
    <row r="2031" spans="1:19" ht="9.75" hidden="1" customHeight="1">
      <c r="A2031" s="741"/>
      <c r="B2031" s="742"/>
      <c r="C2031" s="747"/>
      <c r="D2031" s="741"/>
      <c r="E2031" s="735"/>
      <c r="F2031" s="745"/>
      <c r="G2031" s="735"/>
      <c r="H2031" s="736"/>
      <c r="I2031" s="65"/>
      <c r="J2031" s="738"/>
      <c r="L2031" s="739"/>
      <c r="R2031" s="745"/>
      <c r="S2031" s="955"/>
    </row>
    <row r="2032" spans="1:19" ht="9.75" hidden="1" customHeight="1">
      <c r="A2032" s="741"/>
      <c r="B2032" s="742"/>
      <c r="C2032" s="747"/>
      <c r="D2032" s="741"/>
      <c r="E2032" s="735"/>
      <c r="F2032" s="746"/>
      <c r="G2032" s="735"/>
      <c r="H2032" s="736"/>
      <c r="I2032" s="65"/>
      <c r="J2032" s="738"/>
      <c r="L2032" s="739"/>
      <c r="R2032" s="746"/>
      <c r="S2032" s="956"/>
    </row>
    <row r="2033" spans="1:19" ht="9.75" hidden="1" customHeight="1">
      <c r="A2033" s="741"/>
      <c r="B2033" s="742"/>
      <c r="C2033" s="747"/>
      <c r="D2033" s="741"/>
      <c r="E2033" s="735"/>
      <c r="F2033" s="744">
        <v>0</v>
      </c>
      <c r="G2033" s="735" t="e">
        <f>+L2033</f>
        <v>#REF!</v>
      </c>
      <c r="H2033" s="736" t="e">
        <f>E2033*G2033</f>
        <v>#REF!</v>
      </c>
      <c r="I2033" s="65"/>
      <c r="J2033" s="737">
        <f>+F2033</f>
        <v>0</v>
      </c>
      <c r="L2033" s="739" t="e">
        <f>J2033*$L$3</f>
        <v>#REF!</v>
      </c>
      <c r="R2033" s="744"/>
      <c r="S2033" s="954">
        <f t="shared" ref="S2033" si="827">+F2033</f>
        <v>0</v>
      </c>
    </row>
    <row r="2034" spans="1:19" ht="9.75" hidden="1" customHeight="1">
      <c r="A2034" s="741"/>
      <c r="B2034" s="742"/>
      <c r="C2034" s="747"/>
      <c r="D2034" s="741"/>
      <c r="E2034" s="735"/>
      <c r="F2034" s="745"/>
      <c r="G2034" s="735"/>
      <c r="H2034" s="736"/>
      <c r="I2034" s="65"/>
      <c r="J2034" s="738"/>
      <c r="L2034" s="739"/>
      <c r="R2034" s="745"/>
      <c r="S2034" s="955"/>
    </row>
    <row r="2035" spans="1:19" ht="9.75" hidden="1" customHeight="1">
      <c r="A2035" s="741"/>
      <c r="B2035" s="742"/>
      <c r="C2035" s="747"/>
      <c r="D2035" s="741"/>
      <c r="E2035" s="735"/>
      <c r="F2035" s="745"/>
      <c r="G2035" s="735"/>
      <c r="H2035" s="736"/>
      <c r="I2035" s="65"/>
      <c r="J2035" s="738"/>
      <c r="L2035" s="739"/>
      <c r="R2035" s="745"/>
      <c r="S2035" s="955"/>
    </row>
    <row r="2036" spans="1:19" ht="9.75" hidden="1" customHeight="1">
      <c r="A2036" s="741"/>
      <c r="B2036" s="742"/>
      <c r="C2036" s="747"/>
      <c r="D2036" s="741"/>
      <c r="E2036" s="735"/>
      <c r="F2036" s="745"/>
      <c r="G2036" s="735"/>
      <c r="H2036" s="736"/>
      <c r="I2036" s="65"/>
      <c r="J2036" s="738"/>
      <c r="L2036" s="739"/>
      <c r="R2036" s="745"/>
      <c r="S2036" s="955"/>
    </row>
    <row r="2037" spans="1:19" ht="9.75" hidden="1" customHeight="1">
      <c r="A2037" s="741"/>
      <c r="B2037" s="742"/>
      <c r="C2037" s="747"/>
      <c r="D2037" s="741"/>
      <c r="E2037" s="735"/>
      <c r="F2037" s="746"/>
      <c r="G2037" s="735"/>
      <c r="H2037" s="736"/>
      <c r="I2037" s="65"/>
      <c r="J2037" s="738"/>
      <c r="L2037" s="739"/>
      <c r="R2037" s="746"/>
      <c r="S2037" s="956"/>
    </row>
    <row r="2038" spans="1:19" ht="9.75" hidden="1" customHeight="1">
      <c r="A2038" s="741"/>
      <c r="B2038" s="742"/>
      <c r="C2038" s="747"/>
      <c r="D2038" s="741"/>
      <c r="E2038" s="735"/>
      <c r="F2038" s="744">
        <v>0</v>
      </c>
      <c r="G2038" s="735" t="e">
        <f>+L2038</f>
        <v>#REF!</v>
      </c>
      <c r="H2038" s="736" t="e">
        <f>E2038*G2038</f>
        <v>#REF!</v>
      </c>
      <c r="I2038" s="65"/>
      <c r="J2038" s="737">
        <f>+F2038</f>
        <v>0</v>
      </c>
      <c r="L2038" s="739" t="e">
        <f>J2038*$L$3</f>
        <v>#REF!</v>
      </c>
      <c r="R2038" s="744"/>
      <c r="S2038" s="954">
        <f t="shared" ref="S2038" si="828">+F2038</f>
        <v>0</v>
      </c>
    </row>
    <row r="2039" spans="1:19" ht="9.75" hidden="1" customHeight="1">
      <c r="A2039" s="741"/>
      <c r="B2039" s="742"/>
      <c r="C2039" s="747"/>
      <c r="D2039" s="741"/>
      <c r="E2039" s="735"/>
      <c r="F2039" s="745"/>
      <c r="G2039" s="735"/>
      <c r="H2039" s="736"/>
      <c r="I2039" s="65"/>
      <c r="J2039" s="738"/>
      <c r="L2039" s="739"/>
      <c r="R2039" s="745"/>
      <c r="S2039" s="955"/>
    </row>
    <row r="2040" spans="1:19" ht="9.75" hidden="1" customHeight="1">
      <c r="A2040" s="741"/>
      <c r="B2040" s="742"/>
      <c r="C2040" s="747"/>
      <c r="D2040" s="741"/>
      <c r="E2040" s="735"/>
      <c r="F2040" s="745"/>
      <c r="G2040" s="735"/>
      <c r="H2040" s="736"/>
      <c r="I2040" s="65"/>
      <c r="J2040" s="738"/>
      <c r="L2040" s="739"/>
      <c r="R2040" s="745"/>
      <c r="S2040" s="955"/>
    </row>
    <row r="2041" spans="1:19" ht="9.75" hidden="1" customHeight="1">
      <c r="A2041" s="741"/>
      <c r="B2041" s="742"/>
      <c r="C2041" s="747"/>
      <c r="D2041" s="741"/>
      <c r="E2041" s="735"/>
      <c r="F2041" s="745"/>
      <c r="G2041" s="735"/>
      <c r="H2041" s="736"/>
      <c r="I2041" s="65"/>
      <c r="J2041" s="738"/>
      <c r="L2041" s="739"/>
      <c r="R2041" s="745"/>
      <c r="S2041" s="955"/>
    </row>
    <row r="2042" spans="1:19" ht="9.75" hidden="1" customHeight="1">
      <c r="A2042" s="741"/>
      <c r="B2042" s="742"/>
      <c r="C2042" s="747"/>
      <c r="D2042" s="741"/>
      <c r="E2042" s="735"/>
      <c r="F2042" s="746"/>
      <c r="G2042" s="735"/>
      <c r="H2042" s="736"/>
      <c r="I2042" s="65"/>
      <c r="J2042" s="738"/>
      <c r="L2042" s="739"/>
      <c r="R2042" s="746"/>
      <c r="S2042" s="956"/>
    </row>
    <row r="2043" spans="1:19" ht="9.75" hidden="1" customHeight="1">
      <c r="A2043" s="741"/>
      <c r="B2043" s="742"/>
      <c r="C2043" s="747"/>
      <c r="D2043" s="741"/>
      <c r="E2043" s="735"/>
      <c r="F2043" s="744">
        <v>0</v>
      </c>
      <c r="G2043" s="735" t="e">
        <f>+L2043</f>
        <v>#REF!</v>
      </c>
      <c r="H2043" s="736" t="e">
        <f>E2043*G2043</f>
        <v>#REF!</v>
      </c>
      <c r="I2043" s="65"/>
      <c r="J2043" s="737">
        <f>+F2043</f>
        <v>0</v>
      </c>
      <c r="L2043" s="739" t="e">
        <f>J2043*$L$3</f>
        <v>#REF!</v>
      </c>
      <c r="R2043" s="744"/>
      <c r="S2043" s="954">
        <f t="shared" ref="S2043" si="829">+F2043</f>
        <v>0</v>
      </c>
    </row>
    <row r="2044" spans="1:19" ht="9.75" hidden="1" customHeight="1">
      <c r="A2044" s="741"/>
      <c r="B2044" s="742"/>
      <c r="C2044" s="747"/>
      <c r="D2044" s="741"/>
      <c r="E2044" s="735"/>
      <c r="F2044" s="745"/>
      <c r="G2044" s="735"/>
      <c r="H2044" s="736"/>
      <c r="I2044" s="65"/>
      <c r="J2044" s="738"/>
      <c r="L2044" s="739"/>
      <c r="R2044" s="745"/>
      <c r="S2044" s="955"/>
    </row>
    <row r="2045" spans="1:19" ht="9.75" hidden="1" customHeight="1">
      <c r="A2045" s="741"/>
      <c r="B2045" s="742"/>
      <c r="C2045" s="747"/>
      <c r="D2045" s="741"/>
      <c r="E2045" s="735"/>
      <c r="F2045" s="745"/>
      <c r="G2045" s="735"/>
      <c r="H2045" s="736"/>
      <c r="I2045" s="65"/>
      <c r="J2045" s="738"/>
      <c r="L2045" s="739"/>
      <c r="R2045" s="745"/>
      <c r="S2045" s="955"/>
    </row>
    <row r="2046" spans="1:19" ht="9.75" hidden="1" customHeight="1">
      <c r="A2046" s="741"/>
      <c r="B2046" s="742"/>
      <c r="C2046" s="747"/>
      <c r="D2046" s="741"/>
      <c r="E2046" s="735"/>
      <c r="F2046" s="745"/>
      <c r="G2046" s="735"/>
      <c r="H2046" s="736"/>
      <c r="I2046" s="65"/>
      <c r="J2046" s="738"/>
      <c r="L2046" s="739"/>
      <c r="R2046" s="745"/>
      <c r="S2046" s="955"/>
    </row>
    <row r="2047" spans="1:19" ht="9.75" hidden="1" customHeight="1">
      <c r="A2047" s="741"/>
      <c r="B2047" s="742"/>
      <c r="C2047" s="747"/>
      <c r="D2047" s="741"/>
      <c r="E2047" s="735"/>
      <c r="F2047" s="746"/>
      <c r="G2047" s="735"/>
      <c r="H2047" s="736"/>
      <c r="I2047" s="65"/>
      <c r="J2047" s="738"/>
      <c r="L2047" s="739"/>
      <c r="R2047" s="746"/>
      <c r="S2047" s="956"/>
    </row>
    <row r="2048" spans="1:19" ht="9.75" hidden="1" customHeight="1">
      <c r="A2048" s="741"/>
      <c r="B2048" s="742"/>
      <c r="C2048" s="747"/>
      <c r="D2048" s="741"/>
      <c r="E2048" s="735"/>
      <c r="F2048" s="744">
        <v>0</v>
      </c>
      <c r="G2048" s="735" t="e">
        <f>+L2048</f>
        <v>#REF!</v>
      </c>
      <c r="H2048" s="736" t="e">
        <f>E2048*G2048</f>
        <v>#REF!</v>
      </c>
      <c r="I2048" s="65"/>
      <c r="J2048" s="737">
        <f>+F2048</f>
        <v>0</v>
      </c>
      <c r="L2048" s="739" t="e">
        <f>J2048*$L$3</f>
        <v>#REF!</v>
      </c>
      <c r="R2048" s="744"/>
      <c r="S2048" s="954">
        <f t="shared" ref="S2048" si="830">+F2048</f>
        <v>0</v>
      </c>
    </row>
    <row r="2049" spans="1:19" ht="9.75" hidden="1" customHeight="1">
      <c r="A2049" s="741"/>
      <c r="B2049" s="742"/>
      <c r="C2049" s="747"/>
      <c r="D2049" s="741"/>
      <c r="E2049" s="735"/>
      <c r="F2049" s="745"/>
      <c r="G2049" s="735"/>
      <c r="H2049" s="736"/>
      <c r="I2049" s="65"/>
      <c r="J2049" s="738"/>
      <c r="L2049" s="739"/>
      <c r="R2049" s="745"/>
      <c r="S2049" s="955"/>
    </row>
    <row r="2050" spans="1:19" ht="9.75" hidden="1" customHeight="1">
      <c r="A2050" s="741"/>
      <c r="B2050" s="742"/>
      <c r="C2050" s="747"/>
      <c r="D2050" s="741"/>
      <c r="E2050" s="735"/>
      <c r="F2050" s="745"/>
      <c r="G2050" s="735"/>
      <c r="H2050" s="736"/>
      <c r="I2050" s="65"/>
      <c r="J2050" s="738"/>
      <c r="L2050" s="739"/>
      <c r="R2050" s="745"/>
      <c r="S2050" s="955"/>
    </row>
    <row r="2051" spans="1:19" ht="9.75" hidden="1" customHeight="1">
      <c r="A2051" s="741"/>
      <c r="B2051" s="742"/>
      <c r="C2051" s="747"/>
      <c r="D2051" s="741"/>
      <c r="E2051" s="735"/>
      <c r="F2051" s="745"/>
      <c r="G2051" s="735"/>
      <c r="H2051" s="736"/>
      <c r="I2051" s="65"/>
      <c r="J2051" s="738"/>
      <c r="L2051" s="739"/>
      <c r="R2051" s="745"/>
      <c r="S2051" s="955"/>
    </row>
    <row r="2052" spans="1:19" ht="9.75" hidden="1" customHeight="1">
      <c r="A2052" s="741"/>
      <c r="B2052" s="742"/>
      <c r="C2052" s="747"/>
      <c r="D2052" s="741"/>
      <c r="E2052" s="735"/>
      <c r="F2052" s="746"/>
      <c r="G2052" s="735"/>
      <c r="H2052" s="736"/>
      <c r="I2052" s="65"/>
      <c r="J2052" s="738"/>
      <c r="L2052" s="739"/>
      <c r="R2052" s="746"/>
      <c r="S2052" s="956"/>
    </row>
    <row r="2053" spans="1:19" ht="9.75" hidden="1" customHeight="1">
      <c r="A2053" s="741"/>
      <c r="B2053" s="742"/>
      <c r="C2053" s="747"/>
      <c r="D2053" s="741"/>
      <c r="E2053" s="735"/>
      <c r="F2053" s="744">
        <v>0</v>
      </c>
      <c r="G2053" s="735" t="e">
        <f>+L2053</f>
        <v>#REF!</v>
      </c>
      <c r="H2053" s="736" t="e">
        <f>E2053*G2053</f>
        <v>#REF!</v>
      </c>
      <c r="I2053" s="65"/>
      <c r="J2053" s="737">
        <f>+F2053</f>
        <v>0</v>
      </c>
      <c r="L2053" s="739" t="e">
        <f>J2053*$L$3</f>
        <v>#REF!</v>
      </c>
      <c r="R2053" s="744"/>
      <c r="S2053" s="954">
        <f t="shared" ref="S2053" si="831">+F2053</f>
        <v>0</v>
      </c>
    </row>
    <row r="2054" spans="1:19" ht="9.75" hidden="1" customHeight="1">
      <c r="A2054" s="741"/>
      <c r="B2054" s="742"/>
      <c r="C2054" s="747"/>
      <c r="D2054" s="741"/>
      <c r="E2054" s="735"/>
      <c r="F2054" s="745"/>
      <c r="G2054" s="735"/>
      <c r="H2054" s="736"/>
      <c r="I2054" s="65"/>
      <c r="J2054" s="738"/>
      <c r="L2054" s="739"/>
      <c r="R2054" s="745"/>
      <c r="S2054" s="955"/>
    </row>
    <row r="2055" spans="1:19" ht="9.75" hidden="1" customHeight="1">
      <c r="A2055" s="741"/>
      <c r="B2055" s="742"/>
      <c r="C2055" s="747"/>
      <c r="D2055" s="741"/>
      <c r="E2055" s="735"/>
      <c r="F2055" s="745"/>
      <c r="G2055" s="735"/>
      <c r="H2055" s="736"/>
      <c r="I2055" s="65"/>
      <c r="J2055" s="738"/>
      <c r="L2055" s="739"/>
      <c r="R2055" s="745"/>
      <c r="S2055" s="955"/>
    </row>
    <row r="2056" spans="1:19" ht="9.75" hidden="1" customHeight="1">
      <c r="A2056" s="741"/>
      <c r="B2056" s="742"/>
      <c r="C2056" s="747"/>
      <c r="D2056" s="741"/>
      <c r="E2056" s="735"/>
      <c r="F2056" s="745"/>
      <c r="G2056" s="735"/>
      <c r="H2056" s="736"/>
      <c r="I2056" s="65"/>
      <c r="J2056" s="738"/>
      <c r="L2056" s="739"/>
      <c r="R2056" s="745"/>
      <c r="S2056" s="955"/>
    </row>
    <row r="2057" spans="1:19" ht="9.75" hidden="1" customHeight="1">
      <c r="A2057" s="741"/>
      <c r="B2057" s="742"/>
      <c r="C2057" s="747"/>
      <c r="D2057" s="741"/>
      <c r="E2057" s="735"/>
      <c r="F2057" s="746"/>
      <c r="G2057" s="735"/>
      <c r="H2057" s="736"/>
      <c r="I2057" s="65"/>
      <c r="J2057" s="738"/>
      <c r="L2057" s="739"/>
      <c r="R2057" s="746"/>
      <c r="S2057" s="956"/>
    </row>
    <row r="2058" spans="1:19" ht="9.75" hidden="1" customHeight="1">
      <c r="A2058" s="741"/>
      <c r="B2058" s="742"/>
      <c r="C2058" s="747"/>
      <c r="D2058" s="741"/>
      <c r="E2058" s="735"/>
      <c r="F2058" s="744">
        <v>0</v>
      </c>
      <c r="G2058" s="735" t="e">
        <f>+L2058</f>
        <v>#REF!</v>
      </c>
      <c r="H2058" s="736" t="e">
        <f>E2058*G2058</f>
        <v>#REF!</v>
      </c>
      <c r="I2058" s="65"/>
      <c r="J2058" s="737">
        <f>+F2058</f>
        <v>0</v>
      </c>
      <c r="L2058" s="739" t="e">
        <f>J2058*$L$3</f>
        <v>#REF!</v>
      </c>
      <c r="R2058" s="744"/>
      <c r="S2058" s="954">
        <f t="shared" ref="S2058" si="832">+F2058</f>
        <v>0</v>
      </c>
    </row>
    <row r="2059" spans="1:19" ht="9.75" hidden="1" customHeight="1">
      <c r="A2059" s="741"/>
      <c r="B2059" s="742"/>
      <c r="C2059" s="747"/>
      <c r="D2059" s="741"/>
      <c r="E2059" s="735"/>
      <c r="F2059" s="745"/>
      <c r="G2059" s="735"/>
      <c r="H2059" s="736"/>
      <c r="I2059" s="65"/>
      <c r="J2059" s="738"/>
      <c r="L2059" s="739"/>
      <c r="R2059" s="745"/>
      <c r="S2059" s="955"/>
    </row>
    <row r="2060" spans="1:19" ht="9.75" hidden="1" customHeight="1">
      <c r="A2060" s="741"/>
      <c r="B2060" s="742"/>
      <c r="C2060" s="747"/>
      <c r="D2060" s="741"/>
      <c r="E2060" s="735"/>
      <c r="F2060" s="745"/>
      <c r="G2060" s="735"/>
      <c r="H2060" s="736"/>
      <c r="I2060" s="65"/>
      <c r="J2060" s="738"/>
      <c r="L2060" s="739"/>
      <c r="R2060" s="745"/>
      <c r="S2060" s="955"/>
    </row>
    <row r="2061" spans="1:19" ht="9.75" hidden="1" customHeight="1">
      <c r="A2061" s="741"/>
      <c r="B2061" s="742"/>
      <c r="C2061" s="747"/>
      <c r="D2061" s="741"/>
      <c r="E2061" s="735"/>
      <c r="F2061" s="745"/>
      <c r="G2061" s="735"/>
      <c r="H2061" s="736"/>
      <c r="I2061" s="65"/>
      <c r="J2061" s="738"/>
      <c r="L2061" s="739"/>
      <c r="R2061" s="745"/>
      <c r="S2061" s="955"/>
    </row>
    <row r="2062" spans="1:19" ht="9.75" hidden="1" customHeight="1">
      <c r="A2062" s="741"/>
      <c r="B2062" s="742"/>
      <c r="C2062" s="747"/>
      <c r="D2062" s="741"/>
      <c r="E2062" s="735"/>
      <c r="F2062" s="746"/>
      <c r="G2062" s="735"/>
      <c r="H2062" s="736"/>
      <c r="I2062" s="65"/>
      <c r="J2062" s="738"/>
      <c r="L2062" s="739"/>
      <c r="R2062" s="746"/>
      <c r="S2062" s="956"/>
    </row>
    <row r="2063" spans="1:19" ht="9.75" hidden="1" customHeight="1">
      <c r="A2063" s="741"/>
      <c r="B2063" s="742"/>
      <c r="C2063" s="747"/>
      <c r="D2063" s="741"/>
      <c r="E2063" s="735"/>
      <c r="F2063" s="744">
        <v>0</v>
      </c>
      <c r="G2063" s="735" t="e">
        <f>+L2063</f>
        <v>#REF!</v>
      </c>
      <c r="H2063" s="736" t="e">
        <f>E2063*G2063</f>
        <v>#REF!</v>
      </c>
      <c r="I2063" s="65"/>
      <c r="J2063" s="737">
        <f>+F2063</f>
        <v>0</v>
      </c>
      <c r="L2063" s="739" t="e">
        <f>J2063*$L$3</f>
        <v>#REF!</v>
      </c>
      <c r="R2063" s="744"/>
      <c r="S2063" s="954">
        <f t="shared" ref="S2063" si="833">+F2063</f>
        <v>0</v>
      </c>
    </row>
    <row r="2064" spans="1:19" ht="9.75" hidden="1" customHeight="1">
      <c r="A2064" s="741"/>
      <c r="B2064" s="742"/>
      <c r="C2064" s="747"/>
      <c r="D2064" s="741"/>
      <c r="E2064" s="735"/>
      <c r="F2064" s="745"/>
      <c r="G2064" s="735"/>
      <c r="H2064" s="736"/>
      <c r="I2064" s="65"/>
      <c r="J2064" s="738"/>
      <c r="L2064" s="739"/>
      <c r="R2064" s="745"/>
      <c r="S2064" s="955"/>
    </row>
    <row r="2065" spans="1:19" ht="9.75" hidden="1" customHeight="1">
      <c r="A2065" s="741"/>
      <c r="B2065" s="742"/>
      <c r="C2065" s="747"/>
      <c r="D2065" s="741"/>
      <c r="E2065" s="735"/>
      <c r="F2065" s="745"/>
      <c r="G2065" s="735"/>
      <c r="H2065" s="736"/>
      <c r="I2065" s="65"/>
      <c r="J2065" s="738"/>
      <c r="L2065" s="739"/>
      <c r="R2065" s="745"/>
      <c r="S2065" s="955"/>
    </row>
    <row r="2066" spans="1:19" ht="9.75" hidden="1" customHeight="1">
      <c r="A2066" s="741"/>
      <c r="B2066" s="742"/>
      <c r="C2066" s="747"/>
      <c r="D2066" s="741"/>
      <c r="E2066" s="735"/>
      <c r="F2066" s="745"/>
      <c r="G2066" s="735"/>
      <c r="H2066" s="736"/>
      <c r="I2066" s="65"/>
      <c r="J2066" s="738"/>
      <c r="L2066" s="739"/>
      <c r="R2066" s="745"/>
      <c r="S2066" s="955"/>
    </row>
    <row r="2067" spans="1:19" ht="9.75" hidden="1" customHeight="1">
      <c r="A2067" s="741"/>
      <c r="B2067" s="742"/>
      <c r="C2067" s="747"/>
      <c r="D2067" s="741"/>
      <c r="E2067" s="735"/>
      <c r="F2067" s="746"/>
      <c r="G2067" s="735"/>
      <c r="H2067" s="736"/>
      <c r="I2067" s="65"/>
      <c r="J2067" s="738"/>
      <c r="L2067" s="739"/>
      <c r="R2067" s="746"/>
      <c r="S2067" s="956"/>
    </row>
    <row r="2068" spans="1:19" ht="9.75" hidden="1" customHeight="1">
      <c r="A2068" s="741"/>
      <c r="B2068" s="742"/>
      <c r="C2068" s="747"/>
      <c r="D2068" s="741"/>
      <c r="E2068" s="735"/>
      <c r="F2068" s="744">
        <v>0</v>
      </c>
      <c r="G2068" s="735" t="e">
        <f>+L2068</f>
        <v>#REF!</v>
      </c>
      <c r="H2068" s="736" t="e">
        <f>E2068*G2068</f>
        <v>#REF!</v>
      </c>
      <c r="I2068" s="65"/>
      <c r="J2068" s="737">
        <f>+F2068</f>
        <v>0</v>
      </c>
      <c r="L2068" s="739" t="e">
        <f>J2068*$L$3</f>
        <v>#REF!</v>
      </c>
      <c r="R2068" s="744"/>
      <c r="S2068" s="954">
        <f t="shared" ref="S2068" si="834">+F2068</f>
        <v>0</v>
      </c>
    </row>
    <row r="2069" spans="1:19" ht="9.75" hidden="1" customHeight="1">
      <c r="A2069" s="741"/>
      <c r="B2069" s="742"/>
      <c r="C2069" s="747"/>
      <c r="D2069" s="741"/>
      <c r="E2069" s="735"/>
      <c r="F2069" s="745"/>
      <c r="G2069" s="735"/>
      <c r="H2069" s="736"/>
      <c r="I2069" s="65"/>
      <c r="J2069" s="738"/>
      <c r="L2069" s="739"/>
      <c r="R2069" s="745"/>
      <c r="S2069" s="955"/>
    </row>
    <row r="2070" spans="1:19" ht="9.75" hidden="1" customHeight="1">
      <c r="A2070" s="741"/>
      <c r="B2070" s="742"/>
      <c r="C2070" s="747"/>
      <c r="D2070" s="741"/>
      <c r="E2070" s="735"/>
      <c r="F2070" s="745"/>
      <c r="G2070" s="735"/>
      <c r="H2070" s="736"/>
      <c r="I2070" s="65"/>
      <c r="J2070" s="738"/>
      <c r="L2070" s="739"/>
      <c r="R2070" s="745"/>
      <c r="S2070" s="955"/>
    </row>
    <row r="2071" spans="1:19" ht="9.75" hidden="1" customHeight="1">
      <c r="A2071" s="741"/>
      <c r="B2071" s="742"/>
      <c r="C2071" s="747"/>
      <c r="D2071" s="741"/>
      <c r="E2071" s="735"/>
      <c r="F2071" s="745"/>
      <c r="G2071" s="735"/>
      <c r="H2071" s="736"/>
      <c r="I2071" s="65"/>
      <c r="J2071" s="738"/>
      <c r="L2071" s="739"/>
      <c r="R2071" s="745"/>
      <c r="S2071" s="955"/>
    </row>
    <row r="2072" spans="1:19" ht="9.75" hidden="1" customHeight="1">
      <c r="A2072" s="741"/>
      <c r="B2072" s="742"/>
      <c r="C2072" s="747"/>
      <c r="D2072" s="741"/>
      <c r="E2072" s="735"/>
      <c r="F2072" s="746"/>
      <c r="G2072" s="735"/>
      <c r="H2072" s="736"/>
      <c r="I2072" s="65"/>
      <c r="J2072" s="738"/>
      <c r="L2072" s="739"/>
      <c r="R2072" s="746"/>
      <c r="S2072" s="956"/>
    </row>
    <row r="2073" spans="1:19" ht="9.75" hidden="1" customHeight="1">
      <c r="A2073" s="741"/>
      <c r="B2073" s="742"/>
      <c r="C2073" s="747"/>
      <c r="D2073" s="741"/>
      <c r="E2073" s="735"/>
      <c r="F2073" s="744">
        <v>0</v>
      </c>
      <c r="G2073" s="735" t="e">
        <f>+L2073</f>
        <v>#REF!</v>
      </c>
      <c r="H2073" s="736" t="e">
        <f>E2073*G2073</f>
        <v>#REF!</v>
      </c>
      <c r="I2073" s="65"/>
      <c r="J2073" s="737">
        <f>+F2073</f>
        <v>0</v>
      </c>
      <c r="L2073" s="739" t="e">
        <f>J2073*$L$3</f>
        <v>#REF!</v>
      </c>
      <c r="R2073" s="744"/>
      <c r="S2073" s="954">
        <f t="shared" ref="S2073" si="835">+F2073</f>
        <v>0</v>
      </c>
    </row>
    <row r="2074" spans="1:19" ht="9.75" hidden="1" customHeight="1">
      <c r="A2074" s="741"/>
      <c r="B2074" s="742"/>
      <c r="C2074" s="747"/>
      <c r="D2074" s="741"/>
      <c r="E2074" s="735"/>
      <c r="F2074" s="745"/>
      <c r="G2074" s="735"/>
      <c r="H2074" s="736"/>
      <c r="I2074" s="65"/>
      <c r="J2074" s="738"/>
      <c r="L2074" s="739"/>
      <c r="R2074" s="745"/>
      <c r="S2074" s="955"/>
    </row>
    <row r="2075" spans="1:19" ht="9.75" hidden="1" customHeight="1">
      <c r="A2075" s="741"/>
      <c r="B2075" s="742"/>
      <c r="C2075" s="747"/>
      <c r="D2075" s="741"/>
      <c r="E2075" s="735"/>
      <c r="F2075" s="745"/>
      <c r="G2075" s="735"/>
      <c r="H2075" s="736"/>
      <c r="I2075" s="65"/>
      <c r="J2075" s="738"/>
      <c r="L2075" s="739"/>
      <c r="R2075" s="745"/>
      <c r="S2075" s="955"/>
    </row>
    <row r="2076" spans="1:19" ht="9.75" hidden="1" customHeight="1">
      <c r="A2076" s="741"/>
      <c r="B2076" s="742"/>
      <c r="C2076" s="747"/>
      <c r="D2076" s="741"/>
      <c r="E2076" s="735"/>
      <c r="F2076" s="745"/>
      <c r="G2076" s="735"/>
      <c r="H2076" s="736"/>
      <c r="I2076" s="65"/>
      <c r="J2076" s="738"/>
      <c r="L2076" s="739"/>
      <c r="R2076" s="745"/>
      <c r="S2076" s="955"/>
    </row>
    <row r="2077" spans="1:19" ht="9.75" hidden="1" customHeight="1">
      <c r="A2077" s="741"/>
      <c r="B2077" s="742"/>
      <c r="C2077" s="747"/>
      <c r="D2077" s="741"/>
      <c r="E2077" s="735"/>
      <c r="F2077" s="746"/>
      <c r="G2077" s="735"/>
      <c r="H2077" s="736"/>
      <c r="I2077" s="65"/>
      <c r="J2077" s="738"/>
      <c r="L2077" s="739"/>
      <c r="R2077" s="746"/>
      <c r="S2077" s="956"/>
    </row>
    <row r="2078" spans="1:19" ht="9.75" hidden="1" customHeight="1">
      <c r="A2078" s="741"/>
      <c r="B2078" s="742"/>
      <c r="C2078" s="743"/>
      <c r="D2078" s="741"/>
      <c r="E2078" s="735"/>
      <c r="F2078" s="744">
        <v>0</v>
      </c>
      <c r="G2078" s="735" t="e">
        <f>+L2078</f>
        <v>#REF!</v>
      </c>
      <c r="H2078" s="736" t="e">
        <f>E2078*G2078</f>
        <v>#REF!</v>
      </c>
      <c r="I2078" s="65"/>
      <c r="J2078" s="737">
        <f>+F2078</f>
        <v>0</v>
      </c>
      <c r="L2078" s="739" t="e">
        <f>J2078*$L$3</f>
        <v>#REF!</v>
      </c>
      <c r="R2078" s="744"/>
      <c r="S2078" s="954">
        <f t="shared" ref="S2078" si="836">+F2078</f>
        <v>0</v>
      </c>
    </row>
    <row r="2079" spans="1:19" ht="9.75" hidden="1" customHeight="1">
      <c r="A2079" s="741"/>
      <c r="B2079" s="742"/>
      <c r="C2079" s="743"/>
      <c r="D2079" s="741"/>
      <c r="E2079" s="735"/>
      <c r="F2079" s="745"/>
      <c r="G2079" s="735"/>
      <c r="H2079" s="736"/>
      <c r="I2079" s="65"/>
      <c r="J2079" s="738"/>
      <c r="L2079" s="739"/>
      <c r="R2079" s="745"/>
      <c r="S2079" s="955"/>
    </row>
    <row r="2080" spans="1:19" ht="9.75" hidden="1" customHeight="1">
      <c r="A2080" s="741"/>
      <c r="B2080" s="742"/>
      <c r="C2080" s="743"/>
      <c r="D2080" s="741"/>
      <c r="E2080" s="735"/>
      <c r="F2080" s="745"/>
      <c r="G2080" s="735"/>
      <c r="H2080" s="736"/>
      <c r="I2080" s="65"/>
      <c r="J2080" s="738"/>
      <c r="L2080" s="739"/>
      <c r="R2080" s="745"/>
      <c r="S2080" s="955"/>
    </row>
    <row r="2081" spans="1:19" ht="9.75" hidden="1" customHeight="1">
      <c r="A2081" s="741"/>
      <c r="B2081" s="742"/>
      <c r="C2081" s="743"/>
      <c r="D2081" s="741"/>
      <c r="E2081" s="735"/>
      <c r="F2081" s="745"/>
      <c r="G2081" s="735"/>
      <c r="H2081" s="736"/>
      <c r="I2081" s="65"/>
      <c r="J2081" s="738"/>
      <c r="L2081" s="739"/>
      <c r="R2081" s="745"/>
      <c r="S2081" s="955"/>
    </row>
    <row r="2082" spans="1:19" ht="9.75" hidden="1" customHeight="1">
      <c r="A2082" s="741"/>
      <c r="B2082" s="742"/>
      <c r="C2082" s="743"/>
      <c r="D2082" s="741"/>
      <c r="E2082" s="735"/>
      <c r="F2082" s="746"/>
      <c r="G2082" s="735"/>
      <c r="H2082" s="736"/>
      <c r="I2082" s="65"/>
      <c r="J2082" s="738"/>
      <c r="L2082" s="739"/>
      <c r="R2082" s="746"/>
      <c r="S2082" s="956"/>
    </row>
    <row r="2083" spans="1:19" ht="9.75" hidden="1" customHeight="1">
      <c r="A2083" s="741"/>
      <c r="B2083" s="742"/>
      <c r="C2083" s="743"/>
      <c r="D2083" s="741"/>
      <c r="E2083" s="735"/>
      <c r="F2083" s="744">
        <v>0</v>
      </c>
      <c r="G2083" s="735" t="e">
        <f>+L2083</f>
        <v>#REF!</v>
      </c>
      <c r="H2083" s="736" t="e">
        <f>E2083*G2083</f>
        <v>#REF!</v>
      </c>
      <c r="I2083" s="65"/>
      <c r="J2083" s="737">
        <f>+F2083</f>
        <v>0</v>
      </c>
      <c r="L2083" s="739" t="e">
        <f>J2083*$L$3</f>
        <v>#REF!</v>
      </c>
      <c r="R2083" s="744"/>
      <c r="S2083" s="954">
        <f t="shared" ref="S2083" si="837">+F2083</f>
        <v>0</v>
      </c>
    </row>
    <row r="2084" spans="1:19" ht="9.75" hidden="1" customHeight="1">
      <c r="A2084" s="741"/>
      <c r="B2084" s="742"/>
      <c r="C2084" s="743"/>
      <c r="D2084" s="741"/>
      <c r="E2084" s="735"/>
      <c r="F2084" s="745"/>
      <c r="G2084" s="735"/>
      <c r="H2084" s="736"/>
      <c r="I2084" s="65"/>
      <c r="J2084" s="738"/>
      <c r="L2084" s="739"/>
      <c r="R2084" s="745"/>
      <c r="S2084" s="955"/>
    </row>
    <row r="2085" spans="1:19" ht="9.75" hidden="1" customHeight="1">
      <c r="A2085" s="741"/>
      <c r="B2085" s="742"/>
      <c r="C2085" s="743"/>
      <c r="D2085" s="741"/>
      <c r="E2085" s="735"/>
      <c r="F2085" s="745"/>
      <c r="G2085" s="735"/>
      <c r="H2085" s="736"/>
      <c r="I2085" s="65"/>
      <c r="J2085" s="738"/>
      <c r="L2085" s="739"/>
      <c r="R2085" s="745"/>
      <c r="S2085" s="955"/>
    </row>
    <row r="2086" spans="1:19" ht="9.75" hidden="1" customHeight="1">
      <c r="A2086" s="741"/>
      <c r="B2086" s="742"/>
      <c r="C2086" s="743"/>
      <c r="D2086" s="741"/>
      <c r="E2086" s="735"/>
      <c r="F2086" s="745"/>
      <c r="G2086" s="735"/>
      <c r="H2086" s="736"/>
      <c r="I2086" s="65"/>
      <c r="J2086" s="738"/>
      <c r="L2086" s="739"/>
      <c r="R2086" s="745"/>
      <c r="S2086" s="955"/>
    </row>
    <row r="2087" spans="1:19" ht="6" hidden="1" customHeight="1">
      <c r="A2087" s="741"/>
      <c r="B2087" s="742"/>
      <c r="C2087" s="743"/>
      <c r="D2087" s="741"/>
      <c r="E2087" s="735"/>
      <c r="F2087" s="746"/>
      <c r="G2087" s="735"/>
      <c r="H2087" s="736"/>
      <c r="I2087" s="65"/>
      <c r="J2087" s="738"/>
      <c r="L2087" s="739"/>
      <c r="R2087" s="746"/>
      <c r="S2087" s="956"/>
    </row>
    <row r="2088" spans="1:19" ht="9.75" hidden="1" customHeight="1">
      <c r="A2088" s="741"/>
      <c r="B2088" s="742"/>
      <c r="C2088" s="747"/>
      <c r="D2088" s="741"/>
      <c r="E2088" s="735"/>
      <c r="F2088" s="744">
        <v>0</v>
      </c>
      <c r="G2088" s="735" t="e">
        <f>+L2088</f>
        <v>#REF!</v>
      </c>
      <c r="H2088" s="736" t="e">
        <f>E2088*G2088</f>
        <v>#REF!</v>
      </c>
      <c r="I2088" s="65"/>
      <c r="J2088" s="737">
        <f>+F2088</f>
        <v>0</v>
      </c>
      <c r="L2088" s="739" t="e">
        <f>J2088*$L$3</f>
        <v>#REF!</v>
      </c>
      <c r="R2088" s="744"/>
      <c r="S2088" s="954">
        <f t="shared" ref="S2088" si="838">+F2088</f>
        <v>0</v>
      </c>
    </row>
    <row r="2089" spans="1:19" ht="9.75" hidden="1" customHeight="1">
      <c r="A2089" s="741"/>
      <c r="B2089" s="742"/>
      <c r="C2089" s="747"/>
      <c r="D2089" s="741"/>
      <c r="E2089" s="735"/>
      <c r="F2089" s="745"/>
      <c r="G2089" s="735"/>
      <c r="H2089" s="736"/>
      <c r="I2089" s="65"/>
      <c r="J2089" s="738"/>
      <c r="L2089" s="739"/>
      <c r="R2089" s="745"/>
      <c r="S2089" s="955"/>
    </row>
    <row r="2090" spans="1:19" ht="9.75" hidden="1" customHeight="1">
      <c r="A2090" s="741"/>
      <c r="B2090" s="742"/>
      <c r="C2090" s="747"/>
      <c r="D2090" s="741"/>
      <c r="E2090" s="735"/>
      <c r="F2090" s="745"/>
      <c r="G2090" s="735"/>
      <c r="H2090" s="736"/>
      <c r="I2090" s="65"/>
      <c r="J2090" s="738"/>
      <c r="L2090" s="739"/>
      <c r="R2090" s="745"/>
      <c r="S2090" s="955"/>
    </row>
    <row r="2091" spans="1:19" ht="9.75" hidden="1" customHeight="1">
      <c r="A2091" s="741"/>
      <c r="B2091" s="742"/>
      <c r="C2091" s="747"/>
      <c r="D2091" s="741"/>
      <c r="E2091" s="735"/>
      <c r="F2091" s="745"/>
      <c r="G2091" s="735"/>
      <c r="H2091" s="736"/>
      <c r="I2091" s="65"/>
      <c r="J2091" s="738"/>
      <c r="L2091" s="739"/>
      <c r="R2091" s="745"/>
      <c r="S2091" s="955"/>
    </row>
    <row r="2092" spans="1:19" ht="9.75" hidden="1" customHeight="1">
      <c r="A2092" s="741"/>
      <c r="B2092" s="742"/>
      <c r="C2092" s="747"/>
      <c r="D2092" s="741"/>
      <c r="E2092" s="735"/>
      <c r="F2092" s="746"/>
      <c r="G2092" s="735"/>
      <c r="H2092" s="736"/>
      <c r="I2092" s="65"/>
      <c r="J2092" s="738"/>
      <c r="L2092" s="739"/>
      <c r="R2092" s="746"/>
      <c r="S2092" s="956"/>
    </row>
    <row r="2093" spans="1:19" ht="9.75" hidden="1" customHeight="1">
      <c r="A2093" s="741"/>
      <c r="B2093" s="742"/>
      <c r="C2093" s="747"/>
      <c r="D2093" s="741"/>
      <c r="E2093" s="735"/>
      <c r="F2093" s="744">
        <v>0</v>
      </c>
      <c r="G2093" s="735" t="e">
        <f>+L2093</f>
        <v>#REF!</v>
      </c>
      <c r="H2093" s="736" t="e">
        <f>E2093*G2093</f>
        <v>#REF!</v>
      </c>
      <c r="I2093" s="65"/>
      <c r="J2093" s="737">
        <f>+F2093</f>
        <v>0</v>
      </c>
      <c r="L2093" s="739" t="e">
        <f>J2093*$L$3</f>
        <v>#REF!</v>
      </c>
      <c r="R2093" s="744"/>
      <c r="S2093" s="954">
        <f t="shared" ref="S2093" si="839">+F2093</f>
        <v>0</v>
      </c>
    </row>
    <row r="2094" spans="1:19" ht="9.75" hidden="1" customHeight="1">
      <c r="A2094" s="741"/>
      <c r="B2094" s="742"/>
      <c r="C2094" s="747"/>
      <c r="D2094" s="741"/>
      <c r="E2094" s="735"/>
      <c r="F2094" s="745"/>
      <c r="G2094" s="735"/>
      <c r="H2094" s="736"/>
      <c r="I2094" s="65"/>
      <c r="J2094" s="738"/>
      <c r="L2094" s="739"/>
      <c r="R2094" s="745"/>
      <c r="S2094" s="955"/>
    </row>
    <row r="2095" spans="1:19" ht="9.75" hidden="1" customHeight="1">
      <c r="A2095" s="741"/>
      <c r="B2095" s="742"/>
      <c r="C2095" s="747"/>
      <c r="D2095" s="741"/>
      <c r="E2095" s="735"/>
      <c r="F2095" s="745"/>
      <c r="G2095" s="735"/>
      <c r="H2095" s="736"/>
      <c r="I2095" s="65"/>
      <c r="J2095" s="738"/>
      <c r="L2095" s="739"/>
      <c r="R2095" s="745"/>
      <c r="S2095" s="955"/>
    </row>
    <row r="2096" spans="1:19" ht="9.75" hidden="1" customHeight="1">
      <c r="A2096" s="741"/>
      <c r="B2096" s="742"/>
      <c r="C2096" s="747"/>
      <c r="D2096" s="741"/>
      <c r="E2096" s="735"/>
      <c r="F2096" s="745"/>
      <c r="G2096" s="735"/>
      <c r="H2096" s="736"/>
      <c r="I2096" s="65"/>
      <c r="J2096" s="738"/>
      <c r="L2096" s="739"/>
      <c r="R2096" s="745"/>
      <c r="S2096" s="955"/>
    </row>
    <row r="2097" spans="1:19" ht="9.75" hidden="1" customHeight="1">
      <c r="A2097" s="741"/>
      <c r="B2097" s="742"/>
      <c r="C2097" s="747"/>
      <c r="D2097" s="741"/>
      <c r="E2097" s="735"/>
      <c r="F2097" s="746"/>
      <c r="G2097" s="735"/>
      <c r="H2097" s="736"/>
      <c r="I2097" s="65"/>
      <c r="J2097" s="738"/>
      <c r="L2097" s="739"/>
      <c r="R2097" s="746"/>
      <c r="S2097" s="956"/>
    </row>
    <row r="2098" spans="1:19" ht="9.75" hidden="1" customHeight="1">
      <c r="A2098" s="741"/>
      <c r="B2098" s="742"/>
      <c r="C2098" s="747"/>
      <c r="D2098" s="741"/>
      <c r="E2098" s="735"/>
      <c r="F2098" s="744">
        <v>0</v>
      </c>
      <c r="G2098" s="735" t="e">
        <f>+L2098</f>
        <v>#REF!</v>
      </c>
      <c r="H2098" s="736" t="e">
        <f>E2098*G2098</f>
        <v>#REF!</v>
      </c>
      <c r="I2098" s="65"/>
      <c r="J2098" s="737">
        <f>+F2098</f>
        <v>0</v>
      </c>
      <c r="L2098" s="739" t="e">
        <f>J2098*$L$3</f>
        <v>#REF!</v>
      </c>
      <c r="R2098" s="744"/>
      <c r="S2098" s="954">
        <f t="shared" ref="S2098" si="840">+F2098</f>
        <v>0</v>
      </c>
    </row>
    <row r="2099" spans="1:19" ht="9.75" hidden="1" customHeight="1">
      <c r="A2099" s="741"/>
      <c r="B2099" s="742"/>
      <c r="C2099" s="747"/>
      <c r="D2099" s="741"/>
      <c r="E2099" s="735"/>
      <c r="F2099" s="745"/>
      <c r="G2099" s="735"/>
      <c r="H2099" s="736"/>
      <c r="I2099" s="65"/>
      <c r="J2099" s="738"/>
      <c r="L2099" s="739"/>
      <c r="R2099" s="745"/>
      <c r="S2099" s="955"/>
    </row>
    <row r="2100" spans="1:19" ht="9.75" hidden="1" customHeight="1">
      <c r="A2100" s="741"/>
      <c r="B2100" s="742"/>
      <c r="C2100" s="747"/>
      <c r="D2100" s="741"/>
      <c r="E2100" s="735"/>
      <c r="F2100" s="745"/>
      <c r="G2100" s="735"/>
      <c r="H2100" s="736"/>
      <c r="I2100" s="65"/>
      <c r="J2100" s="738"/>
      <c r="L2100" s="739"/>
      <c r="R2100" s="745"/>
      <c r="S2100" s="955"/>
    </row>
    <row r="2101" spans="1:19" ht="9.75" hidden="1" customHeight="1">
      <c r="A2101" s="741"/>
      <c r="B2101" s="742"/>
      <c r="C2101" s="747"/>
      <c r="D2101" s="741"/>
      <c r="E2101" s="735"/>
      <c r="F2101" s="745"/>
      <c r="G2101" s="735"/>
      <c r="H2101" s="736"/>
      <c r="I2101" s="65"/>
      <c r="J2101" s="738"/>
      <c r="L2101" s="739"/>
      <c r="R2101" s="745"/>
      <c r="S2101" s="955"/>
    </row>
    <row r="2102" spans="1:19" ht="9.75" hidden="1" customHeight="1">
      <c r="A2102" s="741"/>
      <c r="B2102" s="742"/>
      <c r="C2102" s="747"/>
      <c r="D2102" s="741"/>
      <c r="E2102" s="735"/>
      <c r="F2102" s="746"/>
      <c r="G2102" s="735"/>
      <c r="H2102" s="736"/>
      <c r="I2102" s="65"/>
      <c r="J2102" s="738"/>
      <c r="L2102" s="739"/>
      <c r="R2102" s="746"/>
      <c r="S2102" s="956"/>
    </row>
    <row r="2103" spans="1:19" ht="9.75" hidden="1" customHeight="1">
      <c r="A2103" s="741"/>
      <c r="B2103" s="742"/>
      <c r="C2103" s="747"/>
      <c r="D2103" s="741"/>
      <c r="E2103" s="735"/>
      <c r="F2103" s="744">
        <v>0</v>
      </c>
      <c r="G2103" s="735" t="e">
        <f>+L2103</f>
        <v>#REF!</v>
      </c>
      <c r="H2103" s="736" t="e">
        <f>E2103*G2103</f>
        <v>#REF!</v>
      </c>
      <c r="I2103" s="65"/>
      <c r="J2103" s="737">
        <f>+F2103</f>
        <v>0</v>
      </c>
      <c r="L2103" s="739" t="e">
        <f>J2103*$L$3</f>
        <v>#REF!</v>
      </c>
      <c r="R2103" s="744"/>
      <c r="S2103" s="954">
        <f t="shared" ref="S2103" si="841">+F2103</f>
        <v>0</v>
      </c>
    </row>
    <row r="2104" spans="1:19" ht="9.75" hidden="1" customHeight="1">
      <c r="A2104" s="741"/>
      <c r="B2104" s="742"/>
      <c r="C2104" s="747"/>
      <c r="D2104" s="741"/>
      <c r="E2104" s="735"/>
      <c r="F2104" s="745"/>
      <c r="G2104" s="735"/>
      <c r="H2104" s="736"/>
      <c r="I2104" s="65"/>
      <c r="J2104" s="738"/>
      <c r="L2104" s="739"/>
      <c r="R2104" s="745"/>
      <c r="S2104" s="955"/>
    </row>
    <row r="2105" spans="1:19" ht="9.75" hidden="1" customHeight="1">
      <c r="A2105" s="741"/>
      <c r="B2105" s="742"/>
      <c r="C2105" s="747"/>
      <c r="D2105" s="741"/>
      <c r="E2105" s="735"/>
      <c r="F2105" s="745"/>
      <c r="G2105" s="735"/>
      <c r="H2105" s="736"/>
      <c r="I2105" s="65"/>
      <c r="J2105" s="738"/>
      <c r="L2105" s="739"/>
      <c r="R2105" s="745"/>
      <c r="S2105" s="955"/>
    </row>
    <row r="2106" spans="1:19" ht="9.75" hidden="1" customHeight="1">
      <c r="A2106" s="741"/>
      <c r="B2106" s="742"/>
      <c r="C2106" s="747"/>
      <c r="D2106" s="741"/>
      <c r="E2106" s="735"/>
      <c r="F2106" s="745"/>
      <c r="G2106" s="735"/>
      <c r="H2106" s="736"/>
      <c r="I2106" s="65"/>
      <c r="J2106" s="738"/>
      <c r="L2106" s="739"/>
      <c r="R2106" s="745"/>
      <c r="S2106" s="955"/>
    </row>
    <row r="2107" spans="1:19" ht="9.75" hidden="1" customHeight="1">
      <c r="A2107" s="741"/>
      <c r="B2107" s="742"/>
      <c r="C2107" s="747"/>
      <c r="D2107" s="741"/>
      <c r="E2107" s="735"/>
      <c r="F2107" s="746"/>
      <c r="G2107" s="735"/>
      <c r="H2107" s="736"/>
      <c r="I2107" s="65"/>
      <c r="J2107" s="738"/>
      <c r="L2107" s="739"/>
      <c r="R2107" s="746"/>
      <c r="S2107" s="956"/>
    </row>
    <row r="2108" spans="1:19" ht="9.75" hidden="1" customHeight="1">
      <c r="A2108" s="741"/>
      <c r="B2108" s="742"/>
      <c r="C2108" s="747"/>
      <c r="D2108" s="741"/>
      <c r="E2108" s="735"/>
      <c r="F2108" s="744">
        <v>0</v>
      </c>
      <c r="G2108" s="735" t="e">
        <f>+L2108</f>
        <v>#REF!</v>
      </c>
      <c r="H2108" s="736" t="e">
        <f>E2108*G2108</f>
        <v>#REF!</v>
      </c>
      <c r="I2108" s="65"/>
      <c r="J2108" s="737">
        <f>+F2108</f>
        <v>0</v>
      </c>
      <c r="L2108" s="739" t="e">
        <f>J2108*$L$3</f>
        <v>#REF!</v>
      </c>
      <c r="R2108" s="744"/>
      <c r="S2108" s="954">
        <f t="shared" ref="S2108" si="842">+F2108</f>
        <v>0</v>
      </c>
    </row>
    <row r="2109" spans="1:19" ht="9.75" hidden="1" customHeight="1">
      <c r="A2109" s="741"/>
      <c r="B2109" s="742"/>
      <c r="C2109" s="747"/>
      <c r="D2109" s="741"/>
      <c r="E2109" s="735"/>
      <c r="F2109" s="745"/>
      <c r="G2109" s="735"/>
      <c r="H2109" s="736"/>
      <c r="I2109" s="65"/>
      <c r="J2109" s="738"/>
      <c r="L2109" s="739"/>
      <c r="R2109" s="745"/>
      <c r="S2109" s="955"/>
    </row>
    <row r="2110" spans="1:19" ht="9.75" hidden="1" customHeight="1">
      <c r="A2110" s="741"/>
      <c r="B2110" s="742"/>
      <c r="C2110" s="747"/>
      <c r="D2110" s="741"/>
      <c r="E2110" s="735"/>
      <c r="F2110" s="745"/>
      <c r="G2110" s="735"/>
      <c r="H2110" s="736"/>
      <c r="I2110" s="65"/>
      <c r="J2110" s="738"/>
      <c r="L2110" s="739"/>
      <c r="R2110" s="745"/>
      <c r="S2110" s="955"/>
    </row>
    <row r="2111" spans="1:19" ht="9.75" hidden="1" customHeight="1">
      <c r="A2111" s="741"/>
      <c r="B2111" s="742"/>
      <c r="C2111" s="747"/>
      <c r="D2111" s="741"/>
      <c r="E2111" s="735"/>
      <c r="F2111" s="745"/>
      <c r="G2111" s="735"/>
      <c r="H2111" s="736"/>
      <c r="I2111" s="65"/>
      <c r="J2111" s="738"/>
      <c r="L2111" s="739"/>
      <c r="R2111" s="745"/>
      <c r="S2111" s="955"/>
    </row>
    <row r="2112" spans="1:19" ht="9.75" hidden="1" customHeight="1">
      <c r="A2112" s="741"/>
      <c r="B2112" s="742"/>
      <c r="C2112" s="747"/>
      <c r="D2112" s="741"/>
      <c r="E2112" s="735"/>
      <c r="F2112" s="746"/>
      <c r="G2112" s="735"/>
      <c r="H2112" s="736"/>
      <c r="I2112" s="65"/>
      <c r="J2112" s="738"/>
      <c r="L2112" s="739"/>
      <c r="R2112" s="746"/>
      <c r="S2112" s="956"/>
    </row>
    <row r="2113" spans="1:19" ht="9.75" hidden="1" customHeight="1">
      <c r="A2113" s="741"/>
      <c r="B2113" s="742"/>
      <c r="C2113" s="747"/>
      <c r="D2113" s="741"/>
      <c r="E2113" s="735"/>
      <c r="F2113" s="744">
        <v>0</v>
      </c>
      <c r="G2113" s="735" t="e">
        <f>+L2113</f>
        <v>#REF!</v>
      </c>
      <c r="H2113" s="736" t="e">
        <f>E2113*G2113</f>
        <v>#REF!</v>
      </c>
      <c r="I2113" s="65"/>
      <c r="J2113" s="737">
        <f>+F2113</f>
        <v>0</v>
      </c>
      <c r="L2113" s="739" t="e">
        <f>J2113*$L$3</f>
        <v>#REF!</v>
      </c>
      <c r="R2113" s="744"/>
      <c r="S2113" s="954">
        <f t="shared" ref="S2113" si="843">+F2113</f>
        <v>0</v>
      </c>
    </row>
    <row r="2114" spans="1:19" ht="9.75" hidden="1" customHeight="1">
      <c r="A2114" s="741"/>
      <c r="B2114" s="742"/>
      <c r="C2114" s="747"/>
      <c r="D2114" s="741"/>
      <c r="E2114" s="735"/>
      <c r="F2114" s="745"/>
      <c r="G2114" s="735"/>
      <c r="H2114" s="736"/>
      <c r="I2114" s="65"/>
      <c r="J2114" s="738"/>
      <c r="L2114" s="739"/>
      <c r="R2114" s="745"/>
      <c r="S2114" s="955"/>
    </row>
    <row r="2115" spans="1:19" ht="9.75" hidden="1" customHeight="1">
      <c r="A2115" s="741"/>
      <c r="B2115" s="742"/>
      <c r="C2115" s="747"/>
      <c r="D2115" s="741"/>
      <c r="E2115" s="735"/>
      <c r="F2115" s="745"/>
      <c r="G2115" s="735"/>
      <c r="H2115" s="736"/>
      <c r="I2115" s="65"/>
      <c r="J2115" s="738"/>
      <c r="L2115" s="739"/>
      <c r="R2115" s="745"/>
      <c r="S2115" s="955"/>
    </row>
    <row r="2116" spans="1:19" ht="9.75" hidden="1" customHeight="1">
      <c r="A2116" s="741"/>
      <c r="B2116" s="742"/>
      <c r="C2116" s="747"/>
      <c r="D2116" s="741"/>
      <c r="E2116" s="735"/>
      <c r="F2116" s="745"/>
      <c r="G2116" s="735"/>
      <c r="H2116" s="736"/>
      <c r="I2116" s="65"/>
      <c r="J2116" s="738"/>
      <c r="L2116" s="739"/>
      <c r="R2116" s="745"/>
      <c r="S2116" s="955"/>
    </row>
    <row r="2117" spans="1:19" ht="7.5" hidden="1" customHeight="1">
      <c r="A2117" s="741"/>
      <c r="B2117" s="742"/>
      <c r="C2117" s="747"/>
      <c r="D2117" s="741"/>
      <c r="E2117" s="735"/>
      <c r="F2117" s="746"/>
      <c r="G2117" s="735"/>
      <c r="H2117" s="736"/>
      <c r="I2117" s="65"/>
      <c r="J2117" s="738"/>
      <c r="L2117" s="739"/>
      <c r="R2117" s="746"/>
      <c r="S2117" s="956"/>
    </row>
    <row r="2118" spans="1:19" ht="9.75" hidden="1" customHeight="1">
      <c r="A2118" s="741"/>
      <c r="B2118" s="742"/>
      <c r="C2118" s="747"/>
      <c r="D2118" s="741"/>
      <c r="E2118" s="735"/>
      <c r="F2118" s="744">
        <v>0</v>
      </c>
      <c r="G2118" s="735" t="e">
        <f>+L2118</f>
        <v>#REF!</v>
      </c>
      <c r="H2118" s="736" t="e">
        <f>E2118*G2118</f>
        <v>#REF!</v>
      </c>
      <c r="I2118" s="65"/>
      <c r="J2118" s="737">
        <f>+F2118</f>
        <v>0</v>
      </c>
      <c r="L2118" s="739" t="e">
        <f>J2118*$L$3</f>
        <v>#REF!</v>
      </c>
      <c r="R2118" s="744"/>
      <c r="S2118" s="954">
        <f t="shared" ref="S2118" si="844">+F2118</f>
        <v>0</v>
      </c>
    </row>
    <row r="2119" spans="1:19" ht="9.75" hidden="1" customHeight="1">
      <c r="A2119" s="741"/>
      <c r="B2119" s="742"/>
      <c r="C2119" s="747"/>
      <c r="D2119" s="741"/>
      <c r="E2119" s="735"/>
      <c r="F2119" s="745"/>
      <c r="G2119" s="735"/>
      <c r="H2119" s="736"/>
      <c r="I2119" s="65"/>
      <c r="J2119" s="738"/>
      <c r="L2119" s="739"/>
      <c r="R2119" s="745"/>
      <c r="S2119" s="955"/>
    </row>
    <row r="2120" spans="1:19" ht="9.75" hidden="1" customHeight="1">
      <c r="A2120" s="741"/>
      <c r="B2120" s="742"/>
      <c r="C2120" s="747"/>
      <c r="D2120" s="741"/>
      <c r="E2120" s="735"/>
      <c r="F2120" s="745"/>
      <c r="G2120" s="735"/>
      <c r="H2120" s="736"/>
      <c r="I2120" s="65"/>
      <c r="J2120" s="738"/>
      <c r="L2120" s="739"/>
      <c r="R2120" s="745"/>
      <c r="S2120" s="955"/>
    </row>
    <row r="2121" spans="1:19" ht="9.75" hidden="1" customHeight="1">
      <c r="A2121" s="741"/>
      <c r="B2121" s="742"/>
      <c r="C2121" s="747"/>
      <c r="D2121" s="741"/>
      <c r="E2121" s="735"/>
      <c r="F2121" s="745"/>
      <c r="G2121" s="735"/>
      <c r="H2121" s="736"/>
      <c r="I2121" s="65"/>
      <c r="J2121" s="738"/>
      <c r="L2121" s="739"/>
      <c r="R2121" s="745"/>
      <c r="S2121" s="955"/>
    </row>
    <row r="2122" spans="1:19" ht="9.75" hidden="1" customHeight="1">
      <c r="A2122" s="741"/>
      <c r="B2122" s="742"/>
      <c r="C2122" s="747"/>
      <c r="D2122" s="741"/>
      <c r="E2122" s="735"/>
      <c r="F2122" s="746"/>
      <c r="G2122" s="735"/>
      <c r="H2122" s="736"/>
      <c r="I2122" s="65"/>
      <c r="J2122" s="738"/>
      <c r="L2122" s="739"/>
      <c r="R2122" s="746"/>
      <c r="S2122" s="956"/>
    </row>
    <row r="2123" spans="1:19" ht="9.75" hidden="1" customHeight="1">
      <c r="A2123" s="741"/>
      <c r="B2123" s="742"/>
      <c r="C2123" s="747"/>
      <c r="D2123" s="741"/>
      <c r="E2123" s="735"/>
      <c r="F2123" s="744">
        <v>0</v>
      </c>
      <c r="G2123" s="735" t="e">
        <f>+L2123</f>
        <v>#REF!</v>
      </c>
      <c r="H2123" s="736" t="e">
        <f>E2123*G2123</f>
        <v>#REF!</v>
      </c>
      <c r="I2123" s="65"/>
      <c r="J2123" s="737">
        <f>+F2123</f>
        <v>0</v>
      </c>
      <c r="L2123" s="739" t="e">
        <f>J2123*$L$3</f>
        <v>#REF!</v>
      </c>
      <c r="R2123" s="744"/>
      <c r="S2123" s="954">
        <f t="shared" ref="S2123" si="845">+F2123</f>
        <v>0</v>
      </c>
    </row>
    <row r="2124" spans="1:19" ht="9.75" hidden="1" customHeight="1">
      <c r="A2124" s="741"/>
      <c r="B2124" s="742"/>
      <c r="C2124" s="747"/>
      <c r="D2124" s="741"/>
      <c r="E2124" s="735"/>
      <c r="F2124" s="745"/>
      <c r="G2124" s="735"/>
      <c r="H2124" s="736"/>
      <c r="I2124" s="65"/>
      <c r="J2124" s="738"/>
      <c r="L2124" s="739"/>
      <c r="R2124" s="745"/>
      <c r="S2124" s="955"/>
    </row>
    <row r="2125" spans="1:19" ht="9.75" hidden="1" customHeight="1">
      <c r="A2125" s="741"/>
      <c r="B2125" s="742"/>
      <c r="C2125" s="747"/>
      <c r="D2125" s="741"/>
      <c r="E2125" s="735"/>
      <c r="F2125" s="745"/>
      <c r="G2125" s="735"/>
      <c r="H2125" s="736"/>
      <c r="I2125" s="65"/>
      <c r="J2125" s="738"/>
      <c r="L2125" s="739"/>
      <c r="R2125" s="745"/>
      <c r="S2125" s="955"/>
    </row>
    <row r="2126" spans="1:19" ht="9.75" hidden="1" customHeight="1">
      <c r="A2126" s="741"/>
      <c r="B2126" s="742"/>
      <c r="C2126" s="747"/>
      <c r="D2126" s="741"/>
      <c r="E2126" s="735"/>
      <c r="F2126" s="745"/>
      <c r="G2126" s="735"/>
      <c r="H2126" s="736"/>
      <c r="I2126" s="65"/>
      <c r="J2126" s="738"/>
      <c r="L2126" s="739"/>
      <c r="R2126" s="745"/>
      <c r="S2126" s="955"/>
    </row>
    <row r="2127" spans="1:19" ht="6.75" hidden="1" customHeight="1">
      <c r="A2127" s="741"/>
      <c r="B2127" s="742"/>
      <c r="C2127" s="747"/>
      <c r="D2127" s="741"/>
      <c r="E2127" s="735"/>
      <c r="F2127" s="746"/>
      <c r="G2127" s="735"/>
      <c r="H2127" s="736"/>
      <c r="I2127" s="65"/>
      <c r="J2127" s="738"/>
      <c r="L2127" s="739"/>
      <c r="R2127" s="746"/>
      <c r="S2127" s="956"/>
    </row>
    <row r="2128" spans="1:19" ht="9.75" hidden="1" customHeight="1">
      <c r="A2128" s="741"/>
      <c r="B2128" s="742"/>
      <c r="C2128" s="747"/>
      <c r="D2128" s="741"/>
      <c r="E2128" s="748"/>
      <c r="F2128" s="749">
        <v>0</v>
      </c>
      <c r="G2128" s="735" t="e">
        <f>+L2128</f>
        <v>#REF!</v>
      </c>
      <c r="H2128" s="736" t="e">
        <f>E2128*G2128</f>
        <v>#REF!</v>
      </c>
      <c r="I2128" s="65"/>
      <c r="J2128" s="737">
        <f>+F2128</f>
        <v>0</v>
      </c>
      <c r="L2128" s="739" t="e">
        <f>J2128*$L$3</f>
        <v>#REF!</v>
      </c>
      <c r="R2128" s="749"/>
      <c r="S2128" s="954">
        <f t="shared" ref="S2128" si="846">+F2128</f>
        <v>0</v>
      </c>
    </row>
    <row r="2129" spans="1:19" ht="9.75" hidden="1" customHeight="1">
      <c r="A2129" s="741"/>
      <c r="B2129" s="742"/>
      <c r="C2129" s="747"/>
      <c r="D2129" s="741"/>
      <c r="E2129" s="748"/>
      <c r="F2129" s="750"/>
      <c r="G2129" s="735"/>
      <c r="H2129" s="736"/>
      <c r="I2129" s="65"/>
      <c r="J2129" s="738"/>
      <c r="L2129" s="739"/>
      <c r="R2129" s="750"/>
      <c r="S2129" s="955"/>
    </row>
    <row r="2130" spans="1:19" ht="9.75" hidden="1" customHeight="1">
      <c r="A2130" s="741"/>
      <c r="B2130" s="742"/>
      <c r="C2130" s="747"/>
      <c r="D2130" s="741"/>
      <c r="E2130" s="748"/>
      <c r="F2130" s="750"/>
      <c r="G2130" s="735"/>
      <c r="H2130" s="736"/>
      <c r="I2130" s="65"/>
      <c r="J2130" s="738"/>
      <c r="L2130" s="739"/>
      <c r="R2130" s="750"/>
      <c r="S2130" s="955"/>
    </row>
    <row r="2131" spans="1:19" ht="9.75" hidden="1" customHeight="1">
      <c r="A2131" s="741"/>
      <c r="B2131" s="742"/>
      <c r="C2131" s="747"/>
      <c r="D2131" s="741"/>
      <c r="E2131" s="748"/>
      <c r="F2131" s="750"/>
      <c r="G2131" s="735"/>
      <c r="H2131" s="736"/>
      <c r="I2131" s="65"/>
      <c r="J2131" s="738"/>
      <c r="L2131" s="739"/>
      <c r="R2131" s="750"/>
      <c r="S2131" s="955"/>
    </row>
    <row r="2132" spans="1:19" ht="9.75" hidden="1" customHeight="1">
      <c r="A2132" s="741"/>
      <c r="B2132" s="742"/>
      <c r="C2132" s="747"/>
      <c r="D2132" s="741"/>
      <c r="E2132" s="748"/>
      <c r="F2132" s="751"/>
      <c r="G2132" s="735"/>
      <c r="H2132" s="736"/>
      <c r="I2132" s="65"/>
      <c r="J2132" s="738"/>
      <c r="L2132" s="739"/>
      <c r="R2132" s="751"/>
      <c r="S2132" s="956"/>
    </row>
    <row r="2133" spans="1:19" ht="9.75" hidden="1" customHeight="1">
      <c r="A2133" s="741"/>
      <c r="B2133" s="742"/>
      <c r="C2133" s="747"/>
      <c r="D2133" s="741"/>
      <c r="E2133" s="735"/>
      <c r="F2133" s="744">
        <v>0</v>
      </c>
      <c r="G2133" s="735" t="e">
        <f>+L2133</f>
        <v>#REF!</v>
      </c>
      <c r="H2133" s="736" t="e">
        <f>E2133*G2133</f>
        <v>#REF!</v>
      </c>
      <c r="I2133" s="65"/>
      <c r="J2133" s="737">
        <f>+F2133</f>
        <v>0</v>
      </c>
      <c r="L2133" s="739" t="e">
        <f>J2133*$L$3</f>
        <v>#REF!</v>
      </c>
      <c r="R2133" s="744"/>
      <c r="S2133" s="954">
        <f t="shared" ref="S2133" si="847">+F2133</f>
        <v>0</v>
      </c>
    </row>
    <row r="2134" spans="1:19" ht="9.75" hidden="1" customHeight="1">
      <c r="A2134" s="741"/>
      <c r="B2134" s="742"/>
      <c r="C2134" s="747"/>
      <c r="D2134" s="741"/>
      <c r="E2134" s="735"/>
      <c r="F2134" s="745"/>
      <c r="G2134" s="735"/>
      <c r="H2134" s="736"/>
      <c r="I2134" s="65"/>
      <c r="J2134" s="738"/>
      <c r="L2134" s="739"/>
      <c r="R2134" s="745"/>
      <c r="S2134" s="955"/>
    </row>
    <row r="2135" spans="1:19" ht="9.75" hidden="1" customHeight="1">
      <c r="A2135" s="741"/>
      <c r="B2135" s="742"/>
      <c r="C2135" s="747"/>
      <c r="D2135" s="741"/>
      <c r="E2135" s="735"/>
      <c r="F2135" s="745"/>
      <c r="G2135" s="735"/>
      <c r="H2135" s="736"/>
      <c r="I2135" s="65"/>
      <c r="J2135" s="738"/>
      <c r="L2135" s="739"/>
      <c r="R2135" s="745"/>
      <c r="S2135" s="955"/>
    </row>
    <row r="2136" spans="1:19" ht="9.75" hidden="1" customHeight="1">
      <c r="A2136" s="741"/>
      <c r="B2136" s="742"/>
      <c r="C2136" s="747"/>
      <c r="D2136" s="741"/>
      <c r="E2136" s="735"/>
      <c r="F2136" s="745"/>
      <c r="G2136" s="735"/>
      <c r="H2136" s="736"/>
      <c r="I2136" s="65"/>
      <c r="J2136" s="738"/>
      <c r="L2136" s="739"/>
      <c r="R2136" s="745"/>
      <c r="S2136" s="955"/>
    </row>
    <row r="2137" spans="1:19" ht="9.75" hidden="1" customHeight="1">
      <c r="A2137" s="741"/>
      <c r="B2137" s="742"/>
      <c r="C2137" s="747"/>
      <c r="D2137" s="741"/>
      <c r="E2137" s="735"/>
      <c r="F2137" s="746"/>
      <c r="G2137" s="735"/>
      <c r="H2137" s="736"/>
      <c r="I2137" s="65"/>
      <c r="J2137" s="738"/>
      <c r="L2137" s="739"/>
      <c r="R2137" s="746"/>
      <c r="S2137" s="956"/>
    </row>
    <row r="2138" spans="1:19" ht="9.75" hidden="1" customHeight="1">
      <c r="A2138" s="741"/>
      <c r="B2138" s="742"/>
      <c r="C2138" s="743"/>
      <c r="D2138" s="741"/>
      <c r="E2138" s="735"/>
      <c r="F2138" s="744">
        <v>0</v>
      </c>
      <c r="G2138" s="735" t="e">
        <f>+L2138</f>
        <v>#REF!</v>
      </c>
      <c r="H2138" s="736" t="e">
        <f>E2138*G2138</f>
        <v>#REF!</v>
      </c>
      <c r="I2138" s="65"/>
      <c r="J2138" s="737">
        <f>+F2138</f>
        <v>0</v>
      </c>
      <c r="L2138" s="739" t="e">
        <f>J2138*$L$3</f>
        <v>#REF!</v>
      </c>
      <c r="R2138" s="744"/>
      <c r="S2138" s="954">
        <f t="shared" ref="S2138" si="848">+F2138</f>
        <v>0</v>
      </c>
    </row>
    <row r="2139" spans="1:19" ht="9.75" hidden="1" customHeight="1">
      <c r="A2139" s="741"/>
      <c r="B2139" s="742"/>
      <c r="C2139" s="743"/>
      <c r="D2139" s="741"/>
      <c r="E2139" s="735"/>
      <c r="F2139" s="745"/>
      <c r="G2139" s="735"/>
      <c r="H2139" s="736"/>
      <c r="I2139" s="65"/>
      <c r="J2139" s="738"/>
      <c r="L2139" s="739"/>
      <c r="R2139" s="745"/>
      <c r="S2139" s="955"/>
    </row>
    <row r="2140" spans="1:19" ht="9.75" hidden="1" customHeight="1">
      <c r="A2140" s="741"/>
      <c r="B2140" s="742"/>
      <c r="C2140" s="743"/>
      <c r="D2140" s="741"/>
      <c r="E2140" s="735"/>
      <c r="F2140" s="745"/>
      <c r="G2140" s="735"/>
      <c r="H2140" s="736"/>
      <c r="I2140" s="65"/>
      <c r="J2140" s="738"/>
      <c r="L2140" s="739"/>
      <c r="R2140" s="745"/>
      <c r="S2140" s="955"/>
    </row>
    <row r="2141" spans="1:19" ht="9.75" hidden="1" customHeight="1">
      <c r="A2141" s="741"/>
      <c r="B2141" s="742"/>
      <c r="C2141" s="743"/>
      <c r="D2141" s="741"/>
      <c r="E2141" s="735"/>
      <c r="F2141" s="745"/>
      <c r="G2141" s="735"/>
      <c r="H2141" s="736"/>
      <c r="I2141" s="65"/>
      <c r="J2141" s="738"/>
      <c r="L2141" s="739"/>
      <c r="R2141" s="745"/>
      <c r="S2141" s="955"/>
    </row>
    <row r="2142" spans="1:19" ht="9.75" hidden="1" customHeight="1">
      <c r="A2142" s="741"/>
      <c r="B2142" s="742"/>
      <c r="C2142" s="743"/>
      <c r="D2142" s="741"/>
      <c r="E2142" s="735"/>
      <c r="F2142" s="746"/>
      <c r="G2142" s="735"/>
      <c r="H2142" s="736"/>
      <c r="I2142" s="65"/>
      <c r="J2142" s="738"/>
      <c r="L2142" s="739"/>
      <c r="R2142" s="746"/>
      <c r="S2142" s="956"/>
    </row>
    <row r="2143" spans="1:19" ht="9.75" hidden="1" customHeight="1">
      <c r="A2143" s="741"/>
      <c r="B2143" s="742"/>
      <c r="C2143" s="747"/>
      <c r="D2143" s="741"/>
      <c r="E2143" s="735"/>
      <c r="F2143" s="744">
        <v>0</v>
      </c>
      <c r="G2143" s="735" t="e">
        <f>+L2143</f>
        <v>#REF!</v>
      </c>
      <c r="H2143" s="736" t="e">
        <f>E2143*G2143</f>
        <v>#REF!</v>
      </c>
      <c r="I2143" s="65"/>
      <c r="J2143" s="737">
        <f>+F2143</f>
        <v>0</v>
      </c>
      <c r="L2143" s="739" t="e">
        <f>J2143*$L$3</f>
        <v>#REF!</v>
      </c>
      <c r="R2143" s="744"/>
      <c r="S2143" s="954">
        <f t="shared" ref="S2143" si="849">+F2143</f>
        <v>0</v>
      </c>
    </row>
    <row r="2144" spans="1:19" ht="9.75" hidden="1" customHeight="1">
      <c r="A2144" s="741"/>
      <c r="B2144" s="742"/>
      <c r="C2144" s="747"/>
      <c r="D2144" s="741"/>
      <c r="E2144" s="735"/>
      <c r="F2144" s="745"/>
      <c r="G2144" s="735"/>
      <c r="H2144" s="736"/>
      <c r="I2144" s="65"/>
      <c r="J2144" s="738"/>
      <c r="L2144" s="739"/>
      <c r="R2144" s="745"/>
      <c r="S2144" s="955"/>
    </row>
    <row r="2145" spans="1:19" ht="9.75" hidden="1" customHeight="1">
      <c r="A2145" s="741"/>
      <c r="B2145" s="742"/>
      <c r="C2145" s="747"/>
      <c r="D2145" s="741"/>
      <c r="E2145" s="735"/>
      <c r="F2145" s="745"/>
      <c r="G2145" s="735"/>
      <c r="H2145" s="736"/>
      <c r="I2145" s="65"/>
      <c r="J2145" s="738"/>
      <c r="L2145" s="739"/>
      <c r="R2145" s="745"/>
      <c r="S2145" s="955"/>
    </row>
    <row r="2146" spans="1:19" ht="9.75" hidden="1" customHeight="1">
      <c r="A2146" s="741"/>
      <c r="B2146" s="742"/>
      <c r="C2146" s="747"/>
      <c r="D2146" s="741"/>
      <c r="E2146" s="735"/>
      <c r="F2146" s="745"/>
      <c r="G2146" s="735"/>
      <c r="H2146" s="736"/>
      <c r="I2146" s="65"/>
      <c r="J2146" s="738"/>
      <c r="L2146" s="739"/>
      <c r="R2146" s="745"/>
      <c r="S2146" s="955"/>
    </row>
    <row r="2147" spans="1:19" ht="9.75" hidden="1" customHeight="1">
      <c r="A2147" s="741"/>
      <c r="B2147" s="742"/>
      <c r="C2147" s="747"/>
      <c r="D2147" s="741"/>
      <c r="E2147" s="735"/>
      <c r="F2147" s="746"/>
      <c r="G2147" s="735"/>
      <c r="H2147" s="736"/>
      <c r="I2147" s="65"/>
      <c r="J2147" s="738"/>
      <c r="L2147" s="739"/>
      <c r="R2147" s="746"/>
      <c r="S2147" s="956"/>
    </row>
    <row r="2148" spans="1:19" ht="9.75" hidden="1" customHeight="1">
      <c r="A2148" s="741"/>
      <c r="B2148" s="742"/>
      <c r="C2148" s="747"/>
      <c r="D2148" s="741"/>
      <c r="E2148" s="735"/>
      <c r="F2148" s="744">
        <v>0</v>
      </c>
      <c r="G2148" s="735" t="e">
        <f>+L2148</f>
        <v>#REF!</v>
      </c>
      <c r="H2148" s="736" t="e">
        <f>E2148*G2148</f>
        <v>#REF!</v>
      </c>
      <c r="I2148" s="65"/>
      <c r="J2148" s="737">
        <f>+F2148</f>
        <v>0</v>
      </c>
      <c r="L2148" s="739" t="e">
        <f>J2148*$L$3</f>
        <v>#REF!</v>
      </c>
      <c r="R2148" s="744"/>
      <c r="S2148" s="954">
        <f t="shared" ref="S2148" si="850">+F2148</f>
        <v>0</v>
      </c>
    </row>
    <row r="2149" spans="1:19" ht="9.75" hidden="1" customHeight="1">
      <c r="A2149" s="741"/>
      <c r="B2149" s="742"/>
      <c r="C2149" s="747"/>
      <c r="D2149" s="741"/>
      <c r="E2149" s="735"/>
      <c r="F2149" s="745"/>
      <c r="G2149" s="735"/>
      <c r="H2149" s="736"/>
      <c r="I2149" s="65"/>
      <c r="J2149" s="738"/>
      <c r="L2149" s="739"/>
      <c r="R2149" s="745"/>
      <c r="S2149" s="955"/>
    </row>
    <row r="2150" spans="1:19" ht="9.75" hidden="1" customHeight="1">
      <c r="A2150" s="741"/>
      <c r="B2150" s="742"/>
      <c r="C2150" s="747"/>
      <c r="D2150" s="741"/>
      <c r="E2150" s="735"/>
      <c r="F2150" s="745"/>
      <c r="G2150" s="735"/>
      <c r="H2150" s="736"/>
      <c r="I2150" s="65"/>
      <c r="J2150" s="738"/>
      <c r="L2150" s="739"/>
      <c r="R2150" s="745"/>
      <c r="S2150" s="955"/>
    </row>
    <row r="2151" spans="1:19" ht="9.75" hidden="1" customHeight="1">
      <c r="A2151" s="741"/>
      <c r="B2151" s="742"/>
      <c r="C2151" s="747"/>
      <c r="D2151" s="741"/>
      <c r="E2151" s="735"/>
      <c r="F2151" s="745"/>
      <c r="G2151" s="735"/>
      <c r="H2151" s="736"/>
      <c r="I2151" s="65"/>
      <c r="J2151" s="738"/>
      <c r="L2151" s="739"/>
      <c r="R2151" s="745"/>
      <c r="S2151" s="955"/>
    </row>
    <row r="2152" spans="1:19" ht="9.75" hidden="1" customHeight="1">
      <c r="A2152" s="741"/>
      <c r="B2152" s="742"/>
      <c r="C2152" s="747"/>
      <c r="D2152" s="741"/>
      <c r="E2152" s="735"/>
      <c r="F2152" s="746"/>
      <c r="G2152" s="735"/>
      <c r="H2152" s="736"/>
      <c r="I2152" s="65"/>
      <c r="J2152" s="738"/>
      <c r="L2152" s="739"/>
      <c r="R2152" s="746"/>
      <c r="S2152" s="956"/>
    </row>
    <row r="2153" spans="1:19" ht="9.75" hidden="1" customHeight="1">
      <c r="A2153" s="741"/>
      <c r="B2153" s="742"/>
      <c r="C2153" s="747"/>
      <c r="D2153" s="741"/>
      <c r="E2153" s="735"/>
      <c r="F2153" s="744">
        <v>0</v>
      </c>
      <c r="G2153" s="735" t="e">
        <f>+L2153</f>
        <v>#REF!</v>
      </c>
      <c r="H2153" s="736" t="e">
        <f>E2153*G2153</f>
        <v>#REF!</v>
      </c>
      <c r="I2153" s="65"/>
      <c r="J2153" s="737">
        <f>+F2153</f>
        <v>0</v>
      </c>
      <c r="L2153" s="739" t="e">
        <f>J2153*$L$3</f>
        <v>#REF!</v>
      </c>
      <c r="R2153" s="744"/>
      <c r="S2153" s="954">
        <f t="shared" ref="S2153" si="851">+F2153</f>
        <v>0</v>
      </c>
    </row>
    <row r="2154" spans="1:19" ht="9.75" hidden="1" customHeight="1">
      <c r="A2154" s="741"/>
      <c r="B2154" s="742"/>
      <c r="C2154" s="747"/>
      <c r="D2154" s="741"/>
      <c r="E2154" s="735"/>
      <c r="F2154" s="745"/>
      <c r="G2154" s="735"/>
      <c r="H2154" s="736"/>
      <c r="I2154" s="65"/>
      <c r="J2154" s="738"/>
      <c r="L2154" s="739"/>
      <c r="R2154" s="745"/>
      <c r="S2154" s="955"/>
    </row>
    <row r="2155" spans="1:19" ht="9.75" hidden="1" customHeight="1">
      <c r="A2155" s="741"/>
      <c r="B2155" s="742"/>
      <c r="C2155" s="747"/>
      <c r="D2155" s="741"/>
      <c r="E2155" s="735"/>
      <c r="F2155" s="745"/>
      <c r="G2155" s="735"/>
      <c r="H2155" s="736"/>
      <c r="I2155" s="65"/>
      <c r="J2155" s="738"/>
      <c r="L2155" s="739"/>
      <c r="R2155" s="745"/>
      <c r="S2155" s="955"/>
    </row>
    <row r="2156" spans="1:19" ht="9.75" hidden="1" customHeight="1">
      <c r="A2156" s="741"/>
      <c r="B2156" s="742"/>
      <c r="C2156" s="747"/>
      <c r="D2156" s="741"/>
      <c r="E2156" s="735"/>
      <c r="F2156" s="745"/>
      <c r="G2156" s="735"/>
      <c r="H2156" s="736"/>
      <c r="I2156" s="65"/>
      <c r="J2156" s="738"/>
      <c r="L2156" s="739"/>
      <c r="R2156" s="745"/>
      <c r="S2156" s="955"/>
    </row>
    <row r="2157" spans="1:19" ht="9.75" hidden="1" customHeight="1">
      <c r="A2157" s="741"/>
      <c r="B2157" s="742"/>
      <c r="C2157" s="747"/>
      <c r="D2157" s="741"/>
      <c r="E2157" s="735"/>
      <c r="F2157" s="746"/>
      <c r="G2157" s="735"/>
      <c r="H2157" s="736"/>
      <c r="I2157" s="65"/>
      <c r="J2157" s="738"/>
      <c r="L2157" s="739"/>
      <c r="R2157" s="746"/>
      <c r="S2157" s="956"/>
    </row>
    <row r="2158" spans="1:19" ht="9.75" hidden="1" customHeight="1">
      <c r="A2158" s="741"/>
      <c r="B2158" s="742"/>
      <c r="C2158" s="747"/>
      <c r="D2158" s="741"/>
      <c r="E2158" s="735"/>
      <c r="F2158" s="744">
        <v>0</v>
      </c>
      <c r="G2158" s="735" t="e">
        <f>+L2158</f>
        <v>#REF!</v>
      </c>
      <c r="H2158" s="736" t="e">
        <f>E2158*G2158</f>
        <v>#REF!</v>
      </c>
      <c r="I2158" s="65"/>
      <c r="J2158" s="737">
        <f>+F2158</f>
        <v>0</v>
      </c>
      <c r="L2158" s="739" t="e">
        <f>J2158*$L$3</f>
        <v>#REF!</v>
      </c>
      <c r="R2158" s="744"/>
      <c r="S2158" s="954">
        <f t="shared" ref="S2158" si="852">+F2158</f>
        <v>0</v>
      </c>
    </row>
    <row r="2159" spans="1:19" ht="9.75" hidden="1" customHeight="1">
      <c r="A2159" s="741"/>
      <c r="B2159" s="742"/>
      <c r="C2159" s="747"/>
      <c r="D2159" s="741"/>
      <c r="E2159" s="735"/>
      <c r="F2159" s="745"/>
      <c r="G2159" s="735"/>
      <c r="H2159" s="736"/>
      <c r="I2159" s="65"/>
      <c r="J2159" s="738"/>
      <c r="L2159" s="739"/>
      <c r="R2159" s="745"/>
      <c r="S2159" s="955"/>
    </row>
    <row r="2160" spans="1:19" ht="9.75" hidden="1" customHeight="1">
      <c r="A2160" s="741"/>
      <c r="B2160" s="742"/>
      <c r="C2160" s="747"/>
      <c r="D2160" s="741"/>
      <c r="E2160" s="735"/>
      <c r="F2160" s="745"/>
      <c r="G2160" s="735"/>
      <c r="H2160" s="736"/>
      <c r="I2160" s="65"/>
      <c r="J2160" s="738"/>
      <c r="L2160" s="739"/>
      <c r="R2160" s="745"/>
      <c r="S2160" s="955"/>
    </row>
    <row r="2161" spans="1:19" ht="9.75" hidden="1" customHeight="1">
      <c r="A2161" s="741"/>
      <c r="B2161" s="742"/>
      <c r="C2161" s="747"/>
      <c r="D2161" s="741"/>
      <c r="E2161" s="735"/>
      <c r="F2161" s="745"/>
      <c r="G2161" s="735"/>
      <c r="H2161" s="736"/>
      <c r="I2161" s="65"/>
      <c r="J2161" s="738"/>
      <c r="L2161" s="739"/>
      <c r="R2161" s="745"/>
      <c r="S2161" s="955"/>
    </row>
    <row r="2162" spans="1:19" ht="9.75" hidden="1" customHeight="1">
      <c r="A2162" s="741"/>
      <c r="B2162" s="742"/>
      <c r="C2162" s="747"/>
      <c r="D2162" s="741"/>
      <c r="E2162" s="735"/>
      <c r="F2162" s="746"/>
      <c r="G2162" s="735"/>
      <c r="H2162" s="736"/>
      <c r="I2162" s="65"/>
      <c r="J2162" s="738"/>
      <c r="L2162" s="739"/>
      <c r="R2162" s="746"/>
      <c r="S2162" s="956"/>
    </row>
    <row r="2163" spans="1:19" ht="9.75" hidden="1" customHeight="1">
      <c r="A2163" s="741"/>
      <c r="B2163" s="742"/>
      <c r="C2163" s="747"/>
      <c r="D2163" s="741"/>
      <c r="E2163" s="735"/>
      <c r="F2163" s="744">
        <v>0</v>
      </c>
      <c r="G2163" s="735" t="e">
        <f>+L2163</f>
        <v>#REF!</v>
      </c>
      <c r="H2163" s="736" t="e">
        <f>E2163*G2163</f>
        <v>#REF!</v>
      </c>
      <c r="I2163" s="65"/>
      <c r="J2163" s="737">
        <f>+F2163</f>
        <v>0</v>
      </c>
      <c r="L2163" s="739" t="e">
        <f>J2163*$L$3</f>
        <v>#REF!</v>
      </c>
      <c r="R2163" s="744"/>
      <c r="S2163" s="954">
        <f t="shared" ref="S2163" si="853">+F2163</f>
        <v>0</v>
      </c>
    </row>
    <row r="2164" spans="1:19" ht="9.75" hidden="1" customHeight="1">
      <c r="A2164" s="741"/>
      <c r="B2164" s="742"/>
      <c r="C2164" s="747"/>
      <c r="D2164" s="741"/>
      <c r="E2164" s="735"/>
      <c r="F2164" s="745"/>
      <c r="G2164" s="735"/>
      <c r="H2164" s="736"/>
      <c r="I2164" s="65"/>
      <c r="J2164" s="738"/>
      <c r="L2164" s="739"/>
      <c r="R2164" s="745"/>
      <c r="S2164" s="955"/>
    </row>
    <row r="2165" spans="1:19" ht="9.75" hidden="1" customHeight="1">
      <c r="A2165" s="741"/>
      <c r="B2165" s="742"/>
      <c r="C2165" s="747"/>
      <c r="D2165" s="741"/>
      <c r="E2165" s="735"/>
      <c r="F2165" s="745"/>
      <c r="G2165" s="735"/>
      <c r="H2165" s="736"/>
      <c r="I2165" s="65"/>
      <c r="J2165" s="738"/>
      <c r="L2165" s="739"/>
      <c r="R2165" s="745"/>
      <c r="S2165" s="955"/>
    </row>
    <row r="2166" spans="1:19" ht="9.75" hidden="1" customHeight="1">
      <c r="A2166" s="741"/>
      <c r="B2166" s="742"/>
      <c r="C2166" s="747"/>
      <c r="D2166" s="741"/>
      <c r="E2166" s="735"/>
      <c r="F2166" s="745"/>
      <c r="G2166" s="735"/>
      <c r="H2166" s="736"/>
      <c r="I2166" s="65"/>
      <c r="J2166" s="738"/>
      <c r="L2166" s="739"/>
      <c r="R2166" s="745"/>
      <c r="S2166" s="955"/>
    </row>
    <row r="2167" spans="1:19" ht="9.75" hidden="1" customHeight="1">
      <c r="A2167" s="741"/>
      <c r="B2167" s="742"/>
      <c r="C2167" s="747"/>
      <c r="D2167" s="741"/>
      <c r="E2167" s="735"/>
      <c r="F2167" s="746"/>
      <c r="G2167" s="735"/>
      <c r="H2167" s="736"/>
      <c r="I2167" s="65"/>
      <c r="J2167" s="738"/>
      <c r="L2167" s="739"/>
      <c r="R2167" s="746"/>
      <c r="S2167" s="956"/>
    </row>
    <row r="2168" spans="1:19" ht="9.75" hidden="1" customHeight="1">
      <c r="A2168" s="741"/>
      <c r="B2168" s="742"/>
      <c r="C2168" s="747"/>
      <c r="D2168" s="741"/>
      <c r="E2168" s="735"/>
      <c r="F2168" s="744">
        <v>0</v>
      </c>
      <c r="G2168" s="735" t="e">
        <f>+L2168</f>
        <v>#REF!</v>
      </c>
      <c r="H2168" s="736" t="e">
        <f>E2168*G2168</f>
        <v>#REF!</v>
      </c>
      <c r="I2168" s="65"/>
      <c r="J2168" s="737">
        <f>+F2168</f>
        <v>0</v>
      </c>
      <c r="L2168" s="739" t="e">
        <f>J2168*$L$3</f>
        <v>#REF!</v>
      </c>
      <c r="R2168" s="744"/>
      <c r="S2168" s="954">
        <f t="shared" ref="S2168" si="854">+F2168</f>
        <v>0</v>
      </c>
    </row>
    <row r="2169" spans="1:19" ht="9.75" hidden="1" customHeight="1">
      <c r="A2169" s="741"/>
      <c r="B2169" s="742"/>
      <c r="C2169" s="747"/>
      <c r="D2169" s="741"/>
      <c r="E2169" s="735"/>
      <c r="F2169" s="745"/>
      <c r="G2169" s="735"/>
      <c r="H2169" s="736"/>
      <c r="I2169" s="65"/>
      <c r="J2169" s="738"/>
      <c r="L2169" s="739"/>
      <c r="R2169" s="745"/>
      <c r="S2169" s="955"/>
    </row>
    <row r="2170" spans="1:19" ht="9.75" hidden="1" customHeight="1">
      <c r="A2170" s="741"/>
      <c r="B2170" s="742"/>
      <c r="C2170" s="747"/>
      <c r="D2170" s="741"/>
      <c r="E2170" s="735"/>
      <c r="F2170" s="745"/>
      <c r="G2170" s="735"/>
      <c r="H2170" s="736"/>
      <c r="I2170" s="65"/>
      <c r="J2170" s="738"/>
      <c r="L2170" s="739"/>
      <c r="R2170" s="745"/>
      <c r="S2170" s="955"/>
    </row>
    <row r="2171" spans="1:19" ht="9.75" hidden="1" customHeight="1">
      <c r="A2171" s="741"/>
      <c r="B2171" s="742"/>
      <c r="C2171" s="747"/>
      <c r="D2171" s="741"/>
      <c r="E2171" s="735"/>
      <c r="F2171" s="745"/>
      <c r="G2171" s="735"/>
      <c r="H2171" s="736"/>
      <c r="I2171" s="65"/>
      <c r="J2171" s="738"/>
      <c r="L2171" s="739"/>
      <c r="R2171" s="745"/>
      <c r="S2171" s="955"/>
    </row>
    <row r="2172" spans="1:19" ht="9.75" hidden="1" customHeight="1">
      <c r="A2172" s="741"/>
      <c r="B2172" s="742"/>
      <c r="C2172" s="747"/>
      <c r="D2172" s="741"/>
      <c r="E2172" s="735"/>
      <c r="F2172" s="746"/>
      <c r="G2172" s="735"/>
      <c r="H2172" s="736"/>
      <c r="I2172" s="65"/>
      <c r="J2172" s="738"/>
      <c r="L2172" s="739"/>
      <c r="R2172" s="746"/>
      <c r="S2172" s="956"/>
    </row>
    <row r="2173" spans="1:19" ht="9.75" hidden="1" customHeight="1">
      <c r="A2173" s="741"/>
      <c r="B2173" s="742"/>
      <c r="C2173" s="747"/>
      <c r="D2173" s="741"/>
      <c r="E2173" s="735"/>
      <c r="F2173" s="744">
        <v>0</v>
      </c>
      <c r="G2173" s="735" t="e">
        <f>+L2173</f>
        <v>#REF!</v>
      </c>
      <c r="H2173" s="736" t="e">
        <f>E2173*G2173</f>
        <v>#REF!</v>
      </c>
      <c r="I2173" s="65"/>
      <c r="J2173" s="737">
        <f>+F2173</f>
        <v>0</v>
      </c>
      <c r="L2173" s="739" t="e">
        <f>J2173*$L$3</f>
        <v>#REF!</v>
      </c>
      <c r="R2173" s="744"/>
      <c r="S2173" s="954">
        <f t="shared" ref="S2173" si="855">+F2173</f>
        <v>0</v>
      </c>
    </row>
    <row r="2174" spans="1:19" ht="9.75" hidden="1" customHeight="1">
      <c r="A2174" s="741"/>
      <c r="B2174" s="742"/>
      <c r="C2174" s="747"/>
      <c r="D2174" s="741"/>
      <c r="E2174" s="735"/>
      <c r="F2174" s="745"/>
      <c r="G2174" s="735"/>
      <c r="H2174" s="736"/>
      <c r="I2174" s="65"/>
      <c r="J2174" s="738"/>
      <c r="L2174" s="739"/>
      <c r="R2174" s="745"/>
      <c r="S2174" s="955"/>
    </row>
    <row r="2175" spans="1:19" ht="9.75" hidden="1" customHeight="1">
      <c r="A2175" s="741"/>
      <c r="B2175" s="742"/>
      <c r="C2175" s="747"/>
      <c r="D2175" s="741"/>
      <c r="E2175" s="735"/>
      <c r="F2175" s="745"/>
      <c r="G2175" s="735"/>
      <c r="H2175" s="736"/>
      <c r="I2175" s="65"/>
      <c r="J2175" s="738"/>
      <c r="L2175" s="739"/>
      <c r="R2175" s="745"/>
      <c r="S2175" s="955"/>
    </row>
    <row r="2176" spans="1:19" ht="9.75" hidden="1" customHeight="1">
      <c r="A2176" s="741"/>
      <c r="B2176" s="742"/>
      <c r="C2176" s="747"/>
      <c r="D2176" s="741"/>
      <c r="E2176" s="735"/>
      <c r="F2176" s="745"/>
      <c r="G2176" s="735"/>
      <c r="H2176" s="736"/>
      <c r="I2176" s="65"/>
      <c r="J2176" s="738"/>
      <c r="L2176" s="739"/>
      <c r="R2176" s="745"/>
      <c r="S2176" s="955"/>
    </row>
    <row r="2177" spans="1:19" ht="9.75" hidden="1" customHeight="1">
      <c r="A2177" s="741"/>
      <c r="B2177" s="742"/>
      <c r="C2177" s="747"/>
      <c r="D2177" s="741"/>
      <c r="E2177" s="735"/>
      <c r="F2177" s="746"/>
      <c r="G2177" s="735"/>
      <c r="H2177" s="736"/>
      <c r="I2177" s="65"/>
      <c r="J2177" s="738"/>
      <c r="L2177" s="739"/>
      <c r="R2177" s="746"/>
      <c r="S2177" s="956"/>
    </row>
    <row r="2178" spans="1:19" ht="9.75" hidden="1" customHeight="1">
      <c r="A2178" s="741"/>
      <c r="B2178" s="742"/>
      <c r="C2178" s="747"/>
      <c r="D2178" s="741"/>
      <c r="E2178" s="735"/>
      <c r="F2178" s="744">
        <v>0</v>
      </c>
      <c r="G2178" s="735" t="e">
        <f>+L2178</f>
        <v>#REF!</v>
      </c>
      <c r="H2178" s="736" t="e">
        <f>E2178*G2178</f>
        <v>#REF!</v>
      </c>
      <c r="I2178" s="65"/>
      <c r="J2178" s="737">
        <f>+F2178</f>
        <v>0</v>
      </c>
      <c r="L2178" s="739" t="e">
        <f>J2178*$L$3</f>
        <v>#REF!</v>
      </c>
      <c r="R2178" s="744"/>
      <c r="S2178" s="954">
        <f t="shared" ref="S2178" si="856">+F2178</f>
        <v>0</v>
      </c>
    </row>
    <row r="2179" spans="1:19" ht="9.75" hidden="1" customHeight="1">
      <c r="A2179" s="741"/>
      <c r="B2179" s="742"/>
      <c r="C2179" s="747"/>
      <c r="D2179" s="741"/>
      <c r="E2179" s="735"/>
      <c r="F2179" s="745"/>
      <c r="G2179" s="735"/>
      <c r="H2179" s="736"/>
      <c r="I2179" s="65"/>
      <c r="J2179" s="738"/>
      <c r="L2179" s="739"/>
      <c r="R2179" s="745"/>
      <c r="S2179" s="955"/>
    </row>
    <row r="2180" spans="1:19" ht="9.75" hidden="1" customHeight="1">
      <c r="A2180" s="741"/>
      <c r="B2180" s="742"/>
      <c r="C2180" s="747"/>
      <c r="D2180" s="741"/>
      <c r="E2180" s="735"/>
      <c r="F2180" s="745"/>
      <c r="G2180" s="735"/>
      <c r="H2180" s="736"/>
      <c r="I2180" s="65"/>
      <c r="J2180" s="738"/>
      <c r="L2180" s="739"/>
      <c r="R2180" s="745"/>
      <c r="S2180" s="955"/>
    </row>
    <row r="2181" spans="1:19" ht="9.75" hidden="1" customHeight="1">
      <c r="A2181" s="741"/>
      <c r="B2181" s="742"/>
      <c r="C2181" s="747"/>
      <c r="D2181" s="741"/>
      <c r="E2181" s="735"/>
      <c r="F2181" s="745"/>
      <c r="G2181" s="735"/>
      <c r="H2181" s="736"/>
      <c r="I2181" s="65"/>
      <c r="J2181" s="738"/>
      <c r="L2181" s="739"/>
      <c r="R2181" s="745"/>
      <c r="S2181" s="955"/>
    </row>
    <row r="2182" spans="1:19" ht="9.75" hidden="1" customHeight="1">
      <c r="A2182" s="741"/>
      <c r="B2182" s="742"/>
      <c r="C2182" s="747"/>
      <c r="D2182" s="741"/>
      <c r="E2182" s="735"/>
      <c r="F2182" s="746"/>
      <c r="G2182" s="735"/>
      <c r="H2182" s="736"/>
      <c r="I2182" s="65"/>
      <c r="J2182" s="738"/>
      <c r="L2182" s="739"/>
      <c r="R2182" s="746"/>
      <c r="S2182" s="956"/>
    </row>
    <row r="2183" spans="1:19" ht="9.75" hidden="1" customHeight="1">
      <c r="A2183" s="741"/>
      <c r="B2183" s="742"/>
      <c r="C2183" s="747"/>
      <c r="D2183" s="741"/>
      <c r="E2183" s="735"/>
      <c r="F2183" s="744">
        <v>0</v>
      </c>
      <c r="G2183" s="735" t="e">
        <f>+L2183</f>
        <v>#REF!</v>
      </c>
      <c r="H2183" s="736" t="e">
        <f>E2183*G2183</f>
        <v>#REF!</v>
      </c>
      <c r="I2183" s="65"/>
      <c r="J2183" s="737">
        <f>+F2183</f>
        <v>0</v>
      </c>
      <c r="L2183" s="739" t="e">
        <f>J2183*$L$3</f>
        <v>#REF!</v>
      </c>
      <c r="R2183" s="744"/>
      <c r="S2183" s="954">
        <f t="shared" ref="S2183" si="857">+F2183</f>
        <v>0</v>
      </c>
    </row>
    <row r="2184" spans="1:19" ht="9.75" hidden="1" customHeight="1">
      <c r="A2184" s="741"/>
      <c r="B2184" s="742"/>
      <c r="C2184" s="747"/>
      <c r="D2184" s="741"/>
      <c r="E2184" s="735"/>
      <c r="F2184" s="745"/>
      <c r="G2184" s="735"/>
      <c r="H2184" s="736"/>
      <c r="I2184" s="65"/>
      <c r="J2184" s="738"/>
      <c r="L2184" s="739"/>
      <c r="R2184" s="745"/>
      <c r="S2184" s="955"/>
    </row>
    <row r="2185" spans="1:19" ht="9.75" hidden="1" customHeight="1">
      <c r="A2185" s="741"/>
      <c r="B2185" s="742"/>
      <c r="C2185" s="747"/>
      <c r="D2185" s="741"/>
      <c r="E2185" s="735"/>
      <c r="F2185" s="745"/>
      <c r="G2185" s="735"/>
      <c r="H2185" s="736"/>
      <c r="I2185" s="65"/>
      <c r="J2185" s="738"/>
      <c r="L2185" s="739"/>
      <c r="R2185" s="745"/>
      <c r="S2185" s="955"/>
    </row>
    <row r="2186" spans="1:19" ht="9.75" hidden="1" customHeight="1">
      <c r="A2186" s="741"/>
      <c r="B2186" s="742"/>
      <c r="C2186" s="747"/>
      <c r="D2186" s="741"/>
      <c r="E2186" s="735"/>
      <c r="F2186" s="745"/>
      <c r="G2186" s="735"/>
      <c r="H2186" s="736"/>
      <c r="I2186" s="65"/>
      <c r="J2186" s="738"/>
      <c r="L2186" s="739"/>
      <c r="R2186" s="745"/>
      <c r="S2186" s="955"/>
    </row>
    <row r="2187" spans="1:19" ht="9.75" hidden="1" customHeight="1">
      <c r="A2187" s="741"/>
      <c r="B2187" s="742"/>
      <c r="C2187" s="747"/>
      <c r="D2187" s="741"/>
      <c r="E2187" s="735"/>
      <c r="F2187" s="746"/>
      <c r="G2187" s="735"/>
      <c r="H2187" s="736"/>
      <c r="I2187" s="65"/>
      <c r="J2187" s="738"/>
      <c r="L2187" s="739"/>
      <c r="R2187" s="746"/>
      <c r="S2187" s="956"/>
    </row>
    <row r="2188" spans="1:19" ht="9.75" hidden="1" customHeight="1">
      <c r="A2188" s="741"/>
      <c r="B2188" s="742"/>
      <c r="C2188" s="743"/>
      <c r="D2188" s="741"/>
      <c r="E2188" s="735"/>
      <c r="F2188" s="744">
        <v>0</v>
      </c>
      <c r="G2188" s="735" t="e">
        <f>+L2188</f>
        <v>#REF!</v>
      </c>
      <c r="H2188" s="736" t="e">
        <f>E2188*G2188</f>
        <v>#REF!</v>
      </c>
      <c r="I2188" s="65"/>
      <c r="J2188" s="737">
        <f>+F2188</f>
        <v>0</v>
      </c>
      <c r="L2188" s="739" t="e">
        <f>J2188*$L$3</f>
        <v>#REF!</v>
      </c>
      <c r="R2188" s="744"/>
      <c r="S2188" s="954">
        <f t="shared" ref="S2188" si="858">+F2188</f>
        <v>0</v>
      </c>
    </row>
    <row r="2189" spans="1:19" ht="9.75" hidden="1" customHeight="1">
      <c r="A2189" s="741"/>
      <c r="B2189" s="742"/>
      <c r="C2189" s="743"/>
      <c r="D2189" s="741"/>
      <c r="E2189" s="735"/>
      <c r="F2189" s="745"/>
      <c r="G2189" s="735"/>
      <c r="H2189" s="736"/>
      <c r="I2189" s="65"/>
      <c r="J2189" s="738"/>
      <c r="L2189" s="739"/>
      <c r="R2189" s="745"/>
      <c r="S2189" s="955"/>
    </row>
    <row r="2190" spans="1:19" ht="9.75" hidden="1" customHeight="1">
      <c r="A2190" s="741"/>
      <c r="B2190" s="742"/>
      <c r="C2190" s="743"/>
      <c r="D2190" s="741"/>
      <c r="E2190" s="735"/>
      <c r="F2190" s="745"/>
      <c r="G2190" s="735"/>
      <c r="H2190" s="736"/>
      <c r="I2190" s="65"/>
      <c r="J2190" s="738"/>
      <c r="L2190" s="739"/>
      <c r="R2190" s="745"/>
      <c r="S2190" s="955"/>
    </row>
    <row r="2191" spans="1:19" ht="9.75" hidden="1" customHeight="1">
      <c r="A2191" s="741"/>
      <c r="B2191" s="742"/>
      <c r="C2191" s="743"/>
      <c r="D2191" s="741"/>
      <c r="E2191" s="735"/>
      <c r="F2191" s="745"/>
      <c r="G2191" s="735"/>
      <c r="H2191" s="736"/>
      <c r="I2191" s="65"/>
      <c r="J2191" s="738"/>
      <c r="L2191" s="739"/>
      <c r="R2191" s="745"/>
      <c r="S2191" s="955"/>
    </row>
    <row r="2192" spans="1:19" ht="9.75" hidden="1" customHeight="1">
      <c r="A2192" s="741"/>
      <c r="B2192" s="742"/>
      <c r="C2192" s="743"/>
      <c r="D2192" s="741"/>
      <c r="E2192" s="735"/>
      <c r="F2192" s="746"/>
      <c r="G2192" s="735"/>
      <c r="H2192" s="736"/>
      <c r="I2192" s="65"/>
      <c r="J2192" s="738"/>
      <c r="L2192" s="739"/>
      <c r="R2192" s="746"/>
      <c r="S2192" s="956"/>
    </row>
    <row r="2193" spans="1:19" ht="9.75" hidden="1" customHeight="1">
      <c r="A2193" s="741"/>
      <c r="B2193" s="742"/>
      <c r="C2193" s="743"/>
      <c r="D2193" s="741"/>
      <c r="E2193" s="735"/>
      <c r="F2193" s="744">
        <v>0</v>
      </c>
      <c r="G2193" s="735" t="e">
        <f>+L2193</f>
        <v>#REF!</v>
      </c>
      <c r="H2193" s="736" t="e">
        <f>E2193*G2193</f>
        <v>#REF!</v>
      </c>
      <c r="I2193" s="65"/>
      <c r="J2193" s="737">
        <f>+F2193</f>
        <v>0</v>
      </c>
      <c r="L2193" s="739" t="e">
        <f>J2193*$L$3</f>
        <v>#REF!</v>
      </c>
      <c r="R2193" s="744"/>
      <c r="S2193" s="954">
        <f t="shared" ref="S2193" si="859">+F2193</f>
        <v>0</v>
      </c>
    </row>
    <row r="2194" spans="1:19" ht="9.75" hidden="1" customHeight="1">
      <c r="A2194" s="741"/>
      <c r="B2194" s="742"/>
      <c r="C2194" s="743"/>
      <c r="D2194" s="741"/>
      <c r="E2194" s="735"/>
      <c r="F2194" s="745"/>
      <c r="G2194" s="735"/>
      <c r="H2194" s="736"/>
      <c r="I2194" s="65"/>
      <c r="J2194" s="738"/>
      <c r="L2194" s="739"/>
      <c r="R2194" s="745"/>
      <c r="S2194" s="955"/>
    </row>
    <row r="2195" spans="1:19" ht="9.75" hidden="1" customHeight="1">
      <c r="A2195" s="741"/>
      <c r="B2195" s="742"/>
      <c r="C2195" s="743"/>
      <c r="D2195" s="741"/>
      <c r="E2195" s="735"/>
      <c r="F2195" s="745"/>
      <c r="G2195" s="735"/>
      <c r="H2195" s="736"/>
      <c r="I2195" s="65"/>
      <c r="J2195" s="738"/>
      <c r="L2195" s="739"/>
      <c r="R2195" s="745"/>
      <c r="S2195" s="955"/>
    </row>
    <row r="2196" spans="1:19" ht="9.75" hidden="1" customHeight="1">
      <c r="A2196" s="741"/>
      <c r="B2196" s="742"/>
      <c r="C2196" s="743"/>
      <c r="D2196" s="741"/>
      <c r="E2196" s="735"/>
      <c r="F2196" s="745"/>
      <c r="G2196" s="735"/>
      <c r="H2196" s="736"/>
      <c r="I2196" s="65"/>
      <c r="J2196" s="738"/>
      <c r="L2196" s="739"/>
      <c r="R2196" s="745"/>
      <c r="S2196" s="955"/>
    </row>
    <row r="2197" spans="1:19" ht="9.75" hidden="1" customHeight="1">
      <c r="A2197" s="741"/>
      <c r="B2197" s="742"/>
      <c r="C2197" s="743"/>
      <c r="D2197" s="741"/>
      <c r="E2197" s="735"/>
      <c r="F2197" s="746"/>
      <c r="G2197" s="735"/>
      <c r="H2197" s="736"/>
      <c r="I2197" s="65"/>
      <c r="J2197" s="738"/>
      <c r="L2197" s="739"/>
      <c r="R2197" s="746"/>
      <c r="S2197" s="956"/>
    </row>
    <row r="2198" spans="1:19" ht="9.75" hidden="1" customHeight="1">
      <c r="A2198" s="741"/>
      <c r="B2198" s="742"/>
      <c r="C2198" s="747"/>
      <c r="D2198" s="741"/>
      <c r="E2198" s="735"/>
      <c r="F2198" s="744">
        <v>0</v>
      </c>
      <c r="G2198" s="735" t="e">
        <f>+L2198</f>
        <v>#REF!</v>
      </c>
      <c r="H2198" s="736" t="e">
        <f>E2198*G2198</f>
        <v>#REF!</v>
      </c>
      <c r="I2198" s="65"/>
      <c r="J2198" s="737">
        <f>+F2198</f>
        <v>0</v>
      </c>
      <c r="L2198" s="739" t="e">
        <f>J2198*$L$3</f>
        <v>#REF!</v>
      </c>
      <c r="R2198" s="744"/>
      <c r="S2198" s="954">
        <f t="shared" ref="S2198" si="860">+F2198</f>
        <v>0</v>
      </c>
    </row>
    <row r="2199" spans="1:19" ht="9.75" hidden="1" customHeight="1">
      <c r="A2199" s="741"/>
      <c r="B2199" s="742"/>
      <c r="C2199" s="747"/>
      <c r="D2199" s="741"/>
      <c r="E2199" s="735"/>
      <c r="F2199" s="745"/>
      <c r="G2199" s="735"/>
      <c r="H2199" s="736"/>
      <c r="I2199" s="65"/>
      <c r="J2199" s="738"/>
      <c r="L2199" s="739"/>
      <c r="R2199" s="745"/>
      <c r="S2199" s="955"/>
    </row>
    <row r="2200" spans="1:19" ht="9.75" hidden="1" customHeight="1">
      <c r="A2200" s="741"/>
      <c r="B2200" s="742"/>
      <c r="C2200" s="747"/>
      <c r="D2200" s="741"/>
      <c r="E2200" s="735"/>
      <c r="F2200" s="745"/>
      <c r="G2200" s="735"/>
      <c r="H2200" s="736"/>
      <c r="I2200" s="65"/>
      <c r="J2200" s="738"/>
      <c r="L2200" s="739"/>
      <c r="R2200" s="745"/>
      <c r="S2200" s="955"/>
    </row>
    <row r="2201" spans="1:19" ht="9.75" hidden="1" customHeight="1">
      <c r="A2201" s="741"/>
      <c r="B2201" s="742"/>
      <c r="C2201" s="747"/>
      <c r="D2201" s="741"/>
      <c r="E2201" s="735"/>
      <c r="F2201" s="745"/>
      <c r="G2201" s="735"/>
      <c r="H2201" s="736"/>
      <c r="I2201" s="65"/>
      <c r="J2201" s="738"/>
      <c r="L2201" s="739"/>
      <c r="R2201" s="745"/>
      <c r="S2201" s="955"/>
    </row>
    <row r="2202" spans="1:19" ht="7.5" hidden="1" customHeight="1">
      <c r="A2202" s="741"/>
      <c r="B2202" s="742"/>
      <c r="C2202" s="747"/>
      <c r="D2202" s="741"/>
      <c r="E2202" s="735"/>
      <c r="F2202" s="746"/>
      <c r="G2202" s="735"/>
      <c r="H2202" s="736"/>
      <c r="I2202" s="65"/>
      <c r="J2202" s="738"/>
      <c r="L2202" s="739"/>
      <c r="R2202" s="746"/>
      <c r="S2202" s="956"/>
    </row>
    <row r="2203" spans="1:19" ht="9.75" hidden="1" customHeight="1">
      <c r="A2203" s="741"/>
      <c r="B2203" s="742"/>
      <c r="C2203" s="747"/>
      <c r="D2203" s="741"/>
      <c r="E2203" s="735"/>
      <c r="F2203" s="744">
        <v>0</v>
      </c>
      <c r="G2203" s="735" t="e">
        <f>+L2203</f>
        <v>#REF!</v>
      </c>
      <c r="H2203" s="736" t="e">
        <f>E2203*G2203</f>
        <v>#REF!</v>
      </c>
      <c r="I2203" s="65"/>
      <c r="J2203" s="737">
        <f>+F2203</f>
        <v>0</v>
      </c>
      <c r="L2203" s="739" t="e">
        <f>J2203*$L$3</f>
        <v>#REF!</v>
      </c>
      <c r="R2203" s="744"/>
      <c r="S2203" s="954">
        <f t="shared" ref="S2203" si="861">+F2203</f>
        <v>0</v>
      </c>
    </row>
    <row r="2204" spans="1:19" ht="9.75" hidden="1" customHeight="1">
      <c r="A2204" s="741"/>
      <c r="B2204" s="742"/>
      <c r="C2204" s="747"/>
      <c r="D2204" s="741"/>
      <c r="E2204" s="735"/>
      <c r="F2204" s="745"/>
      <c r="G2204" s="735"/>
      <c r="H2204" s="736"/>
      <c r="I2204" s="65"/>
      <c r="J2204" s="738"/>
      <c r="L2204" s="739"/>
      <c r="R2204" s="745"/>
      <c r="S2204" s="955"/>
    </row>
    <row r="2205" spans="1:19" ht="9.75" hidden="1" customHeight="1">
      <c r="A2205" s="741"/>
      <c r="B2205" s="742"/>
      <c r="C2205" s="747"/>
      <c r="D2205" s="741"/>
      <c r="E2205" s="735"/>
      <c r="F2205" s="745"/>
      <c r="G2205" s="735"/>
      <c r="H2205" s="736"/>
      <c r="I2205" s="65"/>
      <c r="J2205" s="738"/>
      <c r="L2205" s="739"/>
      <c r="R2205" s="745"/>
      <c r="S2205" s="955"/>
    </row>
    <row r="2206" spans="1:19" ht="9.75" hidden="1" customHeight="1">
      <c r="A2206" s="741"/>
      <c r="B2206" s="742"/>
      <c r="C2206" s="747"/>
      <c r="D2206" s="741"/>
      <c r="E2206" s="735"/>
      <c r="F2206" s="745"/>
      <c r="G2206" s="735"/>
      <c r="H2206" s="736"/>
      <c r="I2206" s="65"/>
      <c r="J2206" s="738"/>
      <c r="L2206" s="739"/>
      <c r="R2206" s="745"/>
      <c r="S2206" s="955"/>
    </row>
    <row r="2207" spans="1:19" ht="9.75" hidden="1" customHeight="1">
      <c r="A2207" s="741"/>
      <c r="B2207" s="742"/>
      <c r="C2207" s="747"/>
      <c r="D2207" s="741"/>
      <c r="E2207" s="735"/>
      <c r="F2207" s="746"/>
      <c r="G2207" s="735"/>
      <c r="H2207" s="736"/>
      <c r="I2207" s="65"/>
      <c r="J2207" s="738"/>
      <c r="L2207" s="739"/>
      <c r="R2207" s="746"/>
      <c r="S2207" s="956"/>
    </row>
    <row r="2208" spans="1:19" ht="9.75" hidden="1" customHeight="1">
      <c r="A2208" s="741"/>
      <c r="B2208" s="742"/>
      <c r="C2208" s="747"/>
      <c r="D2208" s="741"/>
      <c r="E2208" s="735"/>
      <c r="F2208" s="744">
        <v>0</v>
      </c>
      <c r="G2208" s="735" t="e">
        <f>+L2208</f>
        <v>#REF!</v>
      </c>
      <c r="H2208" s="736" t="e">
        <f>E2208*G2208</f>
        <v>#REF!</v>
      </c>
      <c r="I2208" s="65"/>
      <c r="J2208" s="737">
        <f>+F2208</f>
        <v>0</v>
      </c>
      <c r="L2208" s="739" t="e">
        <f>J2208*$L$3</f>
        <v>#REF!</v>
      </c>
      <c r="R2208" s="744"/>
      <c r="S2208" s="954">
        <f t="shared" ref="S2208" si="862">+F2208</f>
        <v>0</v>
      </c>
    </row>
    <row r="2209" spans="1:19" ht="9.75" hidden="1" customHeight="1">
      <c r="A2209" s="741"/>
      <c r="B2209" s="742"/>
      <c r="C2209" s="747"/>
      <c r="D2209" s="741"/>
      <c r="E2209" s="735"/>
      <c r="F2209" s="745"/>
      <c r="G2209" s="735"/>
      <c r="H2209" s="736"/>
      <c r="I2209" s="65"/>
      <c r="J2209" s="738"/>
      <c r="L2209" s="739"/>
      <c r="R2209" s="745"/>
      <c r="S2209" s="955"/>
    </row>
    <row r="2210" spans="1:19" ht="9.75" hidden="1" customHeight="1">
      <c r="A2210" s="741"/>
      <c r="B2210" s="742"/>
      <c r="C2210" s="747"/>
      <c r="D2210" s="741"/>
      <c r="E2210" s="735"/>
      <c r="F2210" s="745"/>
      <c r="G2210" s="735"/>
      <c r="H2210" s="736"/>
      <c r="I2210" s="65"/>
      <c r="J2210" s="738"/>
      <c r="L2210" s="739"/>
      <c r="R2210" s="745"/>
      <c r="S2210" s="955"/>
    </row>
    <row r="2211" spans="1:19" ht="9.75" hidden="1" customHeight="1">
      <c r="A2211" s="741"/>
      <c r="B2211" s="742"/>
      <c r="C2211" s="747"/>
      <c r="D2211" s="741"/>
      <c r="E2211" s="735"/>
      <c r="F2211" s="745"/>
      <c r="G2211" s="735"/>
      <c r="H2211" s="736"/>
      <c r="I2211" s="65"/>
      <c r="J2211" s="738"/>
      <c r="L2211" s="739"/>
      <c r="R2211" s="745"/>
      <c r="S2211" s="955"/>
    </row>
    <row r="2212" spans="1:19" ht="9.75" hidden="1" customHeight="1">
      <c r="A2212" s="741"/>
      <c r="B2212" s="742"/>
      <c r="C2212" s="747"/>
      <c r="D2212" s="741"/>
      <c r="E2212" s="735"/>
      <c r="F2212" s="746"/>
      <c r="G2212" s="735"/>
      <c r="H2212" s="736"/>
      <c r="I2212" s="65"/>
      <c r="J2212" s="738"/>
      <c r="L2212" s="739"/>
      <c r="R2212" s="746"/>
      <c r="S2212" s="956"/>
    </row>
    <row r="2213" spans="1:19" ht="9.75" hidden="1" customHeight="1">
      <c r="A2213" s="741"/>
      <c r="B2213" s="742"/>
      <c r="C2213" s="747"/>
      <c r="D2213" s="741"/>
      <c r="E2213" s="735"/>
      <c r="F2213" s="744">
        <v>0</v>
      </c>
      <c r="G2213" s="735" t="e">
        <f>+L2213</f>
        <v>#REF!</v>
      </c>
      <c r="H2213" s="736" t="e">
        <f>E2213*G2213</f>
        <v>#REF!</v>
      </c>
      <c r="I2213" s="65"/>
      <c r="J2213" s="737">
        <f>+F2213</f>
        <v>0</v>
      </c>
      <c r="L2213" s="739" t="e">
        <f>J2213*$L$3</f>
        <v>#REF!</v>
      </c>
      <c r="R2213" s="744"/>
      <c r="S2213" s="954">
        <f t="shared" ref="S2213" si="863">+F2213</f>
        <v>0</v>
      </c>
    </row>
    <row r="2214" spans="1:19" ht="9.75" hidden="1" customHeight="1">
      <c r="A2214" s="741"/>
      <c r="B2214" s="742"/>
      <c r="C2214" s="747"/>
      <c r="D2214" s="741"/>
      <c r="E2214" s="735"/>
      <c r="F2214" s="745"/>
      <c r="G2214" s="735"/>
      <c r="H2214" s="736"/>
      <c r="I2214" s="65"/>
      <c r="J2214" s="738"/>
      <c r="L2214" s="739"/>
      <c r="R2214" s="745"/>
      <c r="S2214" s="955"/>
    </row>
    <row r="2215" spans="1:19" ht="9.75" hidden="1" customHeight="1">
      <c r="A2215" s="741"/>
      <c r="B2215" s="742"/>
      <c r="C2215" s="747"/>
      <c r="D2215" s="741"/>
      <c r="E2215" s="735"/>
      <c r="F2215" s="745"/>
      <c r="G2215" s="735"/>
      <c r="H2215" s="736"/>
      <c r="I2215" s="65"/>
      <c r="J2215" s="738"/>
      <c r="L2215" s="739"/>
      <c r="R2215" s="745"/>
      <c r="S2215" s="955"/>
    </row>
    <row r="2216" spans="1:19" ht="9.75" hidden="1" customHeight="1">
      <c r="A2216" s="741"/>
      <c r="B2216" s="742"/>
      <c r="C2216" s="747"/>
      <c r="D2216" s="741"/>
      <c r="E2216" s="735"/>
      <c r="F2216" s="745"/>
      <c r="G2216" s="735"/>
      <c r="H2216" s="736"/>
      <c r="I2216" s="65"/>
      <c r="J2216" s="738"/>
      <c r="L2216" s="739"/>
      <c r="R2216" s="745"/>
      <c r="S2216" s="955"/>
    </row>
    <row r="2217" spans="1:19" ht="9.75" hidden="1" customHeight="1">
      <c r="A2217" s="741"/>
      <c r="B2217" s="742"/>
      <c r="C2217" s="747"/>
      <c r="D2217" s="741"/>
      <c r="E2217" s="735"/>
      <c r="F2217" s="746"/>
      <c r="G2217" s="735"/>
      <c r="H2217" s="736"/>
      <c r="I2217" s="65"/>
      <c r="J2217" s="738"/>
      <c r="L2217" s="739"/>
      <c r="R2217" s="746"/>
      <c r="S2217" s="956"/>
    </row>
    <row r="2218" spans="1:19" ht="9.75" hidden="1" customHeight="1">
      <c r="A2218" s="741"/>
      <c r="B2218" s="742"/>
      <c r="C2218" s="747"/>
      <c r="D2218" s="741"/>
      <c r="E2218" s="735"/>
      <c r="F2218" s="744">
        <v>0</v>
      </c>
      <c r="G2218" s="735" t="e">
        <f>+L2218</f>
        <v>#REF!</v>
      </c>
      <c r="H2218" s="736" t="e">
        <f>E2218*G2218</f>
        <v>#REF!</v>
      </c>
      <c r="I2218" s="65"/>
      <c r="J2218" s="737">
        <f>+F2218</f>
        <v>0</v>
      </c>
      <c r="L2218" s="739" t="e">
        <f>J2218*$L$3</f>
        <v>#REF!</v>
      </c>
      <c r="R2218" s="744"/>
      <c r="S2218" s="954">
        <f t="shared" ref="S2218" si="864">+F2218</f>
        <v>0</v>
      </c>
    </row>
    <row r="2219" spans="1:19" ht="9.75" hidden="1" customHeight="1">
      <c r="A2219" s="741"/>
      <c r="B2219" s="742"/>
      <c r="C2219" s="747"/>
      <c r="D2219" s="741"/>
      <c r="E2219" s="735"/>
      <c r="F2219" s="745"/>
      <c r="G2219" s="735"/>
      <c r="H2219" s="736"/>
      <c r="I2219" s="65"/>
      <c r="J2219" s="738"/>
      <c r="L2219" s="739"/>
      <c r="R2219" s="745"/>
      <c r="S2219" s="955"/>
    </row>
    <row r="2220" spans="1:19" ht="9.75" hidden="1" customHeight="1">
      <c r="A2220" s="741"/>
      <c r="B2220" s="742"/>
      <c r="C2220" s="747"/>
      <c r="D2220" s="741"/>
      <c r="E2220" s="735"/>
      <c r="F2220" s="745"/>
      <c r="G2220" s="735"/>
      <c r="H2220" s="736"/>
      <c r="I2220" s="65"/>
      <c r="J2220" s="738"/>
      <c r="L2220" s="739"/>
      <c r="R2220" s="745"/>
      <c r="S2220" s="955"/>
    </row>
    <row r="2221" spans="1:19" ht="9.75" hidden="1" customHeight="1">
      <c r="A2221" s="741"/>
      <c r="B2221" s="742"/>
      <c r="C2221" s="747"/>
      <c r="D2221" s="741"/>
      <c r="E2221" s="735"/>
      <c r="F2221" s="745"/>
      <c r="G2221" s="735"/>
      <c r="H2221" s="736"/>
      <c r="I2221" s="65"/>
      <c r="J2221" s="738"/>
      <c r="L2221" s="739"/>
      <c r="R2221" s="745"/>
      <c r="S2221" s="955"/>
    </row>
    <row r="2222" spans="1:19" ht="9.75" hidden="1" customHeight="1">
      <c r="A2222" s="741"/>
      <c r="B2222" s="742"/>
      <c r="C2222" s="747"/>
      <c r="D2222" s="741"/>
      <c r="E2222" s="735"/>
      <c r="F2222" s="746"/>
      <c r="G2222" s="735"/>
      <c r="H2222" s="736"/>
      <c r="I2222" s="65"/>
      <c r="J2222" s="738"/>
      <c r="L2222" s="739"/>
      <c r="R2222" s="746"/>
      <c r="S2222" s="956"/>
    </row>
    <row r="2223" spans="1:19" ht="9.75" hidden="1" customHeight="1">
      <c r="A2223" s="741"/>
      <c r="B2223" s="742"/>
      <c r="C2223" s="743"/>
      <c r="D2223" s="741"/>
      <c r="E2223" s="735"/>
      <c r="F2223" s="744">
        <v>0</v>
      </c>
      <c r="G2223" s="735" t="e">
        <f>+L2223</f>
        <v>#REF!</v>
      </c>
      <c r="H2223" s="736" t="e">
        <f>E2223*G2223</f>
        <v>#REF!</v>
      </c>
      <c r="I2223" s="65"/>
      <c r="J2223" s="737">
        <f>+F2223</f>
        <v>0</v>
      </c>
      <c r="L2223" s="739" t="e">
        <f>J2223*$L$3</f>
        <v>#REF!</v>
      </c>
      <c r="R2223" s="744"/>
      <c r="S2223" s="954">
        <f t="shared" ref="S2223" si="865">+F2223</f>
        <v>0</v>
      </c>
    </row>
    <row r="2224" spans="1:19" ht="9.75" hidden="1" customHeight="1">
      <c r="A2224" s="741"/>
      <c r="B2224" s="742"/>
      <c r="C2224" s="743"/>
      <c r="D2224" s="741"/>
      <c r="E2224" s="735"/>
      <c r="F2224" s="745"/>
      <c r="G2224" s="735"/>
      <c r="H2224" s="736"/>
      <c r="I2224" s="65"/>
      <c r="J2224" s="738"/>
      <c r="L2224" s="739"/>
      <c r="R2224" s="745"/>
      <c r="S2224" s="955"/>
    </row>
    <row r="2225" spans="1:19" ht="9.75" hidden="1" customHeight="1">
      <c r="A2225" s="741"/>
      <c r="B2225" s="742"/>
      <c r="C2225" s="743"/>
      <c r="D2225" s="741"/>
      <c r="E2225" s="735"/>
      <c r="F2225" s="745"/>
      <c r="G2225" s="735"/>
      <c r="H2225" s="736"/>
      <c r="I2225" s="65"/>
      <c r="J2225" s="738"/>
      <c r="L2225" s="739"/>
      <c r="R2225" s="745"/>
      <c r="S2225" s="955"/>
    </row>
    <row r="2226" spans="1:19" ht="9.75" hidden="1" customHeight="1">
      <c r="A2226" s="741"/>
      <c r="B2226" s="742"/>
      <c r="C2226" s="743"/>
      <c r="D2226" s="741"/>
      <c r="E2226" s="735"/>
      <c r="F2226" s="745"/>
      <c r="G2226" s="735"/>
      <c r="H2226" s="736"/>
      <c r="I2226" s="65"/>
      <c r="J2226" s="738"/>
      <c r="L2226" s="739"/>
      <c r="R2226" s="745"/>
      <c r="S2226" s="955"/>
    </row>
    <row r="2227" spans="1:19" ht="9.75" hidden="1" customHeight="1">
      <c r="A2227" s="741"/>
      <c r="B2227" s="742"/>
      <c r="C2227" s="743"/>
      <c r="D2227" s="741"/>
      <c r="E2227" s="735"/>
      <c r="F2227" s="746"/>
      <c r="G2227" s="735"/>
      <c r="H2227" s="736"/>
      <c r="I2227" s="65"/>
      <c r="J2227" s="738"/>
      <c r="L2227" s="739"/>
      <c r="R2227" s="746"/>
      <c r="S2227" s="956"/>
    </row>
    <row r="2228" spans="1:19" ht="9.75" hidden="1" customHeight="1">
      <c r="A2228" s="741"/>
      <c r="B2228" s="742"/>
      <c r="C2228" s="743"/>
      <c r="D2228" s="741"/>
      <c r="E2228" s="735"/>
      <c r="F2228" s="744">
        <v>0</v>
      </c>
      <c r="G2228" s="735" t="e">
        <f>+L2228</f>
        <v>#REF!</v>
      </c>
      <c r="H2228" s="736" t="e">
        <f>E2228*G2228</f>
        <v>#REF!</v>
      </c>
      <c r="I2228" s="65"/>
      <c r="J2228" s="737">
        <f>+F2228</f>
        <v>0</v>
      </c>
      <c r="L2228" s="739" t="e">
        <f>J2228*$L$3</f>
        <v>#REF!</v>
      </c>
      <c r="R2228" s="744"/>
      <c r="S2228" s="954">
        <f t="shared" ref="S2228" si="866">+F2228</f>
        <v>0</v>
      </c>
    </row>
    <row r="2229" spans="1:19" ht="9.75" hidden="1" customHeight="1">
      <c r="A2229" s="741"/>
      <c r="B2229" s="742"/>
      <c r="C2229" s="743"/>
      <c r="D2229" s="741"/>
      <c r="E2229" s="735"/>
      <c r="F2229" s="745"/>
      <c r="G2229" s="735"/>
      <c r="H2229" s="736"/>
      <c r="I2229" s="65"/>
      <c r="J2229" s="738"/>
      <c r="L2229" s="739"/>
      <c r="R2229" s="745"/>
      <c r="S2229" s="955"/>
    </row>
    <row r="2230" spans="1:19" ht="9.75" hidden="1" customHeight="1">
      <c r="A2230" s="741"/>
      <c r="B2230" s="742"/>
      <c r="C2230" s="743"/>
      <c r="D2230" s="741"/>
      <c r="E2230" s="735"/>
      <c r="F2230" s="745"/>
      <c r="G2230" s="735"/>
      <c r="H2230" s="736"/>
      <c r="I2230" s="65"/>
      <c r="J2230" s="738"/>
      <c r="L2230" s="739"/>
      <c r="R2230" s="745"/>
      <c r="S2230" s="955"/>
    </row>
    <row r="2231" spans="1:19" ht="9.75" hidden="1" customHeight="1">
      <c r="A2231" s="741"/>
      <c r="B2231" s="742"/>
      <c r="C2231" s="743"/>
      <c r="D2231" s="741"/>
      <c r="E2231" s="735"/>
      <c r="F2231" s="745"/>
      <c r="G2231" s="735"/>
      <c r="H2231" s="736"/>
      <c r="I2231" s="65"/>
      <c r="J2231" s="738"/>
      <c r="L2231" s="739"/>
      <c r="R2231" s="745"/>
      <c r="S2231" s="955"/>
    </row>
    <row r="2232" spans="1:19" ht="9.75" hidden="1" customHeight="1">
      <c r="A2232" s="741"/>
      <c r="B2232" s="742"/>
      <c r="C2232" s="743"/>
      <c r="D2232" s="741"/>
      <c r="E2232" s="735"/>
      <c r="F2232" s="746"/>
      <c r="G2232" s="735"/>
      <c r="H2232" s="736"/>
      <c r="I2232" s="65"/>
      <c r="J2232" s="738"/>
      <c r="L2232" s="739"/>
      <c r="R2232" s="746"/>
      <c r="S2232" s="956"/>
    </row>
    <row r="2233" spans="1:19" ht="9.75" hidden="1" customHeight="1">
      <c r="A2233" s="741"/>
      <c r="B2233" s="742"/>
      <c r="C2233" s="747"/>
      <c r="D2233" s="741"/>
      <c r="E2233" s="735"/>
      <c r="F2233" s="744">
        <v>0</v>
      </c>
      <c r="G2233" s="735" t="e">
        <f>+L2233</f>
        <v>#REF!</v>
      </c>
      <c r="H2233" s="736" t="e">
        <f>E2233*G2233</f>
        <v>#REF!</v>
      </c>
      <c r="I2233" s="65"/>
      <c r="J2233" s="737">
        <f>+F2233</f>
        <v>0</v>
      </c>
      <c r="L2233" s="739" t="e">
        <f>J2233*$L$3</f>
        <v>#REF!</v>
      </c>
      <c r="R2233" s="744"/>
      <c r="S2233" s="954">
        <f t="shared" ref="S2233" si="867">+F2233</f>
        <v>0</v>
      </c>
    </row>
    <row r="2234" spans="1:19" ht="9.75" hidden="1" customHeight="1">
      <c r="A2234" s="741"/>
      <c r="B2234" s="742"/>
      <c r="C2234" s="747"/>
      <c r="D2234" s="741"/>
      <c r="E2234" s="735"/>
      <c r="F2234" s="745"/>
      <c r="G2234" s="735"/>
      <c r="H2234" s="736"/>
      <c r="I2234" s="65"/>
      <c r="J2234" s="738"/>
      <c r="L2234" s="739"/>
      <c r="R2234" s="745"/>
      <c r="S2234" s="955"/>
    </row>
    <row r="2235" spans="1:19" ht="9.75" hidden="1" customHeight="1">
      <c r="A2235" s="741"/>
      <c r="B2235" s="742"/>
      <c r="C2235" s="747"/>
      <c r="D2235" s="741"/>
      <c r="E2235" s="735"/>
      <c r="F2235" s="745"/>
      <c r="G2235" s="735"/>
      <c r="H2235" s="736"/>
      <c r="I2235" s="65"/>
      <c r="J2235" s="738"/>
      <c r="L2235" s="739"/>
      <c r="R2235" s="745"/>
      <c r="S2235" s="955"/>
    </row>
    <row r="2236" spans="1:19" ht="9.75" hidden="1" customHeight="1">
      <c r="A2236" s="741"/>
      <c r="B2236" s="742"/>
      <c r="C2236" s="747"/>
      <c r="D2236" s="741"/>
      <c r="E2236" s="735"/>
      <c r="F2236" s="745"/>
      <c r="G2236" s="735"/>
      <c r="H2236" s="736"/>
      <c r="I2236" s="65"/>
      <c r="J2236" s="738"/>
      <c r="L2236" s="739"/>
      <c r="R2236" s="745"/>
      <c r="S2236" s="955"/>
    </row>
    <row r="2237" spans="1:19" ht="9.75" hidden="1" customHeight="1">
      <c r="A2237" s="741"/>
      <c r="B2237" s="742"/>
      <c r="C2237" s="747"/>
      <c r="D2237" s="741"/>
      <c r="E2237" s="735"/>
      <c r="F2237" s="746"/>
      <c r="G2237" s="735"/>
      <c r="H2237" s="736"/>
      <c r="I2237" s="65"/>
      <c r="J2237" s="738"/>
      <c r="L2237" s="739"/>
      <c r="R2237" s="746"/>
      <c r="S2237" s="956"/>
    </row>
    <row r="2238" spans="1:19" ht="9.75" hidden="1" customHeight="1">
      <c r="A2238" s="741"/>
      <c r="B2238" s="742"/>
      <c r="C2238" s="747"/>
      <c r="D2238" s="741"/>
      <c r="E2238" s="735"/>
      <c r="F2238" s="744">
        <v>0</v>
      </c>
      <c r="G2238" s="735" t="e">
        <f>+L2238</f>
        <v>#REF!</v>
      </c>
      <c r="H2238" s="736" t="e">
        <f>E2238*G2238</f>
        <v>#REF!</v>
      </c>
      <c r="I2238" s="65"/>
      <c r="J2238" s="737">
        <f>+F2238</f>
        <v>0</v>
      </c>
      <c r="L2238" s="739" t="e">
        <f>J2238*$L$3</f>
        <v>#REF!</v>
      </c>
      <c r="R2238" s="744"/>
      <c r="S2238" s="954">
        <f t="shared" ref="S2238" si="868">+F2238</f>
        <v>0</v>
      </c>
    </row>
    <row r="2239" spans="1:19" ht="9.75" hidden="1" customHeight="1">
      <c r="A2239" s="741"/>
      <c r="B2239" s="742"/>
      <c r="C2239" s="747"/>
      <c r="D2239" s="741"/>
      <c r="E2239" s="735"/>
      <c r="F2239" s="745"/>
      <c r="G2239" s="735"/>
      <c r="H2239" s="736"/>
      <c r="I2239" s="65"/>
      <c r="J2239" s="738"/>
      <c r="L2239" s="739"/>
      <c r="R2239" s="745"/>
      <c r="S2239" s="955"/>
    </row>
    <row r="2240" spans="1:19" ht="9.75" hidden="1" customHeight="1">
      <c r="A2240" s="741"/>
      <c r="B2240" s="742"/>
      <c r="C2240" s="747"/>
      <c r="D2240" s="741"/>
      <c r="E2240" s="735"/>
      <c r="F2240" s="745"/>
      <c r="G2240" s="735"/>
      <c r="H2240" s="736"/>
      <c r="I2240" s="65"/>
      <c r="J2240" s="738"/>
      <c r="L2240" s="739"/>
      <c r="R2240" s="745"/>
      <c r="S2240" s="955"/>
    </row>
    <row r="2241" spans="1:19" ht="9.75" hidden="1" customHeight="1">
      <c r="A2241" s="741"/>
      <c r="B2241" s="742"/>
      <c r="C2241" s="747"/>
      <c r="D2241" s="741"/>
      <c r="E2241" s="735"/>
      <c r="F2241" s="745"/>
      <c r="G2241" s="735"/>
      <c r="H2241" s="736"/>
      <c r="I2241" s="65"/>
      <c r="J2241" s="738"/>
      <c r="L2241" s="739"/>
      <c r="R2241" s="745"/>
      <c r="S2241" s="955"/>
    </row>
    <row r="2242" spans="1:19" ht="9.75" hidden="1" customHeight="1">
      <c r="A2242" s="741"/>
      <c r="B2242" s="742"/>
      <c r="C2242" s="747"/>
      <c r="D2242" s="741"/>
      <c r="E2242" s="735"/>
      <c r="F2242" s="746"/>
      <c r="G2242" s="735"/>
      <c r="H2242" s="736"/>
      <c r="I2242" s="65"/>
      <c r="J2242" s="738"/>
      <c r="L2242" s="739"/>
      <c r="R2242" s="746"/>
      <c r="S2242" s="956"/>
    </row>
    <row r="2243" spans="1:19" ht="9.75" hidden="1" customHeight="1">
      <c r="A2243" s="741"/>
      <c r="B2243" s="742"/>
      <c r="C2243" s="747"/>
      <c r="D2243" s="741"/>
      <c r="E2243" s="735"/>
      <c r="F2243" s="744">
        <v>0</v>
      </c>
      <c r="G2243" s="735" t="e">
        <f>+L2243</f>
        <v>#REF!</v>
      </c>
      <c r="H2243" s="736" t="e">
        <f>E2243*G2243</f>
        <v>#REF!</v>
      </c>
      <c r="I2243" s="65"/>
      <c r="J2243" s="737">
        <f>+F2243</f>
        <v>0</v>
      </c>
      <c r="L2243" s="739" t="e">
        <f>J2243*$L$3</f>
        <v>#REF!</v>
      </c>
      <c r="R2243" s="744"/>
      <c r="S2243" s="954">
        <f t="shared" ref="S2243" si="869">+F2243</f>
        <v>0</v>
      </c>
    </row>
    <row r="2244" spans="1:19" ht="9.75" hidden="1" customHeight="1">
      <c r="A2244" s="741"/>
      <c r="B2244" s="742"/>
      <c r="C2244" s="747"/>
      <c r="D2244" s="741"/>
      <c r="E2244" s="735"/>
      <c r="F2244" s="745"/>
      <c r="G2244" s="735"/>
      <c r="H2244" s="736"/>
      <c r="I2244" s="65"/>
      <c r="J2244" s="738"/>
      <c r="L2244" s="739"/>
      <c r="R2244" s="745"/>
      <c r="S2244" s="955"/>
    </row>
    <row r="2245" spans="1:19" ht="9.75" hidden="1" customHeight="1">
      <c r="A2245" s="741"/>
      <c r="B2245" s="742"/>
      <c r="C2245" s="747"/>
      <c r="D2245" s="741"/>
      <c r="E2245" s="735"/>
      <c r="F2245" s="745"/>
      <c r="G2245" s="735"/>
      <c r="H2245" s="736"/>
      <c r="I2245" s="65"/>
      <c r="J2245" s="738"/>
      <c r="L2245" s="739"/>
      <c r="R2245" s="745"/>
      <c r="S2245" s="955"/>
    </row>
    <row r="2246" spans="1:19" ht="9.75" hidden="1" customHeight="1">
      <c r="A2246" s="741"/>
      <c r="B2246" s="742"/>
      <c r="C2246" s="747"/>
      <c r="D2246" s="741"/>
      <c r="E2246" s="735"/>
      <c r="F2246" s="745"/>
      <c r="G2246" s="735"/>
      <c r="H2246" s="736"/>
      <c r="I2246" s="65"/>
      <c r="J2246" s="738"/>
      <c r="L2246" s="739"/>
      <c r="R2246" s="745"/>
      <c r="S2246" s="955"/>
    </row>
    <row r="2247" spans="1:19" ht="9.75" hidden="1" customHeight="1">
      <c r="A2247" s="741"/>
      <c r="B2247" s="742"/>
      <c r="C2247" s="747"/>
      <c r="D2247" s="741"/>
      <c r="E2247" s="735"/>
      <c r="F2247" s="746"/>
      <c r="G2247" s="735"/>
      <c r="H2247" s="736"/>
      <c r="I2247" s="65"/>
      <c r="J2247" s="738"/>
      <c r="L2247" s="739"/>
      <c r="R2247" s="746"/>
      <c r="S2247" s="956"/>
    </row>
    <row r="2248" spans="1:19" ht="9.75" hidden="1" customHeight="1">
      <c r="A2248" s="741"/>
      <c r="B2248" s="742"/>
      <c r="C2248" s="747"/>
      <c r="D2248" s="741"/>
      <c r="E2248" s="735"/>
      <c r="F2248" s="744">
        <v>0</v>
      </c>
      <c r="G2248" s="735" t="e">
        <f>+L2248</f>
        <v>#REF!</v>
      </c>
      <c r="H2248" s="736" t="e">
        <f>E2248*G2248</f>
        <v>#REF!</v>
      </c>
      <c r="I2248" s="65"/>
      <c r="J2248" s="737">
        <f>+F2248</f>
        <v>0</v>
      </c>
      <c r="L2248" s="739" t="e">
        <f>J2248*$L$3</f>
        <v>#REF!</v>
      </c>
      <c r="R2248" s="744"/>
      <c r="S2248" s="954">
        <f t="shared" ref="S2248" si="870">+F2248</f>
        <v>0</v>
      </c>
    </row>
    <row r="2249" spans="1:19" ht="9.75" hidden="1" customHeight="1">
      <c r="A2249" s="741"/>
      <c r="B2249" s="742"/>
      <c r="C2249" s="747"/>
      <c r="D2249" s="741"/>
      <c r="E2249" s="735"/>
      <c r="F2249" s="745"/>
      <c r="G2249" s="735"/>
      <c r="H2249" s="736"/>
      <c r="I2249" s="65"/>
      <c r="J2249" s="738"/>
      <c r="L2249" s="739"/>
      <c r="R2249" s="745"/>
      <c r="S2249" s="955"/>
    </row>
    <row r="2250" spans="1:19" ht="9.75" hidden="1" customHeight="1">
      <c r="A2250" s="741"/>
      <c r="B2250" s="742"/>
      <c r="C2250" s="747"/>
      <c r="D2250" s="741"/>
      <c r="E2250" s="735"/>
      <c r="F2250" s="745"/>
      <c r="G2250" s="735"/>
      <c r="H2250" s="736"/>
      <c r="I2250" s="65"/>
      <c r="J2250" s="738"/>
      <c r="L2250" s="739"/>
      <c r="R2250" s="745"/>
      <c r="S2250" s="955"/>
    </row>
    <row r="2251" spans="1:19" ht="9.75" hidden="1" customHeight="1">
      <c r="A2251" s="741"/>
      <c r="B2251" s="742"/>
      <c r="C2251" s="747"/>
      <c r="D2251" s="741"/>
      <c r="E2251" s="735"/>
      <c r="F2251" s="745"/>
      <c r="G2251" s="735"/>
      <c r="H2251" s="736"/>
      <c r="I2251" s="65"/>
      <c r="J2251" s="738"/>
      <c r="L2251" s="739"/>
      <c r="R2251" s="745"/>
      <c r="S2251" s="955"/>
    </row>
    <row r="2252" spans="1:19" ht="9.75" hidden="1" customHeight="1">
      <c r="A2252" s="741"/>
      <c r="B2252" s="742"/>
      <c r="C2252" s="747"/>
      <c r="D2252" s="741"/>
      <c r="E2252" s="735"/>
      <c r="F2252" s="746"/>
      <c r="G2252" s="735"/>
      <c r="H2252" s="736"/>
      <c r="I2252" s="65"/>
      <c r="J2252" s="738"/>
      <c r="L2252" s="739"/>
      <c r="R2252" s="746"/>
      <c r="S2252" s="956"/>
    </row>
    <row r="2253" spans="1:19" ht="9.75" hidden="1" customHeight="1">
      <c r="A2253" s="741"/>
      <c r="B2253" s="742"/>
      <c r="C2253" s="747"/>
      <c r="D2253" s="741"/>
      <c r="E2253" s="735"/>
      <c r="F2253" s="744">
        <v>0</v>
      </c>
      <c r="G2253" s="735" t="e">
        <f>+L2253</f>
        <v>#REF!</v>
      </c>
      <c r="H2253" s="736" t="e">
        <f>E2253*G2253</f>
        <v>#REF!</v>
      </c>
      <c r="I2253" s="65"/>
      <c r="J2253" s="737">
        <f>+F2253</f>
        <v>0</v>
      </c>
      <c r="L2253" s="739" t="e">
        <f>J2253*$L$3</f>
        <v>#REF!</v>
      </c>
      <c r="R2253" s="744"/>
      <c r="S2253" s="954">
        <f t="shared" ref="S2253" si="871">+F2253</f>
        <v>0</v>
      </c>
    </row>
    <row r="2254" spans="1:19" ht="9.75" hidden="1" customHeight="1">
      <c r="A2254" s="741"/>
      <c r="B2254" s="742"/>
      <c r="C2254" s="747"/>
      <c r="D2254" s="741"/>
      <c r="E2254" s="735"/>
      <c r="F2254" s="745"/>
      <c r="G2254" s="735"/>
      <c r="H2254" s="736"/>
      <c r="I2254" s="65"/>
      <c r="J2254" s="738"/>
      <c r="L2254" s="739"/>
      <c r="R2254" s="745"/>
      <c r="S2254" s="955"/>
    </row>
    <row r="2255" spans="1:19" ht="9.75" hidden="1" customHeight="1">
      <c r="A2255" s="741"/>
      <c r="B2255" s="742"/>
      <c r="C2255" s="747"/>
      <c r="D2255" s="741"/>
      <c r="E2255" s="735"/>
      <c r="F2255" s="745"/>
      <c r="G2255" s="735"/>
      <c r="H2255" s="736"/>
      <c r="I2255" s="65"/>
      <c r="J2255" s="738"/>
      <c r="L2255" s="739"/>
      <c r="R2255" s="745"/>
      <c r="S2255" s="955"/>
    </row>
    <row r="2256" spans="1:19" ht="9.75" hidden="1" customHeight="1">
      <c r="A2256" s="741"/>
      <c r="B2256" s="742"/>
      <c r="C2256" s="747"/>
      <c r="D2256" s="741"/>
      <c r="E2256" s="735"/>
      <c r="F2256" s="745"/>
      <c r="G2256" s="735"/>
      <c r="H2256" s="736"/>
      <c r="I2256" s="65"/>
      <c r="J2256" s="738"/>
      <c r="L2256" s="739"/>
      <c r="R2256" s="745"/>
      <c r="S2256" s="955"/>
    </row>
    <row r="2257" spans="1:19" ht="9.75" hidden="1" customHeight="1">
      <c r="A2257" s="741"/>
      <c r="B2257" s="742"/>
      <c r="C2257" s="747"/>
      <c r="D2257" s="741"/>
      <c r="E2257" s="735"/>
      <c r="F2257" s="746"/>
      <c r="G2257" s="735"/>
      <c r="H2257" s="736"/>
      <c r="I2257" s="65"/>
      <c r="J2257" s="738"/>
      <c r="L2257" s="739"/>
      <c r="R2257" s="746"/>
      <c r="S2257" s="956"/>
    </row>
    <row r="2258" spans="1:19" ht="9.75" hidden="1" customHeight="1">
      <c r="A2258" s="741"/>
      <c r="B2258" s="742"/>
      <c r="C2258" s="747"/>
      <c r="D2258" s="741"/>
      <c r="E2258" s="735"/>
      <c r="F2258" s="744">
        <v>0</v>
      </c>
      <c r="G2258" s="735" t="e">
        <f>+L2258</f>
        <v>#REF!</v>
      </c>
      <c r="H2258" s="736" t="e">
        <f>E2258*G2258</f>
        <v>#REF!</v>
      </c>
      <c r="I2258" s="65"/>
      <c r="J2258" s="737">
        <f>+F2258</f>
        <v>0</v>
      </c>
      <c r="L2258" s="739" t="e">
        <f>J2258*$L$3</f>
        <v>#REF!</v>
      </c>
      <c r="R2258" s="744"/>
      <c r="S2258" s="954">
        <f t="shared" ref="S2258" si="872">+F2258</f>
        <v>0</v>
      </c>
    </row>
    <row r="2259" spans="1:19" ht="9.75" hidden="1" customHeight="1">
      <c r="A2259" s="741"/>
      <c r="B2259" s="742"/>
      <c r="C2259" s="747"/>
      <c r="D2259" s="741"/>
      <c r="E2259" s="735"/>
      <c r="F2259" s="745"/>
      <c r="G2259" s="735"/>
      <c r="H2259" s="736"/>
      <c r="I2259" s="65"/>
      <c r="J2259" s="738"/>
      <c r="L2259" s="739"/>
      <c r="R2259" s="745"/>
      <c r="S2259" s="955"/>
    </row>
    <row r="2260" spans="1:19" ht="9.75" hidden="1" customHeight="1">
      <c r="A2260" s="741"/>
      <c r="B2260" s="742"/>
      <c r="C2260" s="747"/>
      <c r="D2260" s="741"/>
      <c r="E2260" s="735"/>
      <c r="F2260" s="745"/>
      <c r="G2260" s="735"/>
      <c r="H2260" s="736"/>
      <c r="I2260" s="65"/>
      <c r="J2260" s="738"/>
      <c r="L2260" s="739"/>
      <c r="R2260" s="745"/>
      <c r="S2260" s="955"/>
    </row>
    <row r="2261" spans="1:19" ht="9.75" hidden="1" customHeight="1">
      <c r="A2261" s="741"/>
      <c r="B2261" s="742"/>
      <c r="C2261" s="747"/>
      <c r="D2261" s="741"/>
      <c r="E2261" s="735"/>
      <c r="F2261" s="745"/>
      <c r="G2261" s="735"/>
      <c r="H2261" s="736"/>
      <c r="I2261" s="65"/>
      <c r="J2261" s="738"/>
      <c r="L2261" s="739"/>
      <c r="R2261" s="745"/>
      <c r="S2261" s="955"/>
    </row>
    <row r="2262" spans="1:19" ht="9.75" hidden="1" customHeight="1">
      <c r="A2262" s="741"/>
      <c r="B2262" s="742"/>
      <c r="C2262" s="747"/>
      <c r="D2262" s="741"/>
      <c r="E2262" s="735"/>
      <c r="F2262" s="746"/>
      <c r="G2262" s="735"/>
      <c r="H2262" s="736"/>
      <c r="I2262" s="65"/>
      <c r="J2262" s="738"/>
      <c r="L2262" s="739"/>
      <c r="R2262" s="746"/>
      <c r="S2262" s="956"/>
    </row>
    <row r="2263" spans="1:19" ht="9.75" hidden="1" customHeight="1">
      <c r="A2263" s="741"/>
      <c r="B2263" s="742"/>
      <c r="C2263" s="747"/>
      <c r="D2263" s="741"/>
      <c r="E2263" s="735"/>
      <c r="F2263" s="744">
        <v>0</v>
      </c>
      <c r="G2263" s="735" t="e">
        <f>+L2263</f>
        <v>#REF!</v>
      </c>
      <c r="H2263" s="736" t="e">
        <f>E2263*G2263</f>
        <v>#REF!</v>
      </c>
      <c r="I2263" s="65"/>
      <c r="J2263" s="737">
        <f>+F2263</f>
        <v>0</v>
      </c>
      <c r="L2263" s="739" t="e">
        <f>J2263*$L$3</f>
        <v>#REF!</v>
      </c>
      <c r="R2263" s="744"/>
      <c r="S2263" s="954">
        <f t="shared" ref="S2263" si="873">+F2263</f>
        <v>0</v>
      </c>
    </row>
    <row r="2264" spans="1:19" ht="9.75" hidden="1" customHeight="1">
      <c r="A2264" s="741"/>
      <c r="B2264" s="742"/>
      <c r="C2264" s="747"/>
      <c r="D2264" s="741"/>
      <c r="E2264" s="735"/>
      <c r="F2264" s="745"/>
      <c r="G2264" s="735"/>
      <c r="H2264" s="736"/>
      <c r="I2264" s="65"/>
      <c r="J2264" s="738"/>
      <c r="L2264" s="739"/>
      <c r="R2264" s="745"/>
      <c r="S2264" s="955"/>
    </row>
    <row r="2265" spans="1:19" ht="9.75" hidden="1" customHeight="1">
      <c r="A2265" s="741"/>
      <c r="B2265" s="742"/>
      <c r="C2265" s="747"/>
      <c r="D2265" s="741"/>
      <c r="E2265" s="735"/>
      <c r="F2265" s="745"/>
      <c r="G2265" s="735"/>
      <c r="H2265" s="736"/>
      <c r="I2265" s="65"/>
      <c r="J2265" s="738"/>
      <c r="L2265" s="739"/>
      <c r="R2265" s="745"/>
      <c r="S2265" s="955"/>
    </row>
    <row r="2266" spans="1:19" ht="9.75" hidden="1" customHeight="1">
      <c r="A2266" s="741"/>
      <c r="B2266" s="742"/>
      <c r="C2266" s="747"/>
      <c r="D2266" s="741"/>
      <c r="E2266" s="735"/>
      <c r="F2266" s="745"/>
      <c r="G2266" s="735"/>
      <c r="H2266" s="736"/>
      <c r="I2266" s="65"/>
      <c r="J2266" s="738"/>
      <c r="L2266" s="739"/>
      <c r="R2266" s="745"/>
      <c r="S2266" s="955"/>
    </row>
    <row r="2267" spans="1:19" ht="9.75" hidden="1" customHeight="1">
      <c r="A2267" s="741"/>
      <c r="B2267" s="742"/>
      <c r="C2267" s="747"/>
      <c r="D2267" s="741"/>
      <c r="E2267" s="735"/>
      <c r="F2267" s="746"/>
      <c r="G2267" s="735"/>
      <c r="H2267" s="736"/>
      <c r="I2267" s="65"/>
      <c r="J2267" s="738"/>
      <c r="L2267" s="739"/>
      <c r="R2267" s="746"/>
      <c r="S2267" s="956"/>
    </row>
    <row r="2268" spans="1:19" ht="9.75" hidden="1" customHeight="1">
      <c r="A2268" s="741"/>
      <c r="B2268" s="742"/>
      <c r="C2268" s="747"/>
      <c r="D2268" s="741"/>
      <c r="E2268" s="735"/>
      <c r="F2268" s="744">
        <v>0</v>
      </c>
      <c r="G2268" s="735" t="e">
        <f>+L2268</f>
        <v>#REF!</v>
      </c>
      <c r="H2268" s="736" t="e">
        <f>E2268*G2268</f>
        <v>#REF!</v>
      </c>
      <c r="I2268" s="65"/>
      <c r="J2268" s="737">
        <f>+F2268</f>
        <v>0</v>
      </c>
      <c r="L2268" s="739" t="e">
        <f>J2268*$L$3</f>
        <v>#REF!</v>
      </c>
      <c r="R2268" s="744"/>
      <c r="S2268" s="954">
        <f t="shared" ref="S2268" si="874">+F2268</f>
        <v>0</v>
      </c>
    </row>
    <row r="2269" spans="1:19" ht="9.75" hidden="1" customHeight="1">
      <c r="A2269" s="741"/>
      <c r="B2269" s="742"/>
      <c r="C2269" s="747"/>
      <c r="D2269" s="741"/>
      <c r="E2269" s="735"/>
      <c r="F2269" s="745"/>
      <c r="G2269" s="735"/>
      <c r="H2269" s="736"/>
      <c r="I2269" s="65"/>
      <c r="J2269" s="738"/>
      <c r="L2269" s="739"/>
      <c r="R2269" s="745"/>
      <c r="S2269" s="955"/>
    </row>
    <row r="2270" spans="1:19" ht="9.75" hidden="1" customHeight="1">
      <c r="A2270" s="741"/>
      <c r="B2270" s="742"/>
      <c r="C2270" s="747"/>
      <c r="D2270" s="741"/>
      <c r="E2270" s="735"/>
      <c r="F2270" s="745"/>
      <c r="G2270" s="735"/>
      <c r="H2270" s="736"/>
      <c r="I2270" s="65"/>
      <c r="J2270" s="738"/>
      <c r="L2270" s="739"/>
      <c r="R2270" s="745"/>
      <c r="S2270" s="955"/>
    </row>
    <row r="2271" spans="1:19" ht="9.75" hidden="1" customHeight="1">
      <c r="A2271" s="741"/>
      <c r="B2271" s="742"/>
      <c r="C2271" s="747"/>
      <c r="D2271" s="741"/>
      <c r="E2271" s="735"/>
      <c r="F2271" s="745"/>
      <c r="G2271" s="735"/>
      <c r="H2271" s="736"/>
      <c r="I2271" s="65"/>
      <c r="J2271" s="738"/>
      <c r="L2271" s="739"/>
      <c r="R2271" s="745"/>
      <c r="S2271" s="955"/>
    </row>
    <row r="2272" spans="1:19" ht="9.75" hidden="1" customHeight="1">
      <c r="A2272" s="741"/>
      <c r="B2272" s="742"/>
      <c r="C2272" s="747"/>
      <c r="D2272" s="741"/>
      <c r="E2272" s="735"/>
      <c r="F2272" s="746"/>
      <c r="G2272" s="735"/>
      <c r="H2272" s="736"/>
      <c r="I2272" s="65"/>
      <c r="J2272" s="738"/>
      <c r="L2272" s="739"/>
      <c r="R2272" s="746"/>
      <c r="S2272" s="956"/>
    </row>
    <row r="2273" spans="1:19" ht="9.75" hidden="1" customHeight="1">
      <c r="A2273" s="741"/>
      <c r="B2273" s="742"/>
      <c r="C2273" s="747"/>
      <c r="D2273" s="741"/>
      <c r="E2273" s="735"/>
      <c r="F2273" s="744">
        <v>0</v>
      </c>
      <c r="G2273" s="735" t="e">
        <f>+L2273</f>
        <v>#REF!</v>
      </c>
      <c r="H2273" s="736" t="e">
        <f>E2273*G2273</f>
        <v>#REF!</v>
      </c>
      <c r="I2273" s="65"/>
      <c r="J2273" s="737">
        <f>+F2273</f>
        <v>0</v>
      </c>
      <c r="L2273" s="739" t="e">
        <f>J2273*$L$3</f>
        <v>#REF!</v>
      </c>
      <c r="R2273" s="744"/>
      <c r="S2273" s="954">
        <f t="shared" ref="S2273" si="875">+F2273</f>
        <v>0</v>
      </c>
    </row>
    <row r="2274" spans="1:19" ht="9.75" hidden="1" customHeight="1">
      <c r="A2274" s="741"/>
      <c r="B2274" s="742"/>
      <c r="C2274" s="747"/>
      <c r="D2274" s="741"/>
      <c r="E2274" s="735"/>
      <c r="F2274" s="745"/>
      <c r="G2274" s="735"/>
      <c r="H2274" s="736"/>
      <c r="I2274" s="65"/>
      <c r="J2274" s="738"/>
      <c r="L2274" s="739"/>
      <c r="R2274" s="745"/>
      <c r="S2274" s="955"/>
    </row>
    <row r="2275" spans="1:19" ht="9.75" hidden="1" customHeight="1">
      <c r="A2275" s="741"/>
      <c r="B2275" s="742"/>
      <c r="C2275" s="747"/>
      <c r="D2275" s="741"/>
      <c r="E2275" s="735"/>
      <c r="F2275" s="745"/>
      <c r="G2275" s="735"/>
      <c r="H2275" s="736"/>
      <c r="I2275" s="65"/>
      <c r="J2275" s="738"/>
      <c r="L2275" s="739"/>
      <c r="R2275" s="745"/>
      <c r="S2275" s="955"/>
    </row>
    <row r="2276" spans="1:19" ht="9.75" hidden="1" customHeight="1">
      <c r="A2276" s="741"/>
      <c r="B2276" s="742"/>
      <c r="C2276" s="747"/>
      <c r="D2276" s="741"/>
      <c r="E2276" s="735"/>
      <c r="F2276" s="745"/>
      <c r="G2276" s="735"/>
      <c r="H2276" s="736"/>
      <c r="I2276" s="65"/>
      <c r="J2276" s="738"/>
      <c r="L2276" s="739"/>
      <c r="R2276" s="745"/>
      <c r="S2276" s="955"/>
    </row>
    <row r="2277" spans="1:19" ht="9.75" hidden="1" customHeight="1">
      <c r="A2277" s="741"/>
      <c r="B2277" s="742"/>
      <c r="C2277" s="747"/>
      <c r="D2277" s="741"/>
      <c r="E2277" s="735"/>
      <c r="F2277" s="746"/>
      <c r="G2277" s="735"/>
      <c r="H2277" s="736"/>
      <c r="I2277" s="65"/>
      <c r="J2277" s="738"/>
      <c r="L2277" s="739"/>
      <c r="R2277" s="746"/>
      <c r="S2277" s="956"/>
    </row>
    <row r="2278" spans="1:19" ht="9.75" hidden="1" customHeight="1">
      <c r="A2278" s="741"/>
      <c r="B2278" s="742"/>
      <c r="C2278" s="747"/>
      <c r="D2278" s="741"/>
      <c r="E2278" s="735"/>
      <c r="F2278" s="744">
        <v>0</v>
      </c>
      <c r="G2278" s="735" t="e">
        <f>+L2278</f>
        <v>#REF!</v>
      </c>
      <c r="H2278" s="736" t="e">
        <f>E2278*G2278</f>
        <v>#REF!</v>
      </c>
      <c r="I2278" s="65"/>
      <c r="J2278" s="737">
        <f>+F2278</f>
        <v>0</v>
      </c>
      <c r="L2278" s="739" t="e">
        <f>J2278*$L$3</f>
        <v>#REF!</v>
      </c>
      <c r="R2278" s="744"/>
      <c r="S2278" s="954">
        <f t="shared" ref="S2278" si="876">+F2278</f>
        <v>0</v>
      </c>
    </row>
    <row r="2279" spans="1:19" ht="9.75" hidden="1" customHeight="1">
      <c r="A2279" s="741"/>
      <c r="B2279" s="742"/>
      <c r="C2279" s="747"/>
      <c r="D2279" s="741"/>
      <c r="E2279" s="735"/>
      <c r="F2279" s="745"/>
      <c r="G2279" s="735"/>
      <c r="H2279" s="736"/>
      <c r="I2279" s="65"/>
      <c r="J2279" s="738"/>
      <c r="L2279" s="739"/>
      <c r="R2279" s="745"/>
      <c r="S2279" s="955"/>
    </row>
    <row r="2280" spans="1:19" ht="9.75" hidden="1" customHeight="1">
      <c r="A2280" s="741"/>
      <c r="B2280" s="742"/>
      <c r="C2280" s="747"/>
      <c r="D2280" s="741"/>
      <c r="E2280" s="735"/>
      <c r="F2280" s="745"/>
      <c r="G2280" s="735"/>
      <c r="H2280" s="736"/>
      <c r="I2280" s="65"/>
      <c r="J2280" s="738"/>
      <c r="L2280" s="739"/>
      <c r="R2280" s="745"/>
      <c r="S2280" s="955"/>
    </row>
    <row r="2281" spans="1:19" ht="9.75" hidden="1" customHeight="1">
      <c r="A2281" s="741"/>
      <c r="B2281" s="742"/>
      <c r="C2281" s="747"/>
      <c r="D2281" s="741"/>
      <c r="E2281" s="735"/>
      <c r="F2281" s="745"/>
      <c r="G2281" s="735"/>
      <c r="H2281" s="736"/>
      <c r="I2281" s="65"/>
      <c r="J2281" s="738"/>
      <c r="L2281" s="739"/>
      <c r="R2281" s="745"/>
      <c r="S2281" s="955"/>
    </row>
    <row r="2282" spans="1:19" ht="8.25" hidden="1" customHeight="1">
      <c r="A2282" s="741"/>
      <c r="B2282" s="742"/>
      <c r="C2282" s="747"/>
      <c r="D2282" s="741"/>
      <c r="E2282" s="735"/>
      <c r="F2282" s="746"/>
      <c r="G2282" s="735"/>
      <c r="H2282" s="736"/>
      <c r="I2282" s="65"/>
      <c r="J2282" s="738"/>
      <c r="L2282" s="739"/>
      <c r="R2282" s="746"/>
      <c r="S2282" s="956"/>
    </row>
    <row r="2283" spans="1:19" ht="9.75" hidden="1" customHeight="1">
      <c r="A2283" s="741"/>
      <c r="B2283" s="742"/>
      <c r="C2283" s="747"/>
      <c r="D2283" s="741"/>
      <c r="E2283" s="735"/>
      <c r="F2283" s="744">
        <v>0</v>
      </c>
      <c r="G2283" s="735" t="e">
        <f>+L2283</f>
        <v>#REF!</v>
      </c>
      <c r="H2283" s="736" t="e">
        <f>E2283*G2283</f>
        <v>#REF!</v>
      </c>
      <c r="I2283" s="65"/>
      <c r="J2283" s="737">
        <f>+F2283</f>
        <v>0</v>
      </c>
      <c r="L2283" s="739" t="e">
        <f>J2283*$L$3</f>
        <v>#REF!</v>
      </c>
      <c r="R2283" s="744"/>
      <c r="S2283" s="954">
        <f t="shared" ref="S2283" si="877">+F2283</f>
        <v>0</v>
      </c>
    </row>
    <row r="2284" spans="1:19" ht="9.75" hidden="1" customHeight="1">
      <c r="A2284" s="741"/>
      <c r="B2284" s="742"/>
      <c r="C2284" s="747"/>
      <c r="D2284" s="741"/>
      <c r="E2284" s="735"/>
      <c r="F2284" s="745"/>
      <c r="G2284" s="735"/>
      <c r="H2284" s="736"/>
      <c r="I2284" s="65"/>
      <c r="J2284" s="738"/>
      <c r="L2284" s="739"/>
      <c r="R2284" s="745"/>
      <c r="S2284" s="955"/>
    </row>
    <row r="2285" spans="1:19" ht="9.75" hidden="1" customHeight="1">
      <c r="A2285" s="741"/>
      <c r="B2285" s="742"/>
      <c r="C2285" s="747"/>
      <c r="D2285" s="741"/>
      <c r="E2285" s="735"/>
      <c r="F2285" s="745"/>
      <c r="G2285" s="735"/>
      <c r="H2285" s="736"/>
      <c r="I2285" s="65"/>
      <c r="J2285" s="738"/>
      <c r="L2285" s="739"/>
      <c r="R2285" s="745"/>
      <c r="S2285" s="955"/>
    </row>
    <row r="2286" spans="1:19" ht="9.75" hidden="1" customHeight="1">
      <c r="A2286" s="741"/>
      <c r="B2286" s="742"/>
      <c r="C2286" s="747"/>
      <c r="D2286" s="741"/>
      <c r="E2286" s="735"/>
      <c r="F2286" s="745"/>
      <c r="G2286" s="735"/>
      <c r="H2286" s="736"/>
      <c r="I2286" s="65"/>
      <c r="J2286" s="738"/>
      <c r="L2286" s="739"/>
      <c r="R2286" s="745"/>
      <c r="S2286" s="955"/>
    </row>
    <row r="2287" spans="1:19" ht="9.75" hidden="1" customHeight="1">
      <c r="A2287" s="741"/>
      <c r="B2287" s="742"/>
      <c r="C2287" s="747"/>
      <c r="D2287" s="741"/>
      <c r="E2287" s="735"/>
      <c r="F2287" s="746"/>
      <c r="G2287" s="735"/>
      <c r="H2287" s="736"/>
      <c r="I2287" s="65"/>
      <c r="J2287" s="738"/>
      <c r="L2287" s="739"/>
      <c r="R2287" s="746"/>
      <c r="S2287" s="956"/>
    </row>
    <row r="2288" spans="1:19" ht="9.75" hidden="1" customHeight="1">
      <c r="A2288" s="741"/>
      <c r="B2288" s="742"/>
      <c r="C2288" s="747"/>
      <c r="D2288" s="741"/>
      <c r="E2288" s="735"/>
      <c r="F2288" s="744">
        <v>0</v>
      </c>
      <c r="G2288" s="735" t="e">
        <f>+L2288</f>
        <v>#REF!</v>
      </c>
      <c r="H2288" s="736" t="e">
        <f>E2288*G2288</f>
        <v>#REF!</v>
      </c>
      <c r="I2288" s="65"/>
      <c r="J2288" s="737">
        <f>+F2288</f>
        <v>0</v>
      </c>
      <c r="L2288" s="739" t="e">
        <f>J2288*$L$3</f>
        <v>#REF!</v>
      </c>
      <c r="R2288" s="744"/>
      <c r="S2288" s="954">
        <f t="shared" ref="S2288" si="878">+F2288</f>
        <v>0</v>
      </c>
    </row>
    <row r="2289" spans="1:19" ht="9.75" hidden="1" customHeight="1">
      <c r="A2289" s="741"/>
      <c r="B2289" s="742"/>
      <c r="C2289" s="747"/>
      <c r="D2289" s="741"/>
      <c r="E2289" s="735"/>
      <c r="F2289" s="745"/>
      <c r="G2289" s="735"/>
      <c r="H2289" s="736"/>
      <c r="I2289" s="65"/>
      <c r="J2289" s="738"/>
      <c r="L2289" s="739"/>
      <c r="R2289" s="745"/>
      <c r="S2289" s="955"/>
    </row>
    <row r="2290" spans="1:19" ht="9.75" hidden="1" customHeight="1">
      <c r="A2290" s="741"/>
      <c r="B2290" s="742"/>
      <c r="C2290" s="747"/>
      <c r="D2290" s="741"/>
      <c r="E2290" s="735"/>
      <c r="F2290" s="745"/>
      <c r="G2290" s="735"/>
      <c r="H2290" s="736"/>
      <c r="I2290" s="65"/>
      <c r="J2290" s="738"/>
      <c r="L2290" s="739"/>
      <c r="R2290" s="745"/>
      <c r="S2290" s="955"/>
    </row>
    <row r="2291" spans="1:19" ht="9.75" hidden="1" customHeight="1">
      <c r="A2291" s="741"/>
      <c r="B2291" s="742"/>
      <c r="C2291" s="747"/>
      <c r="D2291" s="741"/>
      <c r="E2291" s="735"/>
      <c r="F2291" s="745"/>
      <c r="G2291" s="735"/>
      <c r="H2291" s="736"/>
      <c r="I2291" s="65"/>
      <c r="J2291" s="738"/>
      <c r="L2291" s="739"/>
      <c r="R2291" s="745"/>
      <c r="S2291" s="955"/>
    </row>
    <row r="2292" spans="1:19" ht="9.75" hidden="1" customHeight="1">
      <c r="A2292" s="741"/>
      <c r="B2292" s="742"/>
      <c r="C2292" s="747"/>
      <c r="D2292" s="741"/>
      <c r="E2292" s="735"/>
      <c r="F2292" s="746"/>
      <c r="G2292" s="735"/>
      <c r="H2292" s="736"/>
      <c r="I2292" s="65"/>
      <c r="J2292" s="738"/>
      <c r="L2292" s="739"/>
      <c r="R2292" s="746"/>
      <c r="S2292" s="956"/>
    </row>
    <row r="2293" spans="1:19" ht="9.75" hidden="1" customHeight="1">
      <c r="A2293" s="741"/>
      <c r="B2293" s="742"/>
      <c r="C2293" s="747"/>
      <c r="D2293" s="741"/>
      <c r="E2293" s="735"/>
      <c r="F2293" s="744">
        <v>0</v>
      </c>
      <c r="G2293" s="735" t="e">
        <f>+L2293</f>
        <v>#REF!</v>
      </c>
      <c r="H2293" s="736" t="e">
        <f>E2293*G2293</f>
        <v>#REF!</v>
      </c>
      <c r="I2293" s="65"/>
      <c r="J2293" s="737">
        <f>+F2293</f>
        <v>0</v>
      </c>
      <c r="L2293" s="739" t="e">
        <f>J2293*$L$3</f>
        <v>#REF!</v>
      </c>
      <c r="R2293" s="744"/>
      <c r="S2293" s="954">
        <f t="shared" ref="S2293" si="879">+F2293</f>
        <v>0</v>
      </c>
    </row>
    <row r="2294" spans="1:19" ht="9.75" hidden="1" customHeight="1">
      <c r="A2294" s="741"/>
      <c r="B2294" s="742"/>
      <c r="C2294" s="747"/>
      <c r="D2294" s="741"/>
      <c r="E2294" s="735"/>
      <c r="F2294" s="745"/>
      <c r="G2294" s="735"/>
      <c r="H2294" s="736"/>
      <c r="I2294" s="65"/>
      <c r="J2294" s="738"/>
      <c r="L2294" s="739"/>
      <c r="R2294" s="745"/>
      <c r="S2294" s="955"/>
    </row>
    <row r="2295" spans="1:19" ht="9.75" hidden="1" customHeight="1">
      <c r="A2295" s="741"/>
      <c r="B2295" s="742"/>
      <c r="C2295" s="747"/>
      <c r="D2295" s="741"/>
      <c r="E2295" s="735"/>
      <c r="F2295" s="745"/>
      <c r="G2295" s="735"/>
      <c r="H2295" s="736"/>
      <c r="I2295" s="65"/>
      <c r="J2295" s="738"/>
      <c r="L2295" s="739"/>
      <c r="R2295" s="745"/>
      <c r="S2295" s="955"/>
    </row>
    <row r="2296" spans="1:19" ht="9.75" hidden="1" customHeight="1">
      <c r="A2296" s="741"/>
      <c r="B2296" s="742"/>
      <c r="C2296" s="747"/>
      <c r="D2296" s="741"/>
      <c r="E2296" s="735"/>
      <c r="F2296" s="745"/>
      <c r="G2296" s="735"/>
      <c r="H2296" s="736"/>
      <c r="I2296" s="65"/>
      <c r="J2296" s="738"/>
      <c r="L2296" s="739"/>
      <c r="R2296" s="745"/>
      <c r="S2296" s="955"/>
    </row>
    <row r="2297" spans="1:19" ht="9.75" hidden="1" customHeight="1">
      <c r="A2297" s="741"/>
      <c r="B2297" s="742"/>
      <c r="C2297" s="747"/>
      <c r="D2297" s="741"/>
      <c r="E2297" s="735"/>
      <c r="F2297" s="746"/>
      <c r="G2297" s="735"/>
      <c r="H2297" s="736"/>
      <c r="I2297" s="65"/>
      <c r="J2297" s="738"/>
      <c r="L2297" s="739"/>
      <c r="R2297" s="746"/>
      <c r="S2297" s="956"/>
    </row>
    <row r="2298" spans="1:19" ht="9.75" hidden="1" customHeight="1">
      <c r="A2298" s="741"/>
      <c r="B2298" s="742"/>
      <c r="C2298" s="747"/>
      <c r="D2298" s="741"/>
      <c r="E2298" s="735"/>
      <c r="F2298" s="744">
        <v>0</v>
      </c>
      <c r="G2298" s="735" t="e">
        <f>+L2298</f>
        <v>#REF!</v>
      </c>
      <c r="H2298" s="736" t="e">
        <f>E2298*G2298</f>
        <v>#REF!</v>
      </c>
      <c r="I2298" s="65"/>
      <c r="J2298" s="737">
        <f>+F2298</f>
        <v>0</v>
      </c>
      <c r="L2298" s="739" t="e">
        <f>J2298*$L$3</f>
        <v>#REF!</v>
      </c>
      <c r="R2298" s="744"/>
      <c r="S2298" s="954">
        <f t="shared" ref="S2298" si="880">+F2298</f>
        <v>0</v>
      </c>
    </row>
    <row r="2299" spans="1:19" ht="9.75" hidden="1" customHeight="1">
      <c r="A2299" s="741"/>
      <c r="B2299" s="742"/>
      <c r="C2299" s="747"/>
      <c r="D2299" s="741"/>
      <c r="E2299" s="735"/>
      <c r="F2299" s="745"/>
      <c r="G2299" s="735"/>
      <c r="H2299" s="736"/>
      <c r="I2299" s="65"/>
      <c r="J2299" s="738"/>
      <c r="L2299" s="739"/>
      <c r="R2299" s="745"/>
      <c r="S2299" s="955"/>
    </row>
    <row r="2300" spans="1:19" ht="9.75" hidden="1" customHeight="1">
      <c r="A2300" s="741"/>
      <c r="B2300" s="742"/>
      <c r="C2300" s="747"/>
      <c r="D2300" s="741"/>
      <c r="E2300" s="735"/>
      <c r="F2300" s="745"/>
      <c r="G2300" s="735"/>
      <c r="H2300" s="736"/>
      <c r="I2300" s="65"/>
      <c r="J2300" s="738"/>
      <c r="L2300" s="739"/>
      <c r="R2300" s="745"/>
      <c r="S2300" s="955"/>
    </row>
    <row r="2301" spans="1:19" ht="9.75" hidden="1" customHeight="1">
      <c r="A2301" s="741"/>
      <c r="B2301" s="742"/>
      <c r="C2301" s="747"/>
      <c r="D2301" s="741"/>
      <c r="E2301" s="735"/>
      <c r="F2301" s="745"/>
      <c r="G2301" s="735"/>
      <c r="H2301" s="736"/>
      <c r="I2301" s="65"/>
      <c r="J2301" s="738"/>
      <c r="L2301" s="739"/>
      <c r="R2301" s="745"/>
      <c r="S2301" s="955"/>
    </row>
    <row r="2302" spans="1:19" ht="9.75" hidden="1" customHeight="1">
      <c r="A2302" s="741"/>
      <c r="B2302" s="742"/>
      <c r="C2302" s="747"/>
      <c r="D2302" s="741"/>
      <c r="E2302" s="735"/>
      <c r="F2302" s="746"/>
      <c r="G2302" s="735"/>
      <c r="H2302" s="736"/>
      <c r="I2302" s="65"/>
      <c r="J2302" s="738"/>
      <c r="L2302" s="739"/>
      <c r="R2302" s="746"/>
      <c r="S2302" s="956"/>
    </row>
    <row r="2303" spans="1:19" ht="9.75" hidden="1" customHeight="1">
      <c r="A2303" s="741"/>
      <c r="B2303" s="742"/>
      <c r="C2303" s="747"/>
      <c r="D2303" s="741"/>
      <c r="E2303" s="735"/>
      <c r="F2303" s="744">
        <v>0</v>
      </c>
      <c r="G2303" s="735" t="e">
        <f>+L2303</f>
        <v>#REF!</v>
      </c>
      <c r="H2303" s="736" t="e">
        <f>E2303*G2303</f>
        <v>#REF!</v>
      </c>
      <c r="I2303" s="65"/>
      <c r="J2303" s="737">
        <f>+F2303</f>
        <v>0</v>
      </c>
      <c r="L2303" s="739" t="e">
        <f>J2303*$L$3</f>
        <v>#REF!</v>
      </c>
      <c r="R2303" s="744"/>
      <c r="S2303" s="954">
        <f t="shared" ref="S2303" si="881">+F2303</f>
        <v>0</v>
      </c>
    </row>
    <row r="2304" spans="1:19" ht="9.75" hidden="1" customHeight="1">
      <c r="A2304" s="741"/>
      <c r="B2304" s="742"/>
      <c r="C2304" s="747"/>
      <c r="D2304" s="741"/>
      <c r="E2304" s="735"/>
      <c r="F2304" s="745"/>
      <c r="G2304" s="735"/>
      <c r="H2304" s="736"/>
      <c r="I2304" s="65"/>
      <c r="J2304" s="738"/>
      <c r="L2304" s="739"/>
      <c r="R2304" s="745"/>
      <c r="S2304" s="955"/>
    </row>
    <row r="2305" spans="1:19" ht="9.75" hidden="1" customHeight="1">
      <c r="A2305" s="741"/>
      <c r="B2305" s="742"/>
      <c r="C2305" s="747"/>
      <c r="D2305" s="741"/>
      <c r="E2305" s="735"/>
      <c r="F2305" s="745"/>
      <c r="G2305" s="735"/>
      <c r="H2305" s="736"/>
      <c r="I2305" s="65"/>
      <c r="J2305" s="738"/>
      <c r="L2305" s="739"/>
      <c r="R2305" s="745"/>
      <c r="S2305" s="955"/>
    </row>
    <row r="2306" spans="1:19" ht="9.75" hidden="1" customHeight="1">
      <c r="A2306" s="741"/>
      <c r="B2306" s="742"/>
      <c r="C2306" s="747"/>
      <c r="D2306" s="741"/>
      <c r="E2306" s="735"/>
      <c r="F2306" s="745"/>
      <c r="G2306" s="735"/>
      <c r="H2306" s="736"/>
      <c r="I2306" s="65"/>
      <c r="J2306" s="738"/>
      <c r="L2306" s="739"/>
      <c r="R2306" s="745"/>
      <c r="S2306" s="955"/>
    </row>
    <row r="2307" spans="1:19" ht="9.75" hidden="1" customHeight="1">
      <c r="A2307" s="741"/>
      <c r="B2307" s="742"/>
      <c r="C2307" s="747"/>
      <c r="D2307" s="741"/>
      <c r="E2307" s="735"/>
      <c r="F2307" s="746"/>
      <c r="G2307" s="735"/>
      <c r="H2307" s="736"/>
      <c r="I2307" s="65"/>
      <c r="J2307" s="738"/>
      <c r="L2307" s="739"/>
      <c r="R2307" s="746"/>
      <c r="S2307" s="956"/>
    </row>
    <row r="2308" spans="1:19" ht="9.75" hidden="1" customHeight="1">
      <c r="A2308" s="741"/>
      <c r="B2308" s="742"/>
      <c r="C2308" s="743"/>
      <c r="D2308" s="741"/>
      <c r="E2308" s="735"/>
      <c r="F2308" s="744">
        <v>0</v>
      </c>
      <c r="G2308" s="735" t="e">
        <f>+L2308</f>
        <v>#REF!</v>
      </c>
      <c r="H2308" s="736" t="e">
        <f>E2308*G2308</f>
        <v>#REF!</v>
      </c>
      <c r="I2308" s="65"/>
      <c r="J2308" s="737">
        <f>+F2308</f>
        <v>0</v>
      </c>
      <c r="L2308" s="739" t="e">
        <f>J2308*$L$3</f>
        <v>#REF!</v>
      </c>
      <c r="R2308" s="744"/>
      <c r="S2308" s="954">
        <f t="shared" ref="S2308" si="882">+F2308</f>
        <v>0</v>
      </c>
    </row>
    <row r="2309" spans="1:19" ht="9.75" hidden="1" customHeight="1">
      <c r="A2309" s="741"/>
      <c r="B2309" s="742"/>
      <c r="C2309" s="743"/>
      <c r="D2309" s="741"/>
      <c r="E2309" s="735"/>
      <c r="F2309" s="745"/>
      <c r="G2309" s="735"/>
      <c r="H2309" s="736"/>
      <c r="I2309" s="65"/>
      <c r="J2309" s="738"/>
      <c r="L2309" s="739"/>
      <c r="R2309" s="745"/>
      <c r="S2309" s="955"/>
    </row>
    <row r="2310" spans="1:19" ht="9.75" hidden="1" customHeight="1">
      <c r="A2310" s="741"/>
      <c r="B2310" s="742"/>
      <c r="C2310" s="743"/>
      <c r="D2310" s="741"/>
      <c r="E2310" s="735"/>
      <c r="F2310" s="745"/>
      <c r="G2310" s="735"/>
      <c r="H2310" s="736"/>
      <c r="I2310" s="65"/>
      <c r="J2310" s="738"/>
      <c r="L2310" s="739"/>
      <c r="R2310" s="745"/>
      <c r="S2310" s="955"/>
    </row>
    <row r="2311" spans="1:19" ht="9.75" hidden="1" customHeight="1">
      <c r="A2311" s="741"/>
      <c r="B2311" s="742"/>
      <c r="C2311" s="743"/>
      <c r="D2311" s="741"/>
      <c r="E2311" s="735"/>
      <c r="F2311" s="745"/>
      <c r="G2311" s="735"/>
      <c r="H2311" s="736"/>
      <c r="I2311" s="65"/>
      <c r="J2311" s="738"/>
      <c r="L2311" s="739"/>
      <c r="R2311" s="745"/>
      <c r="S2311" s="955"/>
    </row>
    <row r="2312" spans="1:19" ht="9.75" hidden="1" customHeight="1">
      <c r="A2312" s="741"/>
      <c r="B2312" s="742"/>
      <c r="C2312" s="743"/>
      <c r="D2312" s="741"/>
      <c r="E2312" s="735"/>
      <c r="F2312" s="746"/>
      <c r="G2312" s="735"/>
      <c r="H2312" s="736"/>
      <c r="I2312" s="65"/>
      <c r="J2312" s="738"/>
      <c r="L2312" s="739"/>
      <c r="R2312" s="746"/>
      <c r="S2312" s="956"/>
    </row>
    <row r="2313" spans="1:19" ht="9.75" hidden="1" customHeight="1">
      <c r="A2313" s="741"/>
      <c r="B2313" s="742"/>
      <c r="C2313" s="743"/>
      <c r="D2313" s="741"/>
      <c r="E2313" s="735"/>
      <c r="F2313" s="744">
        <v>0</v>
      </c>
      <c r="G2313" s="735" t="e">
        <f>+L2313</f>
        <v>#REF!</v>
      </c>
      <c r="H2313" s="736" t="e">
        <f>E2313*G2313</f>
        <v>#REF!</v>
      </c>
      <c r="I2313" s="65"/>
      <c r="J2313" s="737">
        <f>+F2313</f>
        <v>0</v>
      </c>
      <c r="L2313" s="739" t="e">
        <f>J2313*$L$3</f>
        <v>#REF!</v>
      </c>
      <c r="R2313" s="744"/>
      <c r="S2313" s="954">
        <f t="shared" ref="S2313" si="883">+F2313</f>
        <v>0</v>
      </c>
    </row>
    <row r="2314" spans="1:19" ht="9.75" hidden="1" customHeight="1">
      <c r="A2314" s="741"/>
      <c r="B2314" s="742"/>
      <c r="C2314" s="743"/>
      <c r="D2314" s="741"/>
      <c r="E2314" s="735"/>
      <c r="F2314" s="745"/>
      <c r="G2314" s="735"/>
      <c r="H2314" s="736"/>
      <c r="I2314" s="65"/>
      <c r="J2314" s="738"/>
      <c r="L2314" s="739"/>
      <c r="R2314" s="745"/>
      <c r="S2314" s="955"/>
    </row>
    <row r="2315" spans="1:19" ht="9.75" hidden="1" customHeight="1">
      <c r="A2315" s="741"/>
      <c r="B2315" s="742"/>
      <c r="C2315" s="743"/>
      <c r="D2315" s="741"/>
      <c r="E2315" s="735"/>
      <c r="F2315" s="745"/>
      <c r="G2315" s="735"/>
      <c r="H2315" s="736"/>
      <c r="I2315" s="65"/>
      <c r="J2315" s="738"/>
      <c r="L2315" s="739"/>
      <c r="R2315" s="745"/>
      <c r="S2315" s="955"/>
    </row>
    <row r="2316" spans="1:19" ht="9.75" hidden="1" customHeight="1">
      <c r="A2316" s="741"/>
      <c r="B2316" s="742"/>
      <c r="C2316" s="743"/>
      <c r="D2316" s="741"/>
      <c r="E2316" s="735"/>
      <c r="F2316" s="745"/>
      <c r="G2316" s="735"/>
      <c r="H2316" s="736"/>
      <c r="I2316" s="65"/>
      <c r="J2316" s="738"/>
      <c r="L2316" s="739"/>
      <c r="R2316" s="745"/>
      <c r="S2316" s="955"/>
    </row>
    <row r="2317" spans="1:19" ht="9.75" hidden="1" customHeight="1">
      <c r="A2317" s="741"/>
      <c r="B2317" s="742"/>
      <c r="C2317" s="743"/>
      <c r="D2317" s="741"/>
      <c r="E2317" s="735"/>
      <c r="F2317" s="746"/>
      <c r="G2317" s="735"/>
      <c r="H2317" s="736"/>
      <c r="I2317" s="65"/>
      <c r="J2317" s="738"/>
      <c r="L2317" s="739"/>
      <c r="R2317" s="746"/>
      <c r="S2317" s="956"/>
    </row>
    <row r="2318" spans="1:19" ht="9.75" hidden="1" customHeight="1">
      <c r="A2318" s="741"/>
      <c r="B2318" s="742"/>
      <c r="C2318" s="747"/>
      <c r="D2318" s="741"/>
      <c r="E2318" s="735"/>
      <c r="F2318" s="744">
        <v>0</v>
      </c>
      <c r="G2318" s="735" t="e">
        <f>+L2318</f>
        <v>#REF!</v>
      </c>
      <c r="H2318" s="736" t="e">
        <f>E2318*G2318</f>
        <v>#REF!</v>
      </c>
      <c r="I2318" s="65"/>
      <c r="J2318" s="737">
        <f>+F2318</f>
        <v>0</v>
      </c>
      <c r="L2318" s="739" t="e">
        <f>J2318*$L$3</f>
        <v>#REF!</v>
      </c>
      <c r="R2318" s="744"/>
      <c r="S2318" s="954">
        <f t="shared" ref="S2318" si="884">+F2318</f>
        <v>0</v>
      </c>
    </row>
    <row r="2319" spans="1:19" ht="9.75" hidden="1" customHeight="1">
      <c r="A2319" s="741"/>
      <c r="B2319" s="742"/>
      <c r="C2319" s="747"/>
      <c r="D2319" s="741"/>
      <c r="E2319" s="735"/>
      <c r="F2319" s="745"/>
      <c r="G2319" s="735"/>
      <c r="H2319" s="736"/>
      <c r="I2319" s="65"/>
      <c r="J2319" s="738"/>
      <c r="L2319" s="739"/>
      <c r="R2319" s="745"/>
      <c r="S2319" s="955"/>
    </row>
    <row r="2320" spans="1:19" ht="9.75" hidden="1" customHeight="1">
      <c r="A2320" s="741"/>
      <c r="B2320" s="742"/>
      <c r="C2320" s="747"/>
      <c r="D2320" s="741"/>
      <c r="E2320" s="735"/>
      <c r="F2320" s="745"/>
      <c r="G2320" s="735"/>
      <c r="H2320" s="736"/>
      <c r="I2320" s="65"/>
      <c r="J2320" s="738"/>
      <c r="L2320" s="739"/>
      <c r="R2320" s="745"/>
      <c r="S2320" s="955"/>
    </row>
    <row r="2321" spans="1:19" ht="9.75" hidden="1" customHeight="1">
      <c r="A2321" s="741"/>
      <c r="B2321" s="742"/>
      <c r="C2321" s="747"/>
      <c r="D2321" s="741"/>
      <c r="E2321" s="735"/>
      <c r="F2321" s="745"/>
      <c r="G2321" s="735"/>
      <c r="H2321" s="736"/>
      <c r="I2321" s="65"/>
      <c r="J2321" s="738"/>
      <c r="L2321" s="739"/>
      <c r="R2321" s="745"/>
      <c r="S2321" s="955"/>
    </row>
    <row r="2322" spans="1:19" ht="9.75" hidden="1" customHeight="1">
      <c r="A2322" s="741"/>
      <c r="B2322" s="742"/>
      <c r="C2322" s="747"/>
      <c r="D2322" s="741"/>
      <c r="E2322" s="735"/>
      <c r="F2322" s="746"/>
      <c r="G2322" s="735"/>
      <c r="H2322" s="736"/>
      <c r="I2322" s="65"/>
      <c r="J2322" s="738"/>
      <c r="L2322" s="739"/>
      <c r="R2322" s="746"/>
      <c r="S2322" s="956"/>
    </row>
    <row r="2323" spans="1:19" ht="9.75" hidden="1" customHeight="1">
      <c r="A2323" s="741"/>
      <c r="B2323" s="742"/>
      <c r="C2323" s="747"/>
      <c r="D2323" s="741"/>
      <c r="E2323" s="735"/>
      <c r="F2323" s="744">
        <v>0</v>
      </c>
      <c r="G2323" s="735" t="e">
        <f>+L2323</f>
        <v>#REF!</v>
      </c>
      <c r="H2323" s="736" t="e">
        <f>E2323*G2323</f>
        <v>#REF!</v>
      </c>
      <c r="I2323" s="65"/>
      <c r="J2323" s="737">
        <f>+F2323</f>
        <v>0</v>
      </c>
      <c r="L2323" s="739" t="e">
        <f>J2323*$L$3</f>
        <v>#REF!</v>
      </c>
      <c r="R2323" s="744"/>
      <c r="S2323" s="954">
        <f t="shared" ref="S2323" si="885">+F2323</f>
        <v>0</v>
      </c>
    </row>
    <row r="2324" spans="1:19" ht="9.75" hidden="1" customHeight="1">
      <c r="A2324" s="741"/>
      <c r="B2324" s="742"/>
      <c r="C2324" s="747"/>
      <c r="D2324" s="741"/>
      <c r="E2324" s="735"/>
      <c r="F2324" s="745"/>
      <c r="G2324" s="735"/>
      <c r="H2324" s="736"/>
      <c r="I2324" s="65"/>
      <c r="J2324" s="738"/>
      <c r="L2324" s="739"/>
      <c r="R2324" s="745"/>
      <c r="S2324" s="955"/>
    </row>
    <row r="2325" spans="1:19" ht="9.75" hidden="1" customHeight="1">
      <c r="A2325" s="741"/>
      <c r="B2325" s="742"/>
      <c r="C2325" s="747"/>
      <c r="D2325" s="741"/>
      <c r="E2325" s="735"/>
      <c r="F2325" s="745"/>
      <c r="G2325" s="735"/>
      <c r="H2325" s="736"/>
      <c r="I2325" s="65"/>
      <c r="J2325" s="738"/>
      <c r="L2325" s="739"/>
      <c r="R2325" s="745"/>
      <c r="S2325" s="955"/>
    </row>
    <row r="2326" spans="1:19" ht="9.75" hidden="1" customHeight="1">
      <c r="A2326" s="741"/>
      <c r="B2326" s="742"/>
      <c r="C2326" s="747"/>
      <c r="D2326" s="741"/>
      <c r="E2326" s="735"/>
      <c r="F2326" s="745"/>
      <c r="G2326" s="735"/>
      <c r="H2326" s="736"/>
      <c r="I2326" s="65"/>
      <c r="J2326" s="738"/>
      <c r="L2326" s="739"/>
      <c r="R2326" s="745"/>
      <c r="S2326" s="955"/>
    </row>
    <row r="2327" spans="1:19" ht="9.75" hidden="1" customHeight="1">
      <c r="A2327" s="741"/>
      <c r="B2327" s="742"/>
      <c r="C2327" s="747"/>
      <c r="D2327" s="741"/>
      <c r="E2327" s="735"/>
      <c r="F2327" s="746"/>
      <c r="G2327" s="735"/>
      <c r="H2327" s="736"/>
      <c r="I2327" s="65"/>
      <c r="J2327" s="738"/>
      <c r="L2327" s="739"/>
      <c r="R2327" s="746"/>
      <c r="S2327" s="956"/>
    </row>
    <row r="2328" spans="1:19" ht="9.75" hidden="1" customHeight="1">
      <c r="A2328" s="741"/>
      <c r="B2328" s="742"/>
      <c r="C2328" s="747"/>
      <c r="D2328" s="741"/>
      <c r="E2328" s="735"/>
      <c r="F2328" s="744">
        <v>0</v>
      </c>
      <c r="G2328" s="735" t="e">
        <f>+L2328</f>
        <v>#REF!</v>
      </c>
      <c r="H2328" s="736" t="e">
        <f>E2328*G2328</f>
        <v>#REF!</v>
      </c>
      <c r="I2328" s="65"/>
      <c r="J2328" s="737">
        <f>+F2328</f>
        <v>0</v>
      </c>
      <c r="L2328" s="739" t="e">
        <f>J2328*$L$3</f>
        <v>#REF!</v>
      </c>
      <c r="R2328" s="744"/>
      <c r="S2328" s="954">
        <f t="shared" ref="S2328" si="886">+F2328</f>
        <v>0</v>
      </c>
    </row>
    <row r="2329" spans="1:19" ht="9.75" hidden="1" customHeight="1">
      <c r="A2329" s="741"/>
      <c r="B2329" s="742"/>
      <c r="C2329" s="747"/>
      <c r="D2329" s="741"/>
      <c r="E2329" s="735"/>
      <c r="F2329" s="745"/>
      <c r="G2329" s="735"/>
      <c r="H2329" s="736"/>
      <c r="I2329" s="65"/>
      <c r="J2329" s="738"/>
      <c r="L2329" s="739"/>
      <c r="R2329" s="745"/>
      <c r="S2329" s="955"/>
    </row>
    <row r="2330" spans="1:19" ht="9.75" hidden="1" customHeight="1">
      <c r="A2330" s="741"/>
      <c r="B2330" s="742"/>
      <c r="C2330" s="747"/>
      <c r="D2330" s="741"/>
      <c r="E2330" s="735"/>
      <c r="F2330" s="745"/>
      <c r="G2330" s="735"/>
      <c r="H2330" s="736"/>
      <c r="I2330" s="65"/>
      <c r="J2330" s="738"/>
      <c r="L2330" s="739"/>
      <c r="R2330" s="745"/>
      <c r="S2330" s="955"/>
    </row>
    <row r="2331" spans="1:19" ht="9.75" hidden="1" customHeight="1">
      <c r="A2331" s="741"/>
      <c r="B2331" s="742"/>
      <c r="C2331" s="747"/>
      <c r="D2331" s="741"/>
      <c r="E2331" s="735"/>
      <c r="F2331" s="745"/>
      <c r="G2331" s="735"/>
      <c r="H2331" s="736"/>
      <c r="I2331" s="65"/>
      <c r="J2331" s="738"/>
      <c r="L2331" s="739"/>
      <c r="R2331" s="745"/>
      <c r="S2331" s="955"/>
    </row>
    <row r="2332" spans="1:19" ht="9.75" hidden="1" customHeight="1">
      <c r="A2332" s="741"/>
      <c r="B2332" s="742"/>
      <c r="C2332" s="747"/>
      <c r="D2332" s="741"/>
      <c r="E2332" s="735"/>
      <c r="F2332" s="746"/>
      <c r="G2332" s="735"/>
      <c r="H2332" s="736"/>
      <c r="I2332" s="65"/>
      <c r="J2332" s="738"/>
      <c r="L2332" s="739"/>
      <c r="R2332" s="746"/>
      <c r="S2332" s="956"/>
    </row>
    <row r="2333" spans="1:19" ht="9.75" hidden="1" customHeight="1">
      <c r="A2333" s="741"/>
      <c r="B2333" s="742"/>
      <c r="C2333" s="747"/>
      <c r="D2333" s="741"/>
      <c r="E2333" s="735"/>
      <c r="F2333" s="744">
        <v>0</v>
      </c>
      <c r="G2333" s="735" t="e">
        <f>+L2333</f>
        <v>#REF!</v>
      </c>
      <c r="H2333" s="736" t="e">
        <f>E2333*G2333</f>
        <v>#REF!</v>
      </c>
      <c r="I2333" s="65"/>
      <c r="J2333" s="737">
        <f>+F2333</f>
        <v>0</v>
      </c>
      <c r="L2333" s="739" t="e">
        <f>J2333*$L$3</f>
        <v>#REF!</v>
      </c>
      <c r="R2333" s="744"/>
      <c r="S2333" s="954">
        <f t="shared" ref="S2333" si="887">+F2333</f>
        <v>0</v>
      </c>
    </row>
    <row r="2334" spans="1:19" ht="9.75" hidden="1" customHeight="1">
      <c r="A2334" s="741"/>
      <c r="B2334" s="742"/>
      <c r="C2334" s="747"/>
      <c r="D2334" s="741"/>
      <c r="E2334" s="735"/>
      <c r="F2334" s="745"/>
      <c r="G2334" s="735"/>
      <c r="H2334" s="736"/>
      <c r="I2334" s="65"/>
      <c r="J2334" s="738"/>
      <c r="L2334" s="739"/>
      <c r="R2334" s="745"/>
      <c r="S2334" s="955"/>
    </row>
    <row r="2335" spans="1:19" ht="9.75" hidden="1" customHeight="1">
      <c r="A2335" s="741"/>
      <c r="B2335" s="742"/>
      <c r="C2335" s="747"/>
      <c r="D2335" s="741"/>
      <c r="E2335" s="735"/>
      <c r="F2335" s="745"/>
      <c r="G2335" s="735"/>
      <c r="H2335" s="736"/>
      <c r="I2335" s="65"/>
      <c r="J2335" s="738"/>
      <c r="L2335" s="739"/>
      <c r="R2335" s="745"/>
      <c r="S2335" s="955"/>
    </row>
    <row r="2336" spans="1:19" ht="9.75" hidden="1" customHeight="1">
      <c r="A2336" s="741"/>
      <c r="B2336" s="742"/>
      <c r="C2336" s="747"/>
      <c r="D2336" s="741"/>
      <c r="E2336" s="735"/>
      <c r="F2336" s="745"/>
      <c r="G2336" s="735"/>
      <c r="H2336" s="736"/>
      <c r="I2336" s="65"/>
      <c r="J2336" s="738"/>
      <c r="L2336" s="739"/>
      <c r="R2336" s="745"/>
      <c r="S2336" s="955"/>
    </row>
    <row r="2337" spans="1:19" ht="9.75" hidden="1" customHeight="1">
      <c r="A2337" s="741"/>
      <c r="B2337" s="742"/>
      <c r="C2337" s="747"/>
      <c r="D2337" s="741"/>
      <c r="E2337" s="735"/>
      <c r="F2337" s="746"/>
      <c r="G2337" s="735"/>
      <c r="H2337" s="736"/>
      <c r="I2337" s="65"/>
      <c r="J2337" s="738"/>
      <c r="L2337" s="739"/>
      <c r="R2337" s="746"/>
      <c r="S2337" s="956"/>
    </row>
    <row r="2338" spans="1:19" ht="9.75" hidden="1" customHeight="1">
      <c r="A2338" s="741"/>
      <c r="B2338" s="742"/>
      <c r="C2338" s="747"/>
      <c r="D2338" s="741"/>
      <c r="E2338" s="735"/>
      <c r="F2338" s="744">
        <v>0</v>
      </c>
      <c r="G2338" s="735" t="e">
        <f>+L2338</f>
        <v>#REF!</v>
      </c>
      <c r="H2338" s="736" t="e">
        <f>E2338*G2338</f>
        <v>#REF!</v>
      </c>
      <c r="I2338" s="65"/>
      <c r="J2338" s="737">
        <f>+F2338</f>
        <v>0</v>
      </c>
      <c r="L2338" s="739" t="e">
        <f>J2338*$L$3</f>
        <v>#REF!</v>
      </c>
      <c r="R2338" s="744"/>
      <c r="S2338" s="954">
        <f t="shared" ref="S2338" si="888">+F2338</f>
        <v>0</v>
      </c>
    </row>
    <row r="2339" spans="1:19" ht="9.75" hidden="1" customHeight="1">
      <c r="A2339" s="741"/>
      <c r="B2339" s="742"/>
      <c r="C2339" s="747"/>
      <c r="D2339" s="741"/>
      <c r="E2339" s="735"/>
      <c r="F2339" s="745"/>
      <c r="G2339" s="735"/>
      <c r="H2339" s="736"/>
      <c r="I2339" s="65"/>
      <c r="J2339" s="738"/>
      <c r="L2339" s="739"/>
      <c r="R2339" s="745"/>
      <c r="S2339" s="955"/>
    </row>
    <row r="2340" spans="1:19" ht="9.75" hidden="1" customHeight="1">
      <c r="A2340" s="741"/>
      <c r="B2340" s="742"/>
      <c r="C2340" s="747"/>
      <c r="D2340" s="741"/>
      <c r="E2340" s="735"/>
      <c r="F2340" s="745"/>
      <c r="G2340" s="735"/>
      <c r="H2340" s="736"/>
      <c r="I2340" s="65"/>
      <c r="J2340" s="738"/>
      <c r="L2340" s="739"/>
      <c r="R2340" s="745"/>
      <c r="S2340" s="955"/>
    </row>
    <row r="2341" spans="1:19" ht="9.75" hidden="1" customHeight="1">
      <c r="A2341" s="741"/>
      <c r="B2341" s="742"/>
      <c r="C2341" s="747"/>
      <c r="D2341" s="741"/>
      <c r="E2341" s="735"/>
      <c r="F2341" s="745"/>
      <c r="G2341" s="735"/>
      <c r="H2341" s="736"/>
      <c r="I2341" s="65"/>
      <c r="J2341" s="738"/>
      <c r="L2341" s="739"/>
      <c r="R2341" s="745"/>
      <c r="S2341" s="955"/>
    </row>
    <row r="2342" spans="1:19" ht="9.75" hidden="1" customHeight="1">
      <c r="A2342" s="741"/>
      <c r="B2342" s="742"/>
      <c r="C2342" s="747"/>
      <c r="D2342" s="741"/>
      <c r="E2342" s="735"/>
      <c r="F2342" s="746"/>
      <c r="G2342" s="735"/>
      <c r="H2342" s="736"/>
      <c r="I2342" s="65"/>
      <c r="J2342" s="738"/>
      <c r="L2342" s="739"/>
      <c r="R2342" s="746"/>
      <c r="S2342" s="956"/>
    </row>
    <row r="2343" spans="1:19" ht="9.75" hidden="1" customHeight="1">
      <c r="A2343" s="741"/>
      <c r="B2343" s="742"/>
      <c r="C2343" s="747"/>
      <c r="D2343" s="741"/>
      <c r="E2343" s="735"/>
      <c r="F2343" s="744">
        <v>0</v>
      </c>
      <c r="G2343" s="735" t="e">
        <f>+L2343</f>
        <v>#REF!</v>
      </c>
      <c r="H2343" s="736" t="e">
        <f>E2343*G2343</f>
        <v>#REF!</v>
      </c>
      <c r="I2343" s="65"/>
      <c r="J2343" s="737">
        <f>+F2343</f>
        <v>0</v>
      </c>
      <c r="L2343" s="739" t="e">
        <f>J2343*$L$3</f>
        <v>#REF!</v>
      </c>
      <c r="R2343" s="744"/>
      <c r="S2343" s="954">
        <f t="shared" ref="S2343" si="889">+F2343</f>
        <v>0</v>
      </c>
    </row>
    <row r="2344" spans="1:19" ht="9.75" hidden="1" customHeight="1">
      <c r="A2344" s="741"/>
      <c r="B2344" s="742"/>
      <c r="C2344" s="747"/>
      <c r="D2344" s="741"/>
      <c r="E2344" s="735"/>
      <c r="F2344" s="745"/>
      <c r="G2344" s="735"/>
      <c r="H2344" s="736"/>
      <c r="I2344" s="65"/>
      <c r="J2344" s="738"/>
      <c r="L2344" s="739"/>
      <c r="R2344" s="745"/>
      <c r="S2344" s="955"/>
    </row>
    <row r="2345" spans="1:19" ht="9.75" hidden="1" customHeight="1">
      <c r="A2345" s="741"/>
      <c r="B2345" s="742"/>
      <c r="C2345" s="747"/>
      <c r="D2345" s="741"/>
      <c r="E2345" s="735"/>
      <c r="F2345" s="745"/>
      <c r="G2345" s="735"/>
      <c r="H2345" s="736"/>
      <c r="I2345" s="65"/>
      <c r="J2345" s="738"/>
      <c r="L2345" s="739"/>
      <c r="R2345" s="745"/>
      <c r="S2345" s="955"/>
    </row>
    <row r="2346" spans="1:19" ht="9.75" hidden="1" customHeight="1">
      <c r="A2346" s="741"/>
      <c r="B2346" s="742"/>
      <c r="C2346" s="747"/>
      <c r="D2346" s="741"/>
      <c r="E2346" s="735"/>
      <c r="F2346" s="745"/>
      <c r="G2346" s="735"/>
      <c r="H2346" s="736"/>
      <c r="I2346" s="65"/>
      <c r="J2346" s="738"/>
      <c r="L2346" s="739"/>
      <c r="R2346" s="745"/>
      <c r="S2346" s="955"/>
    </row>
    <row r="2347" spans="1:19" ht="9.75" hidden="1" customHeight="1">
      <c r="A2347" s="741"/>
      <c r="B2347" s="742"/>
      <c r="C2347" s="747"/>
      <c r="D2347" s="741"/>
      <c r="E2347" s="735"/>
      <c r="F2347" s="746"/>
      <c r="G2347" s="735"/>
      <c r="H2347" s="736"/>
      <c r="I2347" s="65"/>
      <c r="J2347" s="738"/>
      <c r="L2347" s="739"/>
      <c r="R2347" s="746"/>
      <c r="S2347" s="956"/>
    </row>
    <row r="2348" spans="1:19" ht="9.75" hidden="1" customHeight="1">
      <c r="A2348" s="741"/>
      <c r="B2348" s="742"/>
      <c r="C2348" s="747"/>
      <c r="D2348" s="741"/>
      <c r="E2348" s="735"/>
      <c r="F2348" s="744">
        <v>0</v>
      </c>
      <c r="G2348" s="735" t="e">
        <f>+L2348</f>
        <v>#REF!</v>
      </c>
      <c r="H2348" s="736" t="e">
        <f>E2348*G2348</f>
        <v>#REF!</v>
      </c>
      <c r="I2348" s="65"/>
      <c r="J2348" s="737">
        <f>+F2348</f>
        <v>0</v>
      </c>
      <c r="L2348" s="739" t="e">
        <f>J2348*$L$3</f>
        <v>#REF!</v>
      </c>
      <c r="R2348" s="744"/>
      <c r="S2348" s="954">
        <f t="shared" ref="S2348" si="890">+F2348</f>
        <v>0</v>
      </c>
    </row>
    <row r="2349" spans="1:19" ht="9.75" hidden="1" customHeight="1">
      <c r="A2349" s="741"/>
      <c r="B2349" s="742"/>
      <c r="C2349" s="747"/>
      <c r="D2349" s="741"/>
      <c r="E2349" s="735"/>
      <c r="F2349" s="745"/>
      <c r="G2349" s="735"/>
      <c r="H2349" s="736"/>
      <c r="I2349" s="65"/>
      <c r="J2349" s="738"/>
      <c r="L2349" s="739"/>
      <c r="R2349" s="745"/>
      <c r="S2349" s="955"/>
    </row>
    <row r="2350" spans="1:19" ht="9.75" hidden="1" customHeight="1">
      <c r="A2350" s="741"/>
      <c r="B2350" s="742"/>
      <c r="C2350" s="747"/>
      <c r="D2350" s="741"/>
      <c r="E2350" s="735"/>
      <c r="F2350" s="745"/>
      <c r="G2350" s="735"/>
      <c r="H2350" s="736"/>
      <c r="I2350" s="65"/>
      <c r="J2350" s="738"/>
      <c r="L2350" s="739"/>
      <c r="R2350" s="745"/>
      <c r="S2350" s="955"/>
    </row>
    <row r="2351" spans="1:19" ht="9.75" hidden="1" customHeight="1">
      <c r="A2351" s="741"/>
      <c r="B2351" s="742"/>
      <c r="C2351" s="747"/>
      <c r="D2351" s="741"/>
      <c r="E2351" s="735"/>
      <c r="F2351" s="745"/>
      <c r="G2351" s="735"/>
      <c r="H2351" s="736"/>
      <c r="I2351" s="65"/>
      <c r="J2351" s="738"/>
      <c r="L2351" s="739"/>
      <c r="R2351" s="745"/>
      <c r="S2351" s="955"/>
    </row>
    <row r="2352" spans="1:19" ht="9.75" hidden="1" customHeight="1">
      <c r="A2352" s="741"/>
      <c r="B2352" s="742"/>
      <c r="C2352" s="747"/>
      <c r="D2352" s="741"/>
      <c r="E2352" s="735"/>
      <c r="F2352" s="746"/>
      <c r="G2352" s="735"/>
      <c r="H2352" s="736"/>
      <c r="I2352" s="65"/>
      <c r="J2352" s="738"/>
      <c r="L2352" s="739"/>
      <c r="R2352" s="746"/>
      <c r="S2352" s="956"/>
    </row>
    <row r="2353" spans="1:19" ht="9.75" hidden="1" customHeight="1">
      <c r="A2353" s="741"/>
      <c r="B2353" s="742"/>
      <c r="C2353" s="747"/>
      <c r="D2353" s="741"/>
      <c r="E2353" s="735"/>
      <c r="F2353" s="744">
        <v>0</v>
      </c>
      <c r="G2353" s="735" t="e">
        <f>+L2353</f>
        <v>#REF!</v>
      </c>
      <c r="H2353" s="736" t="e">
        <f>E2353*G2353</f>
        <v>#REF!</v>
      </c>
      <c r="I2353" s="65"/>
      <c r="J2353" s="737">
        <f>+F2353</f>
        <v>0</v>
      </c>
      <c r="L2353" s="739" t="e">
        <f>J2353*$L$3</f>
        <v>#REF!</v>
      </c>
      <c r="R2353" s="744"/>
      <c r="S2353" s="954">
        <f t="shared" ref="S2353" si="891">+F2353</f>
        <v>0</v>
      </c>
    </row>
    <row r="2354" spans="1:19" ht="9.75" hidden="1" customHeight="1">
      <c r="A2354" s="741"/>
      <c r="B2354" s="742"/>
      <c r="C2354" s="747"/>
      <c r="D2354" s="741"/>
      <c r="E2354" s="735"/>
      <c r="F2354" s="745"/>
      <c r="G2354" s="735"/>
      <c r="H2354" s="736"/>
      <c r="I2354" s="65"/>
      <c r="J2354" s="738"/>
      <c r="L2354" s="739"/>
      <c r="R2354" s="745"/>
      <c r="S2354" s="955"/>
    </row>
    <row r="2355" spans="1:19" ht="9.75" hidden="1" customHeight="1">
      <c r="A2355" s="741"/>
      <c r="B2355" s="742"/>
      <c r="C2355" s="747"/>
      <c r="D2355" s="741"/>
      <c r="E2355" s="735"/>
      <c r="F2355" s="745"/>
      <c r="G2355" s="735"/>
      <c r="H2355" s="736"/>
      <c r="I2355" s="65"/>
      <c r="J2355" s="738"/>
      <c r="L2355" s="739"/>
      <c r="R2355" s="745"/>
      <c r="S2355" s="955"/>
    </row>
    <row r="2356" spans="1:19" ht="9.75" hidden="1" customHeight="1">
      <c r="A2356" s="741"/>
      <c r="B2356" s="742"/>
      <c r="C2356" s="747"/>
      <c r="D2356" s="741"/>
      <c r="E2356" s="735"/>
      <c r="F2356" s="745"/>
      <c r="G2356" s="735"/>
      <c r="H2356" s="736"/>
      <c r="I2356" s="65"/>
      <c r="J2356" s="738"/>
      <c r="L2356" s="739"/>
      <c r="R2356" s="745"/>
      <c r="S2356" s="955"/>
    </row>
    <row r="2357" spans="1:19" ht="6.75" hidden="1" customHeight="1">
      <c r="A2357" s="741"/>
      <c r="B2357" s="742"/>
      <c r="C2357" s="747"/>
      <c r="D2357" s="741"/>
      <c r="E2357" s="735"/>
      <c r="F2357" s="746"/>
      <c r="G2357" s="735"/>
      <c r="H2357" s="736"/>
      <c r="I2357" s="65"/>
      <c r="J2357" s="738"/>
      <c r="L2357" s="739"/>
      <c r="R2357" s="746"/>
      <c r="S2357" s="956"/>
    </row>
    <row r="2358" spans="1:19" ht="9.75" hidden="1" customHeight="1">
      <c r="A2358" s="741"/>
      <c r="B2358" s="742"/>
      <c r="C2358" s="747"/>
      <c r="D2358" s="741"/>
      <c r="E2358" s="748"/>
      <c r="F2358" s="749">
        <v>0</v>
      </c>
      <c r="G2358" s="735" t="e">
        <f>+L2358</f>
        <v>#REF!</v>
      </c>
      <c r="H2358" s="736" t="e">
        <f>E2358*G2358</f>
        <v>#REF!</v>
      </c>
      <c r="I2358" s="65"/>
      <c r="J2358" s="737">
        <f>+F2358</f>
        <v>0</v>
      </c>
      <c r="L2358" s="739" t="e">
        <f>J2358*$L$3</f>
        <v>#REF!</v>
      </c>
      <c r="R2358" s="749"/>
      <c r="S2358" s="954">
        <f t="shared" ref="S2358" si="892">+F2358</f>
        <v>0</v>
      </c>
    </row>
    <row r="2359" spans="1:19" ht="9.75" hidden="1" customHeight="1">
      <c r="A2359" s="741"/>
      <c r="B2359" s="742"/>
      <c r="C2359" s="747"/>
      <c r="D2359" s="741"/>
      <c r="E2359" s="748"/>
      <c r="F2359" s="750"/>
      <c r="G2359" s="735"/>
      <c r="H2359" s="736"/>
      <c r="I2359" s="65"/>
      <c r="J2359" s="738"/>
      <c r="L2359" s="739"/>
      <c r="R2359" s="750"/>
      <c r="S2359" s="955"/>
    </row>
    <row r="2360" spans="1:19" ht="9.75" hidden="1" customHeight="1">
      <c r="A2360" s="741"/>
      <c r="B2360" s="742"/>
      <c r="C2360" s="747"/>
      <c r="D2360" s="741"/>
      <c r="E2360" s="748"/>
      <c r="F2360" s="750"/>
      <c r="G2360" s="735"/>
      <c r="H2360" s="736"/>
      <c r="I2360" s="65"/>
      <c r="J2360" s="738"/>
      <c r="L2360" s="739"/>
      <c r="R2360" s="750"/>
      <c r="S2360" s="955"/>
    </row>
    <row r="2361" spans="1:19" ht="9.75" hidden="1" customHeight="1">
      <c r="A2361" s="741"/>
      <c r="B2361" s="742"/>
      <c r="C2361" s="747"/>
      <c r="D2361" s="741"/>
      <c r="E2361" s="748"/>
      <c r="F2361" s="750"/>
      <c r="G2361" s="735"/>
      <c r="H2361" s="736"/>
      <c r="I2361" s="65"/>
      <c r="J2361" s="738"/>
      <c r="L2361" s="739"/>
      <c r="R2361" s="750"/>
      <c r="S2361" s="955"/>
    </row>
    <row r="2362" spans="1:19" ht="9.75" hidden="1" customHeight="1">
      <c r="A2362" s="741"/>
      <c r="B2362" s="742"/>
      <c r="C2362" s="747"/>
      <c r="D2362" s="741"/>
      <c r="E2362" s="748"/>
      <c r="F2362" s="751"/>
      <c r="G2362" s="735"/>
      <c r="H2362" s="736"/>
      <c r="I2362" s="65"/>
      <c r="J2362" s="738"/>
      <c r="L2362" s="739"/>
      <c r="R2362" s="751"/>
      <c r="S2362" s="956"/>
    </row>
    <row r="2363" spans="1:19" ht="9.75" hidden="1" customHeight="1">
      <c r="A2363" s="741"/>
      <c r="B2363" s="742"/>
      <c r="C2363" s="747"/>
      <c r="D2363" s="741"/>
      <c r="E2363" s="735"/>
      <c r="F2363" s="744">
        <v>0</v>
      </c>
      <c r="G2363" s="735" t="e">
        <f>+L2363</f>
        <v>#REF!</v>
      </c>
      <c r="H2363" s="736" t="e">
        <f>E2363*G2363</f>
        <v>#REF!</v>
      </c>
      <c r="I2363" s="65"/>
      <c r="J2363" s="737">
        <f>+F2363</f>
        <v>0</v>
      </c>
      <c r="L2363" s="739" t="e">
        <f>J2363*$L$3</f>
        <v>#REF!</v>
      </c>
      <c r="R2363" s="744"/>
      <c r="S2363" s="954">
        <f t="shared" ref="S2363" si="893">+F2363</f>
        <v>0</v>
      </c>
    </row>
    <row r="2364" spans="1:19" ht="9.75" hidden="1" customHeight="1">
      <c r="A2364" s="741"/>
      <c r="B2364" s="742"/>
      <c r="C2364" s="747"/>
      <c r="D2364" s="741"/>
      <c r="E2364" s="735"/>
      <c r="F2364" s="745"/>
      <c r="G2364" s="735"/>
      <c r="H2364" s="736"/>
      <c r="I2364" s="65"/>
      <c r="J2364" s="738"/>
      <c r="L2364" s="739"/>
      <c r="R2364" s="745"/>
      <c r="S2364" s="955"/>
    </row>
    <row r="2365" spans="1:19" ht="9.75" hidden="1" customHeight="1">
      <c r="A2365" s="741"/>
      <c r="B2365" s="742"/>
      <c r="C2365" s="747"/>
      <c r="D2365" s="741"/>
      <c r="E2365" s="735"/>
      <c r="F2365" s="745"/>
      <c r="G2365" s="735"/>
      <c r="H2365" s="736"/>
      <c r="I2365" s="65"/>
      <c r="J2365" s="738"/>
      <c r="L2365" s="739"/>
      <c r="R2365" s="745"/>
      <c r="S2365" s="955"/>
    </row>
    <row r="2366" spans="1:19" ht="9.75" hidden="1" customHeight="1">
      <c r="A2366" s="741"/>
      <c r="B2366" s="742"/>
      <c r="C2366" s="747"/>
      <c r="D2366" s="741"/>
      <c r="E2366" s="735"/>
      <c r="F2366" s="745"/>
      <c r="G2366" s="735"/>
      <c r="H2366" s="736"/>
      <c r="I2366" s="65"/>
      <c r="J2366" s="738"/>
      <c r="L2366" s="739"/>
      <c r="R2366" s="745"/>
      <c r="S2366" s="955"/>
    </row>
    <row r="2367" spans="1:19" ht="9.75" hidden="1" customHeight="1">
      <c r="A2367" s="741"/>
      <c r="B2367" s="742"/>
      <c r="C2367" s="747"/>
      <c r="D2367" s="741"/>
      <c r="E2367" s="735"/>
      <c r="F2367" s="746"/>
      <c r="G2367" s="735"/>
      <c r="H2367" s="736"/>
      <c r="I2367" s="65"/>
      <c r="J2367" s="738"/>
      <c r="L2367" s="739"/>
      <c r="R2367" s="746"/>
      <c r="S2367" s="956"/>
    </row>
    <row r="2368" spans="1:19" ht="9.75" hidden="1" customHeight="1">
      <c r="A2368" s="741"/>
      <c r="B2368" s="742"/>
      <c r="C2368" s="743"/>
      <c r="D2368" s="741"/>
      <c r="E2368" s="735"/>
      <c r="F2368" s="744">
        <v>0</v>
      </c>
      <c r="G2368" s="735" t="e">
        <f>+L2368</f>
        <v>#REF!</v>
      </c>
      <c r="H2368" s="736" t="e">
        <f>E2368*G2368</f>
        <v>#REF!</v>
      </c>
      <c r="I2368" s="65"/>
      <c r="J2368" s="737">
        <f>+F2368</f>
        <v>0</v>
      </c>
      <c r="L2368" s="739" t="e">
        <f>J2368*$L$3</f>
        <v>#REF!</v>
      </c>
      <c r="R2368" s="744"/>
      <c r="S2368" s="954">
        <f t="shared" ref="S2368" si="894">+F2368</f>
        <v>0</v>
      </c>
    </row>
    <row r="2369" spans="1:19" ht="9.75" hidden="1" customHeight="1">
      <c r="A2369" s="741"/>
      <c r="B2369" s="742"/>
      <c r="C2369" s="743"/>
      <c r="D2369" s="741"/>
      <c r="E2369" s="735"/>
      <c r="F2369" s="745"/>
      <c r="G2369" s="735"/>
      <c r="H2369" s="736"/>
      <c r="I2369" s="65"/>
      <c r="J2369" s="738"/>
      <c r="L2369" s="739"/>
      <c r="R2369" s="745"/>
      <c r="S2369" s="955"/>
    </row>
    <row r="2370" spans="1:19" ht="9.75" hidden="1" customHeight="1">
      <c r="A2370" s="741"/>
      <c r="B2370" s="742"/>
      <c r="C2370" s="743"/>
      <c r="D2370" s="741"/>
      <c r="E2370" s="735"/>
      <c r="F2370" s="745"/>
      <c r="G2370" s="735"/>
      <c r="H2370" s="736"/>
      <c r="I2370" s="65"/>
      <c r="J2370" s="738"/>
      <c r="L2370" s="739"/>
      <c r="R2370" s="745"/>
      <c r="S2370" s="955"/>
    </row>
    <row r="2371" spans="1:19" ht="9.75" hidden="1" customHeight="1">
      <c r="A2371" s="741"/>
      <c r="B2371" s="742"/>
      <c r="C2371" s="743"/>
      <c r="D2371" s="741"/>
      <c r="E2371" s="735"/>
      <c r="F2371" s="745"/>
      <c r="G2371" s="735"/>
      <c r="H2371" s="736"/>
      <c r="I2371" s="65"/>
      <c r="J2371" s="738"/>
      <c r="L2371" s="739"/>
      <c r="R2371" s="745"/>
      <c r="S2371" s="955"/>
    </row>
    <row r="2372" spans="1:19" ht="9.75" hidden="1" customHeight="1">
      <c r="A2372" s="741"/>
      <c r="B2372" s="742"/>
      <c r="C2372" s="743"/>
      <c r="D2372" s="741"/>
      <c r="E2372" s="735"/>
      <c r="F2372" s="746"/>
      <c r="G2372" s="735"/>
      <c r="H2372" s="736"/>
      <c r="I2372" s="65"/>
      <c r="J2372" s="738"/>
      <c r="L2372" s="739"/>
      <c r="R2372" s="746"/>
      <c r="S2372" s="956"/>
    </row>
    <row r="2373" spans="1:19" ht="9.75" hidden="1" customHeight="1">
      <c r="A2373" s="741"/>
      <c r="B2373" s="742"/>
      <c r="C2373" s="747"/>
      <c r="D2373" s="741"/>
      <c r="E2373" s="735"/>
      <c r="F2373" s="744">
        <v>0</v>
      </c>
      <c r="G2373" s="735" t="e">
        <f>+L2373</f>
        <v>#REF!</v>
      </c>
      <c r="H2373" s="736" t="e">
        <f>E2373*G2373</f>
        <v>#REF!</v>
      </c>
      <c r="I2373" s="65"/>
      <c r="J2373" s="737">
        <f>+F2373</f>
        <v>0</v>
      </c>
      <c r="L2373" s="739" t="e">
        <f>J2373*$L$3</f>
        <v>#REF!</v>
      </c>
      <c r="R2373" s="744"/>
      <c r="S2373" s="954">
        <f t="shared" ref="S2373" si="895">+F2373</f>
        <v>0</v>
      </c>
    </row>
    <row r="2374" spans="1:19" ht="9.75" hidden="1" customHeight="1">
      <c r="A2374" s="741"/>
      <c r="B2374" s="742"/>
      <c r="C2374" s="747"/>
      <c r="D2374" s="741"/>
      <c r="E2374" s="735"/>
      <c r="F2374" s="745"/>
      <c r="G2374" s="735"/>
      <c r="H2374" s="736"/>
      <c r="I2374" s="65"/>
      <c r="J2374" s="738"/>
      <c r="L2374" s="739"/>
      <c r="R2374" s="745"/>
      <c r="S2374" s="955"/>
    </row>
    <row r="2375" spans="1:19" ht="9.75" hidden="1" customHeight="1">
      <c r="A2375" s="741"/>
      <c r="B2375" s="742"/>
      <c r="C2375" s="747"/>
      <c r="D2375" s="741"/>
      <c r="E2375" s="735"/>
      <c r="F2375" s="745"/>
      <c r="G2375" s="735"/>
      <c r="H2375" s="736"/>
      <c r="I2375" s="65"/>
      <c r="J2375" s="738"/>
      <c r="L2375" s="739"/>
      <c r="R2375" s="745"/>
      <c r="S2375" s="955"/>
    </row>
    <row r="2376" spans="1:19" ht="9.75" hidden="1" customHeight="1">
      <c r="A2376" s="741"/>
      <c r="B2376" s="742"/>
      <c r="C2376" s="747"/>
      <c r="D2376" s="741"/>
      <c r="E2376" s="735"/>
      <c r="F2376" s="745"/>
      <c r="G2376" s="735"/>
      <c r="H2376" s="736"/>
      <c r="I2376" s="65"/>
      <c r="J2376" s="738"/>
      <c r="L2376" s="739"/>
      <c r="R2376" s="745"/>
      <c r="S2376" s="955"/>
    </row>
    <row r="2377" spans="1:19" ht="9.75" hidden="1" customHeight="1">
      <c r="A2377" s="741"/>
      <c r="B2377" s="742"/>
      <c r="C2377" s="747"/>
      <c r="D2377" s="741"/>
      <c r="E2377" s="735"/>
      <c r="F2377" s="746"/>
      <c r="G2377" s="735"/>
      <c r="H2377" s="736"/>
      <c r="I2377" s="65"/>
      <c r="J2377" s="738"/>
      <c r="L2377" s="739"/>
      <c r="R2377" s="746"/>
      <c r="S2377" s="956"/>
    </row>
    <row r="2378" spans="1:19" ht="9.75" hidden="1" customHeight="1">
      <c r="A2378" s="741"/>
      <c r="B2378" s="742"/>
      <c r="C2378" s="747"/>
      <c r="D2378" s="741"/>
      <c r="E2378" s="735"/>
      <c r="F2378" s="744">
        <v>0</v>
      </c>
      <c r="G2378" s="735" t="e">
        <f>+L2378</f>
        <v>#REF!</v>
      </c>
      <c r="H2378" s="736" t="e">
        <f>E2378*G2378</f>
        <v>#REF!</v>
      </c>
      <c r="I2378" s="65"/>
      <c r="J2378" s="737">
        <f>+F2378</f>
        <v>0</v>
      </c>
      <c r="L2378" s="739" t="e">
        <f>J2378*$L$3</f>
        <v>#REF!</v>
      </c>
      <c r="R2378" s="744"/>
      <c r="S2378" s="954">
        <f t="shared" ref="S2378" si="896">+F2378</f>
        <v>0</v>
      </c>
    </row>
    <row r="2379" spans="1:19" ht="9.75" hidden="1" customHeight="1">
      <c r="A2379" s="741"/>
      <c r="B2379" s="742"/>
      <c r="C2379" s="747"/>
      <c r="D2379" s="741"/>
      <c r="E2379" s="735"/>
      <c r="F2379" s="745"/>
      <c r="G2379" s="735"/>
      <c r="H2379" s="736"/>
      <c r="I2379" s="65"/>
      <c r="J2379" s="738"/>
      <c r="L2379" s="739"/>
      <c r="R2379" s="745"/>
      <c r="S2379" s="955"/>
    </row>
    <row r="2380" spans="1:19" ht="9.75" hidden="1" customHeight="1">
      <c r="A2380" s="741"/>
      <c r="B2380" s="742"/>
      <c r="C2380" s="747"/>
      <c r="D2380" s="741"/>
      <c r="E2380" s="735"/>
      <c r="F2380" s="745"/>
      <c r="G2380" s="735"/>
      <c r="H2380" s="736"/>
      <c r="I2380" s="65"/>
      <c r="J2380" s="738"/>
      <c r="L2380" s="739"/>
      <c r="R2380" s="745"/>
      <c r="S2380" s="955"/>
    </row>
    <row r="2381" spans="1:19" ht="9.75" hidden="1" customHeight="1">
      <c r="A2381" s="741"/>
      <c r="B2381" s="742"/>
      <c r="C2381" s="747"/>
      <c r="D2381" s="741"/>
      <c r="E2381" s="735"/>
      <c r="F2381" s="745"/>
      <c r="G2381" s="735"/>
      <c r="H2381" s="736"/>
      <c r="I2381" s="65"/>
      <c r="J2381" s="738"/>
      <c r="L2381" s="739"/>
      <c r="R2381" s="745"/>
      <c r="S2381" s="955"/>
    </row>
    <row r="2382" spans="1:19" ht="9.75" hidden="1" customHeight="1">
      <c r="A2382" s="741"/>
      <c r="B2382" s="742"/>
      <c r="C2382" s="747"/>
      <c r="D2382" s="741"/>
      <c r="E2382" s="735"/>
      <c r="F2382" s="746"/>
      <c r="G2382" s="735"/>
      <c r="H2382" s="736"/>
      <c r="I2382" s="65"/>
      <c r="J2382" s="738"/>
      <c r="L2382" s="739"/>
      <c r="R2382" s="746"/>
      <c r="S2382" s="956"/>
    </row>
    <row r="2383" spans="1:19" ht="9.75" hidden="1" customHeight="1">
      <c r="A2383" s="741"/>
      <c r="B2383" s="742"/>
      <c r="C2383" s="747"/>
      <c r="D2383" s="741"/>
      <c r="E2383" s="735"/>
      <c r="F2383" s="744">
        <v>0</v>
      </c>
      <c r="G2383" s="735" t="e">
        <f>+L2383</f>
        <v>#REF!</v>
      </c>
      <c r="H2383" s="736" t="e">
        <f>E2383*G2383</f>
        <v>#REF!</v>
      </c>
      <c r="I2383" s="65"/>
      <c r="J2383" s="737">
        <f>+F2383</f>
        <v>0</v>
      </c>
      <c r="L2383" s="739" t="e">
        <f>J2383*$L$3</f>
        <v>#REF!</v>
      </c>
      <c r="R2383" s="744"/>
      <c r="S2383" s="954">
        <f t="shared" ref="S2383" si="897">+F2383</f>
        <v>0</v>
      </c>
    </row>
    <row r="2384" spans="1:19" ht="9.75" hidden="1" customHeight="1">
      <c r="A2384" s="741"/>
      <c r="B2384" s="742"/>
      <c r="C2384" s="747"/>
      <c r="D2384" s="741"/>
      <c r="E2384" s="735"/>
      <c r="F2384" s="745"/>
      <c r="G2384" s="735"/>
      <c r="H2384" s="736"/>
      <c r="I2384" s="65"/>
      <c r="J2384" s="738"/>
      <c r="L2384" s="739"/>
      <c r="R2384" s="745"/>
      <c r="S2384" s="955"/>
    </row>
    <row r="2385" spans="1:19" ht="9.75" hidden="1" customHeight="1">
      <c r="A2385" s="741"/>
      <c r="B2385" s="742"/>
      <c r="C2385" s="747"/>
      <c r="D2385" s="741"/>
      <c r="E2385" s="735"/>
      <c r="F2385" s="745"/>
      <c r="G2385" s="735"/>
      <c r="H2385" s="736"/>
      <c r="I2385" s="65"/>
      <c r="J2385" s="738"/>
      <c r="L2385" s="739"/>
      <c r="R2385" s="745"/>
      <c r="S2385" s="955"/>
    </row>
    <row r="2386" spans="1:19" ht="9.75" hidden="1" customHeight="1">
      <c r="A2386" s="741"/>
      <c r="B2386" s="742"/>
      <c r="C2386" s="747"/>
      <c r="D2386" s="741"/>
      <c r="E2386" s="735"/>
      <c r="F2386" s="745"/>
      <c r="G2386" s="735"/>
      <c r="H2386" s="736"/>
      <c r="I2386" s="65"/>
      <c r="J2386" s="738"/>
      <c r="L2386" s="739"/>
      <c r="R2386" s="745"/>
      <c r="S2386" s="955"/>
    </row>
    <row r="2387" spans="1:19" ht="9.75" hidden="1" customHeight="1">
      <c r="A2387" s="741"/>
      <c r="B2387" s="742"/>
      <c r="C2387" s="747"/>
      <c r="D2387" s="741"/>
      <c r="E2387" s="735"/>
      <c r="F2387" s="746"/>
      <c r="G2387" s="735"/>
      <c r="H2387" s="736"/>
      <c r="I2387" s="65"/>
      <c r="J2387" s="738"/>
      <c r="L2387" s="739"/>
      <c r="R2387" s="746"/>
      <c r="S2387" s="956"/>
    </row>
    <row r="2388" spans="1:19" ht="9.75" hidden="1" customHeight="1">
      <c r="A2388" s="741"/>
      <c r="B2388" s="742"/>
      <c r="C2388" s="747"/>
      <c r="D2388" s="741"/>
      <c r="E2388" s="735"/>
      <c r="F2388" s="744">
        <v>0</v>
      </c>
      <c r="G2388" s="735" t="e">
        <f>+L2388</f>
        <v>#REF!</v>
      </c>
      <c r="H2388" s="736" t="e">
        <f>E2388*G2388</f>
        <v>#REF!</v>
      </c>
      <c r="I2388" s="65"/>
      <c r="J2388" s="737">
        <f>+F2388</f>
        <v>0</v>
      </c>
      <c r="L2388" s="739" t="e">
        <f>J2388*$L$3</f>
        <v>#REF!</v>
      </c>
      <c r="R2388" s="744"/>
      <c r="S2388" s="954">
        <f t="shared" ref="S2388" si="898">+F2388</f>
        <v>0</v>
      </c>
    </row>
    <row r="2389" spans="1:19" ht="9.75" hidden="1" customHeight="1">
      <c r="A2389" s="741"/>
      <c r="B2389" s="742"/>
      <c r="C2389" s="747"/>
      <c r="D2389" s="741"/>
      <c r="E2389" s="735"/>
      <c r="F2389" s="745"/>
      <c r="G2389" s="735"/>
      <c r="H2389" s="736"/>
      <c r="I2389" s="65"/>
      <c r="J2389" s="738"/>
      <c r="L2389" s="739"/>
      <c r="R2389" s="745"/>
      <c r="S2389" s="955"/>
    </row>
    <row r="2390" spans="1:19" ht="9.75" hidden="1" customHeight="1">
      <c r="A2390" s="741"/>
      <c r="B2390" s="742"/>
      <c r="C2390" s="747"/>
      <c r="D2390" s="741"/>
      <c r="E2390" s="735"/>
      <c r="F2390" s="745"/>
      <c r="G2390" s="735"/>
      <c r="H2390" s="736"/>
      <c r="I2390" s="65"/>
      <c r="J2390" s="738"/>
      <c r="L2390" s="739"/>
      <c r="R2390" s="745"/>
      <c r="S2390" s="955"/>
    </row>
    <row r="2391" spans="1:19" ht="9.75" hidden="1" customHeight="1">
      <c r="A2391" s="741"/>
      <c r="B2391" s="742"/>
      <c r="C2391" s="747"/>
      <c r="D2391" s="741"/>
      <c r="E2391" s="735"/>
      <c r="F2391" s="745"/>
      <c r="G2391" s="735"/>
      <c r="H2391" s="736"/>
      <c r="I2391" s="65"/>
      <c r="J2391" s="738"/>
      <c r="L2391" s="739"/>
      <c r="R2391" s="745"/>
      <c r="S2391" s="955"/>
    </row>
    <row r="2392" spans="1:19" ht="9.75" hidden="1" customHeight="1">
      <c r="A2392" s="741"/>
      <c r="B2392" s="742"/>
      <c r="C2392" s="747"/>
      <c r="D2392" s="741"/>
      <c r="E2392" s="735"/>
      <c r="F2392" s="746"/>
      <c r="G2392" s="735"/>
      <c r="H2392" s="736"/>
      <c r="I2392" s="65"/>
      <c r="J2392" s="738"/>
      <c r="L2392" s="739"/>
      <c r="R2392" s="746"/>
      <c r="S2392" s="956"/>
    </row>
    <row r="2393" spans="1:19" ht="9.75" hidden="1" customHeight="1">
      <c r="A2393" s="741"/>
      <c r="B2393" s="742"/>
      <c r="C2393" s="747"/>
      <c r="D2393" s="741"/>
      <c r="E2393" s="735"/>
      <c r="F2393" s="744">
        <v>0</v>
      </c>
      <c r="G2393" s="735" t="e">
        <f>+L2393</f>
        <v>#REF!</v>
      </c>
      <c r="H2393" s="736" t="e">
        <f>E2393*G2393</f>
        <v>#REF!</v>
      </c>
      <c r="I2393" s="65"/>
      <c r="J2393" s="737">
        <f>+F2393</f>
        <v>0</v>
      </c>
      <c r="L2393" s="739" t="e">
        <f>J2393*$L$3</f>
        <v>#REF!</v>
      </c>
      <c r="R2393" s="744"/>
      <c r="S2393" s="954">
        <f t="shared" ref="S2393" si="899">+F2393</f>
        <v>0</v>
      </c>
    </row>
    <row r="2394" spans="1:19" ht="9.75" hidden="1" customHeight="1">
      <c r="A2394" s="741"/>
      <c r="B2394" s="742"/>
      <c r="C2394" s="747"/>
      <c r="D2394" s="741"/>
      <c r="E2394" s="735"/>
      <c r="F2394" s="745"/>
      <c r="G2394" s="735"/>
      <c r="H2394" s="736"/>
      <c r="I2394" s="65"/>
      <c r="J2394" s="738"/>
      <c r="L2394" s="739"/>
      <c r="R2394" s="745"/>
      <c r="S2394" s="955"/>
    </row>
    <row r="2395" spans="1:19" ht="9.75" hidden="1" customHeight="1">
      <c r="A2395" s="741"/>
      <c r="B2395" s="742"/>
      <c r="C2395" s="747"/>
      <c r="D2395" s="741"/>
      <c r="E2395" s="735"/>
      <c r="F2395" s="745"/>
      <c r="G2395" s="735"/>
      <c r="H2395" s="736"/>
      <c r="I2395" s="65"/>
      <c r="J2395" s="738"/>
      <c r="L2395" s="739"/>
      <c r="R2395" s="745"/>
      <c r="S2395" s="955"/>
    </row>
    <row r="2396" spans="1:19" ht="9.75" hidden="1" customHeight="1">
      <c r="A2396" s="741"/>
      <c r="B2396" s="742"/>
      <c r="C2396" s="747"/>
      <c r="D2396" s="741"/>
      <c r="E2396" s="735"/>
      <c r="F2396" s="745"/>
      <c r="G2396" s="735"/>
      <c r="H2396" s="736"/>
      <c r="I2396" s="65"/>
      <c r="J2396" s="738"/>
      <c r="L2396" s="739"/>
      <c r="R2396" s="745"/>
      <c r="S2396" s="955"/>
    </row>
    <row r="2397" spans="1:19" ht="9.75" hidden="1" customHeight="1">
      <c r="A2397" s="741"/>
      <c r="B2397" s="742"/>
      <c r="C2397" s="747"/>
      <c r="D2397" s="741"/>
      <c r="E2397" s="735"/>
      <c r="F2397" s="746"/>
      <c r="G2397" s="735"/>
      <c r="H2397" s="736"/>
      <c r="I2397" s="65"/>
      <c r="J2397" s="738"/>
      <c r="L2397" s="739"/>
      <c r="R2397" s="746"/>
      <c r="S2397" s="956"/>
    </row>
    <row r="2398" spans="1:19" ht="9.75" hidden="1" customHeight="1">
      <c r="A2398" s="741"/>
      <c r="B2398" s="742"/>
      <c r="C2398" s="747"/>
      <c r="D2398" s="741"/>
      <c r="E2398" s="735"/>
      <c r="F2398" s="744">
        <v>0</v>
      </c>
      <c r="G2398" s="735" t="e">
        <f>+L2398</f>
        <v>#REF!</v>
      </c>
      <c r="H2398" s="736" t="e">
        <f>E2398*G2398</f>
        <v>#REF!</v>
      </c>
      <c r="I2398" s="65"/>
      <c r="J2398" s="737">
        <f>+F2398</f>
        <v>0</v>
      </c>
      <c r="L2398" s="739" t="e">
        <f>J2398*$L$3</f>
        <v>#REF!</v>
      </c>
      <c r="R2398" s="744"/>
      <c r="S2398" s="954">
        <f t="shared" ref="S2398" si="900">+F2398</f>
        <v>0</v>
      </c>
    </row>
    <row r="2399" spans="1:19" ht="9.75" hidden="1" customHeight="1">
      <c r="A2399" s="741"/>
      <c r="B2399" s="742"/>
      <c r="C2399" s="747"/>
      <c r="D2399" s="741"/>
      <c r="E2399" s="735"/>
      <c r="F2399" s="745"/>
      <c r="G2399" s="735"/>
      <c r="H2399" s="736"/>
      <c r="I2399" s="65"/>
      <c r="J2399" s="738"/>
      <c r="L2399" s="739"/>
      <c r="R2399" s="745"/>
      <c r="S2399" s="955"/>
    </row>
    <row r="2400" spans="1:19" ht="9.75" hidden="1" customHeight="1">
      <c r="A2400" s="741"/>
      <c r="B2400" s="742"/>
      <c r="C2400" s="747"/>
      <c r="D2400" s="741"/>
      <c r="E2400" s="735"/>
      <c r="F2400" s="745"/>
      <c r="G2400" s="735"/>
      <c r="H2400" s="736"/>
      <c r="I2400" s="65"/>
      <c r="J2400" s="738"/>
      <c r="L2400" s="739"/>
      <c r="R2400" s="745"/>
      <c r="S2400" s="955"/>
    </row>
    <row r="2401" spans="1:19" ht="9.75" hidden="1" customHeight="1">
      <c r="A2401" s="741"/>
      <c r="B2401" s="742"/>
      <c r="C2401" s="747"/>
      <c r="D2401" s="741"/>
      <c r="E2401" s="735"/>
      <c r="F2401" s="745"/>
      <c r="G2401" s="735"/>
      <c r="H2401" s="736"/>
      <c r="I2401" s="65"/>
      <c r="J2401" s="738"/>
      <c r="L2401" s="739"/>
      <c r="R2401" s="745"/>
      <c r="S2401" s="955"/>
    </row>
    <row r="2402" spans="1:19" ht="9.75" hidden="1" customHeight="1">
      <c r="A2402" s="741"/>
      <c r="B2402" s="742"/>
      <c r="C2402" s="747"/>
      <c r="D2402" s="741"/>
      <c r="E2402" s="735"/>
      <c r="F2402" s="746"/>
      <c r="G2402" s="735"/>
      <c r="H2402" s="736"/>
      <c r="I2402" s="65"/>
      <c r="J2402" s="738"/>
      <c r="L2402" s="739"/>
      <c r="R2402" s="746"/>
      <c r="S2402" s="956"/>
    </row>
    <row r="2403" spans="1:19" ht="9.75" hidden="1" customHeight="1">
      <c r="A2403" s="741"/>
      <c r="B2403" s="742"/>
      <c r="C2403" s="747"/>
      <c r="D2403" s="741"/>
      <c r="E2403" s="735"/>
      <c r="F2403" s="744">
        <v>0</v>
      </c>
      <c r="G2403" s="735" t="e">
        <f>+L2403</f>
        <v>#REF!</v>
      </c>
      <c r="H2403" s="736" t="e">
        <f>E2403*G2403</f>
        <v>#REF!</v>
      </c>
      <c r="I2403" s="65"/>
      <c r="J2403" s="737">
        <f>+F2403</f>
        <v>0</v>
      </c>
      <c r="L2403" s="739" t="e">
        <f>J2403*$L$3</f>
        <v>#REF!</v>
      </c>
      <c r="R2403" s="744"/>
      <c r="S2403" s="954">
        <f t="shared" ref="S2403" si="901">+F2403</f>
        <v>0</v>
      </c>
    </row>
    <row r="2404" spans="1:19" ht="9.75" hidden="1" customHeight="1">
      <c r="A2404" s="741"/>
      <c r="B2404" s="742"/>
      <c r="C2404" s="747"/>
      <c r="D2404" s="741"/>
      <c r="E2404" s="735"/>
      <c r="F2404" s="745"/>
      <c r="G2404" s="735"/>
      <c r="H2404" s="736"/>
      <c r="I2404" s="65"/>
      <c r="J2404" s="738"/>
      <c r="L2404" s="739"/>
      <c r="R2404" s="745"/>
      <c r="S2404" s="955"/>
    </row>
    <row r="2405" spans="1:19" ht="9.75" hidden="1" customHeight="1">
      <c r="A2405" s="741"/>
      <c r="B2405" s="742"/>
      <c r="C2405" s="747"/>
      <c r="D2405" s="741"/>
      <c r="E2405" s="735"/>
      <c r="F2405" s="745"/>
      <c r="G2405" s="735"/>
      <c r="H2405" s="736"/>
      <c r="I2405" s="65"/>
      <c r="J2405" s="738"/>
      <c r="L2405" s="739"/>
      <c r="R2405" s="745"/>
      <c r="S2405" s="955"/>
    </row>
    <row r="2406" spans="1:19" ht="9.75" hidden="1" customHeight="1">
      <c r="A2406" s="741"/>
      <c r="B2406" s="742"/>
      <c r="C2406" s="747"/>
      <c r="D2406" s="741"/>
      <c r="E2406" s="735"/>
      <c r="F2406" s="745"/>
      <c r="G2406" s="735"/>
      <c r="H2406" s="736"/>
      <c r="I2406" s="65"/>
      <c r="J2406" s="738"/>
      <c r="L2406" s="739"/>
      <c r="R2406" s="745"/>
      <c r="S2406" s="955"/>
    </row>
    <row r="2407" spans="1:19" ht="9.75" hidden="1" customHeight="1">
      <c r="A2407" s="741"/>
      <c r="B2407" s="742"/>
      <c r="C2407" s="747"/>
      <c r="D2407" s="741"/>
      <c r="E2407" s="735"/>
      <c r="F2407" s="746"/>
      <c r="G2407" s="735"/>
      <c r="H2407" s="736"/>
      <c r="I2407" s="65"/>
      <c r="J2407" s="738"/>
      <c r="L2407" s="739"/>
      <c r="R2407" s="746"/>
      <c r="S2407" s="956"/>
    </row>
    <row r="2408" spans="1:19" ht="9.75" hidden="1" customHeight="1">
      <c r="A2408" s="741"/>
      <c r="B2408" s="742"/>
      <c r="C2408" s="747"/>
      <c r="D2408" s="741"/>
      <c r="E2408" s="735"/>
      <c r="F2408" s="744">
        <v>0</v>
      </c>
      <c r="G2408" s="735" t="e">
        <f>+L2408</f>
        <v>#REF!</v>
      </c>
      <c r="H2408" s="736" t="e">
        <f>E2408*G2408</f>
        <v>#REF!</v>
      </c>
      <c r="I2408" s="65"/>
      <c r="J2408" s="737">
        <f>+F2408</f>
        <v>0</v>
      </c>
      <c r="L2408" s="739" t="e">
        <f>J2408*$L$3</f>
        <v>#REF!</v>
      </c>
      <c r="R2408" s="744"/>
      <c r="S2408" s="954">
        <f t="shared" ref="S2408" si="902">+F2408</f>
        <v>0</v>
      </c>
    </row>
    <row r="2409" spans="1:19" ht="9.75" hidden="1" customHeight="1">
      <c r="A2409" s="741"/>
      <c r="B2409" s="742"/>
      <c r="C2409" s="747"/>
      <c r="D2409" s="741"/>
      <c r="E2409" s="735"/>
      <c r="F2409" s="745"/>
      <c r="G2409" s="735"/>
      <c r="H2409" s="736"/>
      <c r="I2409" s="65"/>
      <c r="J2409" s="738"/>
      <c r="L2409" s="739"/>
      <c r="R2409" s="745"/>
      <c r="S2409" s="955"/>
    </row>
    <row r="2410" spans="1:19" ht="9.75" hidden="1" customHeight="1">
      <c r="A2410" s="741"/>
      <c r="B2410" s="742"/>
      <c r="C2410" s="747"/>
      <c r="D2410" s="741"/>
      <c r="E2410" s="735"/>
      <c r="F2410" s="745"/>
      <c r="G2410" s="735"/>
      <c r="H2410" s="736"/>
      <c r="I2410" s="65"/>
      <c r="J2410" s="738"/>
      <c r="L2410" s="739"/>
      <c r="R2410" s="745"/>
      <c r="S2410" s="955"/>
    </row>
    <row r="2411" spans="1:19" ht="9.75" hidden="1" customHeight="1">
      <c r="A2411" s="741"/>
      <c r="B2411" s="742"/>
      <c r="C2411" s="747"/>
      <c r="D2411" s="741"/>
      <c r="E2411" s="735"/>
      <c r="F2411" s="745"/>
      <c r="G2411" s="735"/>
      <c r="H2411" s="736"/>
      <c r="I2411" s="65"/>
      <c r="J2411" s="738"/>
      <c r="L2411" s="739"/>
      <c r="R2411" s="745"/>
      <c r="S2411" s="955"/>
    </row>
    <row r="2412" spans="1:19" ht="9.75" hidden="1" customHeight="1">
      <c r="A2412" s="741"/>
      <c r="B2412" s="742"/>
      <c r="C2412" s="747"/>
      <c r="D2412" s="741"/>
      <c r="E2412" s="735"/>
      <c r="F2412" s="746"/>
      <c r="G2412" s="735"/>
      <c r="H2412" s="736"/>
      <c r="I2412" s="65"/>
      <c r="J2412" s="738"/>
      <c r="L2412" s="739"/>
      <c r="R2412" s="746"/>
      <c r="S2412" s="956"/>
    </row>
    <row r="2413" spans="1:19" ht="9.75" hidden="1" customHeight="1">
      <c r="A2413" s="741"/>
      <c r="B2413" s="742"/>
      <c r="C2413" s="747"/>
      <c r="D2413" s="741"/>
      <c r="E2413" s="735"/>
      <c r="F2413" s="744">
        <v>0</v>
      </c>
      <c r="G2413" s="735" t="e">
        <f>+L2413</f>
        <v>#REF!</v>
      </c>
      <c r="H2413" s="736" t="e">
        <f>E2413*G2413</f>
        <v>#REF!</v>
      </c>
      <c r="I2413" s="65"/>
      <c r="J2413" s="737">
        <f>+F2413</f>
        <v>0</v>
      </c>
      <c r="L2413" s="739" t="e">
        <f>J2413*$L$3</f>
        <v>#REF!</v>
      </c>
      <c r="R2413" s="744"/>
      <c r="S2413" s="954">
        <f t="shared" ref="S2413" si="903">+F2413</f>
        <v>0</v>
      </c>
    </row>
    <row r="2414" spans="1:19" ht="9.75" hidden="1" customHeight="1">
      <c r="A2414" s="741"/>
      <c r="B2414" s="742"/>
      <c r="C2414" s="747"/>
      <c r="D2414" s="741"/>
      <c r="E2414" s="735"/>
      <c r="F2414" s="745"/>
      <c r="G2414" s="735"/>
      <c r="H2414" s="736"/>
      <c r="I2414" s="65"/>
      <c r="J2414" s="738"/>
      <c r="L2414" s="739"/>
      <c r="R2414" s="745"/>
      <c r="S2414" s="955"/>
    </row>
    <row r="2415" spans="1:19" ht="9.75" hidden="1" customHeight="1">
      <c r="A2415" s="741"/>
      <c r="B2415" s="742"/>
      <c r="C2415" s="747"/>
      <c r="D2415" s="741"/>
      <c r="E2415" s="735"/>
      <c r="F2415" s="745"/>
      <c r="G2415" s="735"/>
      <c r="H2415" s="736"/>
      <c r="I2415" s="65"/>
      <c r="J2415" s="738"/>
      <c r="L2415" s="739"/>
      <c r="R2415" s="745"/>
      <c r="S2415" s="955"/>
    </row>
    <row r="2416" spans="1:19" ht="9.75" hidden="1" customHeight="1">
      <c r="A2416" s="741"/>
      <c r="B2416" s="742"/>
      <c r="C2416" s="747"/>
      <c r="D2416" s="741"/>
      <c r="E2416" s="735"/>
      <c r="F2416" s="745"/>
      <c r="G2416" s="735"/>
      <c r="H2416" s="736"/>
      <c r="I2416" s="65"/>
      <c r="J2416" s="738"/>
      <c r="L2416" s="739"/>
      <c r="R2416" s="745"/>
      <c r="S2416" s="955"/>
    </row>
    <row r="2417" spans="1:19" ht="9.75" hidden="1" customHeight="1">
      <c r="A2417" s="741"/>
      <c r="B2417" s="742"/>
      <c r="C2417" s="747"/>
      <c r="D2417" s="741"/>
      <c r="E2417" s="735"/>
      <c r="F2417" s="746"/>
      <c r="G2417" s="735"/>
      <c r="H2417" s="736"/>
      <c r="I2417" s="65"/>
      <c r="J2417" s="738"/>
      <c r="L2417" s="739"/>
      <c r="R2417" s="746"/>
      <c r="S2417" s="956"/>
    </row>
    <row r="2418" spans="1:19" ht="9.75" hidden="1" customHeight="1">
      <c r="A2418" s="741"/>
      <c r="B2418" s="742"/>
      <c r="C2418" s="743"/>
      <c r="D2418" s="741"/>
      <c r="E2418" s="735"/>
      <c r="F2418" s="744">
        <v>0</v>
      </c>
      <c r="G2418" s="735" t="e">
        <f>+L2418</f>
        <v>#REF!</v>
      </c>
      <c r="H2418" s="736" t="e">
        <f>E2418*G2418</f>
        <v>#REF!</v>
      </c>
      <c r="I2418" s="65"/>
      <c r="J2418" s="737">
        <f>+F2418</f>
        <v>0</v>
      </c>
      <c r="L2418" s="739" t="e">
        <f>J2418*$L$3</f>
        <v>#REF!</v>
      </c>
      <c r="R2418" s="744"/>
      <c r="S2418" s="954">
        <f t="shared" ref="S2418" si="904">+F2418</f>
        <v>0</v>
      </c>
    </row>
    <row r="2419" spans="1:19" ht="9.75" hidden="1" customHeight="1">
      <c r="A2419" s="741"/>
      <c r="B2419" s="742"/>
      <c r="C2419" s="743"/>
      <c r="D2419" s="741"/>
      <c r="E2419" s="735"/>
      <c r="F2419" s="745"/>
      <c r="G2419" s="735"/>
      <c r="H2419" s="736"/>
      <c r="I2419" s="65"/>
      <c r="J2419" s="738"/>
      <c r="L2419" s="739"/>
      <c r="R2419" s="745"/>
      <c r="S2419" s="955"/>
    </row>
    <row r="2420" spans="1:19" ht="9.75" hidden="1" customHeight="1">
      <c r="A2420" s="741"/>
      <c r="B2420" s="742"/>
      <c r="C2420" s="743"/>
      <c r="D2420" s="741"/>
      <c r="E2420" s="735"/>
      <c r="F2420" s="745"/>
      <c r="G2420" s="735"/>
      <c r="H2420" s="736"/>
      <c r="I2420" s="65"/>
      <c r="J2420" s="738"/>
      <c r="L2420" s="739"/>
      <c r="R2420" s="745"/>
      <c r="S2420" s="955"/>
    </row>
    <row r="2421" spans="1:19" ht="9.75" hidden="1" customHeight="1">
      <c r="A2421" s="741"/>
      <c r="B2421" s="742"/>
      <c r="C2421" s="743"/>
      <c r="D2421" s="741"/>
      <c r="E2421" s="735"/>
      <c r="F2421" s="745"/>
      <c r="G2421" s="735"/>
      <c r="H2421" s="736"/>
      <c r="I2421" s="65"/>
      <c r="J2421" s="738"/>
      <c r="L2421" s="739"/>
      <c r="R2421" s="745"/>
      <c r="S2421" s="955"/>
    </row>
    <row r="2422" spans="1:19" ht="9.75" hidden="1" customHeight="1">
      <c r="A2422" s="741"/>
      <c r="B2422" s="742"/>
      <c r="C2422" s="743"/>
      <c r="D2422" s="741"/>
      <c r="E2422" s="735"/>
      <c r="F2422" s="746"/>
      <c r="G2422" s="735"/>
      <c r="H2422" s="736"/>
      <c r="I2422" s="65"/>
      <c r="J2422" s="738"/>
      <c r="L2422" s="739"/>
      <c r="R2422" s="746"/>
      <c r="S2422" s="956"/>
    </row>
    <row r="2423" spans="1:19" ht="9.75" hidden="1" customHeight="1">
      <c r="A2423" s="741"/>
      <c r="B2423" s="742"/>
      <c r="C2423" s="743"/>
      <c r="D2423" s="741"/>
      <c r="E2423" s="735"/>
      <c r="F2423" s="744">
        <v>0</v>
      </c>
      <c r="G2423" s="735" t="e">
        <f>+L2423</f>
        <v>#REF!</v>
      </c>
      <c r="H2423" s="736" t="e">
        <f>E2423*G2423</f>
        <v>#REF!</v>
      </c>
      <c r="I2423" s="65"/>
      <c r="J2423" s="737">
        <f>+F2423</f>
        <v>0</v>
      </c>
      <c r="L2423" s="739" t="e">
        <f>J2423*$L$3</f>
        <v>#REF!</v>
      </c>
      <c r="R2423" s="744"/>
      <c r="S2423" s="954">
        <f t="shared" ref="S2423" si="905">+F2423</f>
        <v>0</v>
      </c>
    </row>
    <row r="2424" spans="1:19" ht="9.75" hidden="1" customHeight="1">
      <c r="A2424" s="741"/>
      <c r="B2424" s="742"/>
      <c r="C2424" s="743"/>
      <c r="D2424" s="741"/>
      <c r="E2424" s="735"/>
      <c r="F2424" s="745"/>
      <c r="G2424" s="735"/>
      <c r="H2424" s="736"/>
      <c r="I2424" s="65"/>
      <c r="J2424" s="738"/>
      <c r="L2424" s="739"/>
      <c r="R2424" s="745"/>
      <c r="S2424" s="955"/>
    </row>
    <row r="2425" spans="1:19" ht="9.75" hidden="1" customHeight="1">
      <c r="A2425" s="741"/>
      <c r="B2425" s="742"/>
      <c r="C2425" s="743"/>
      <c r="D2425" s="741"/>
      <c r="E2425" s="735"/>
      <c r="F2425" s="745"/>
      <c r="G2425" s="735"/>
      <c r="H2425" s="736"/>
      <c r="I2425" s="65"/>
      <c r="J2425" s="738"/>
      <c r="L2425" s="739"/>
      <c r="R2425" s="745"/>
      <c r="S2425" s="955"/>
    </row>
    <row r="2426" spans="1:19" ht="9.75" hidden="1" customHeight="1">
      <c r="A2426" s="741"/>
      <c r="B2426" s="742"/>
      <c r="C2426" s="743"/>
      <c r="D2426" s="741"/>
      <c r="E2426" s="735"/>
      <c r="F2426" s="745"/>
      <c r="G2426" s="735"/>
      <c r="H2426" s="736"/>
      <c r="I2426" s="65"/>
      <c r="J2426" s="738"/>
      <c r="L2426" s="739"/>
      <c r="R2426" s="745"/>
      <c r="S2426" s="955"/>
    </row>
    <row r="2427" spans="1:19" ht="9.75" hidden="1" customHeight="1">
      <c r="A2427" s="741"/>
      <c r="B2427" s="742"/>
      <c r="C2427" s="743"/>
      <c r="D2427" s="741"/>
      <c r="E2427" s="735"/>
      <c r="F2427" s="746"/>
      <c r="G2427" s="735"/>
      <c r="H2427" s="736"/>
      <c r="I2427" s="65"/>
      <c r="J2427" s="738"/>
      <c r="L2427" s="739"/>
      <c r="R2427" s="746"/>
      <c r="S2427" s="956"/>
    </row>
    <row r="2428" spans="1:19" ht="9.75" hidden="1" customHeight="1">
      <c r="A2428" s="741"/>
      <c r="B2428" s="742"/>
      <c r="C2428" s="747"/>
      <c r="D2428" s="741"/>
      <c r="E2428" s="735"/>
      <c r="F2428" s="744">
        <v>0</v>
      </c>
      <c r="G2428" s="735" t="e">
        <f>+L2428</f>
        <v>#REF!</v>
      </c>
      <c r="H2428" s="736" t="e">
        <f>E2428*G2428</f>
        <v>#REF!</v>
      </c>
      <c r="I2428" s="65"/>
      <c r="J2428" s="737">
        <f>+F2428</f>
        <v>0</v>
      </c>
      <c r="L2428" s="739" t="e">
        <f>J2428*$L$3</f>
        <v>#REF!</v>
      </c>
      <c r="R2428" s="744"/>
      <c r="S2428" s="954">
        <f t="shared" ref="S2428" si="906">+F2428</f>
        <v>0</v>
      </c>
    </row>
    <row r="2429" spans="1:19" ht="9.75" hidden="1" customHeight="1">
      <c r="A2429" s="741"/>
      <c r="B2429" s="742"/>
      <c r="C2429" s="747"/>
      <c r="D2429" s="741"/>
      <c r="E2429" s="735"/>
      <c r="F2429" s="745"/>
      <c r="G2429" s="735"/>
      <c r="H2429" s="736"/>
      <c r="I2429" s="65"/>
      <c r="J2429" s="738"/>
      <c r="L2429" s="739"/>
      <c r="R2429" s="745"/>
      <c r="S2429" s="955"/>
    </row>
    <row r="2430" spans="1:19" ht="9.75" hidden="1" customHeight="1">
      <c r="A2430" s="741"/>
      <c r="B2430" s="742"/>
      <c r="C2430" s="747"/>
      <c r="D2430" s="741"/>
      <c r="E2430" s="735"/>
      <c r="F2430" s="745"/>
      <c r="G2430" s="735"/>
      <c r="H2430" s="736"/>
      <c r="I2430" s="65"/>
      <c r="J2430" s="738"/>
      <c r="L2430" s="739"/>
      <c r="R2430" s="745"/>
      <c r="S2430" s="955"/>
    </row>
    <row r="2431" spans="1:19" ht="9.75" hidden="1" customHeight="1">
      <c r="A2431" s="741"/>
      <c r="B2431" s="742"/>
      <c r="C2431" s="747"/>
      <c r="D2431" s="741"/>
      <c r="E2431" s="735"/>
      <c r="F2431" s="745"/>
      <c r="G2431" s="735"/>
      <c r="H2431" s="736"/>
      <c r="I2431" s="65"/>
      <c r="J2431" s="738"/>
      <c r="L2431" s="739"/>
      <c r="R2431" s="745"/>
      <c r="S2431" s="955"/>
    </row>
    <row r="2432" spans="1:19" ht="7.5" hidden="1" customHeight="1">
      <c r="A2432" s="741"/>
      <c r="B2432" s="742"/>
      <c r="C2432" s="747"/>
      <c r="D2432" s="741"/>
      <c r="E2432" s="735"/>
      <c r="F2432" s="746"/>
      <c r="G2432" s="735"/>
      <c r="H2432" s="736"/>
      <c r="I2432" s="65"/>
      <c r="J2432" s="738"/>
      <c r="L2432" s="739"/>
      <c r="R2432" s="746"/>
      <c r="S2432" s="956"/>
    </row>
    <row r="2433" spans="1:19" ht="9.75" hidden="1" customHeight="1">
      <c r="A2433" s="741"/>
      <c r="B2433" s="742"/>
      <c r="C2433" s="747"/>
      <c r="D2433" s="741"/>
      <c r="E2433" s="735"/>
      <c r="F2433" s="744">
        <v>0</v>
      </c>
      <c r="G2433" s="735" t="e">
        <f>+L2433</f>
        <v>#REF!</v>
      </c>
      <c r="H2433" s="736" t="e">
        <f>E2433*G2433</f>
        <v>#REF!</v>
      </c>
      <c r="I2433" s="65"/>
      <c r="J2433" s="737">
        <f>+F2433</f>
        <v>0</v>
      </c>
      <c r="L2433" s="739" t="e">
        <f>J2433*$L$3</f>
        <v>#REF!</v>
      </c>
      <c r="R2433" s="744"/>
      <c r="S2433" s="954">
        <f t="shared" ref="S2433" si="907">+F2433</f>
        <v>0</v>
      </c>
    </row>
    <row r="2434" spans="1:19" ht="9.75" hidden="1" customHeight="1">
      <c r="A2434" s="741"/>
      <c r="B2434" s="742"/>
      <c r="C2434" s="747"/>
      <c r="D2434" s="741"/>
      <c r="E2434" s="735"/>
      <c r="F2434" s="745"/>
      <c r="G2434" s="735"/>
      <c r="H2434" s="736"/>
      <c r="I2434" s="65"/>
      <c r="J2434" s="738"/>
      <c r="L2434" s="739"/>
      <c r="R2434" s="745"/>
      <c r="S2434" s="955"/>
    </row>
    <row r="2435" spans="1:19" ht="9.75" hidden="1" customHeight="1">
      <c r="A2435" s="741"/>
      <c r="B2435" s="742"/>
      <c r="C2435" s="747"/>
      <c r="D2435" s="741"/>
      <c r="E2435" s="735"/>
      <c r="F2435" s="745"/>
      <c r="G2435" s="735"/>
      <c r="H2435" s="736"/>
      <c r="I2435" s="65"/>
      <c r="J2435" s="738"/>
      <c r="L2435" s="739"/>
      <c r="R2435" s="745"/>
      <c r="S2435" s="955"/>
    </row>
    <row r="2436" spans="1:19" ht="9.75" hidden="1" customHeight="1">
      <c r="A2436" s="741"/>
      <c r="B2436" s="742"/>
      <c r="C2436" s="747"/>
      <c r="D2436" s="741"/>
      <c r="E2436" s="735"/>
      <c r="F2436" s="745"/>
      <c r="G2436" s="735"/>
      <c r="H2436" s="736"/>
      <c r="I2436" s="65"/>
      <c r="J2436" s="738"/>
      <c r="L2436" s="739"/>
      <c r="R2436" s="745"/>
      <c r="S2436" s="955"/>
    </row>
    <row r="2437" spans="1:19" ht="9.75" hidden="1" customHeight="1">
      <c r="A2437" s="741"/>
      <c r="B2437" s="742"/>
      <c r="C2437" s="747"/>
      <c r="D2437" s="741"/>
      <c r="E2437" s="735"/>
      <c r="F2437" s="746"/>
      <c r="G2437" s="735"/>
      <c r="H2437" s="736"/>
      <c r="I2437" s="65"/>
      <c r="J2437" s="738"/>
      <c r="L2437" s="739"/>
      <c r="R2437" s="746"/>
      <c r="S2437" s="956"/>
    </row>
    <row r="2438" spans="1:19" ht="9.75" hidden="1" customHeight="1">
      <c r="A2438" s="741"/>
      <c r="B2438" s="742"/>
      <c r="C2438" s="747"/>
      <c r="D2438" s="741"/>
      <c r="E2438" s="735"/>
      <c r="F2438" s="744">
        <v>0</v>
      </c>
      <c r="G2438" s="735" t="e">
        <f>+L2438</f>
        <v>#REF!</v>
      </c>
      <c r="H2438" s="736" t="e">
        <f>E2438*G2438</f>
        <v>#REF!</v>
      </c>
      <c r="I2438" s="65"/>
      <c r="J2438" s="737">
        <f>+F2438</f>
        <v>0</v>
      </c>
      <c r="L2438" s="739" t="e">
        <f>J2438*$L$3</f>
        <v>#REF!</v>
      </c>
      <c r="R2438" s="744"/>
      <c r="S2438" s="954">
        <f t="shared" ref="S2438" si="908">+F2438</f>
        <v>0</v>
      </c>
    </row>
    <row r="2439" spans="1:19" ht="9.75" hidden="1" customHeight="1">
      <c r="A2439" s="741"/>
      <c r="B2439" s="742"/>
      <c r="C2439" s="747"/>
      <c r="D2439" s="741"/>
      <c r="E2439" s="735"/>
      <c r="F2439" s="745"/>
      <c r="G2439" s="735"/>
      <c r="H2439" s="736"/>
      <c r="I2439" s="65"/>
      <c r="J2439" s="738"/>
      <c r="L2439" s="739"/>
      <c r="R2439" s="745"/>
      <c r="S2439" s="955"/>
    </row>
    <row r="2440" spans="1:19" ht="9.75" hidden="1" customHeight="1">
      <c r="A2440" s="741"/>
      <c r="B2440" s="742"/>
      <c r="C2440" s="747"/>
      <c r="D2440" s="741"/>
      <c r="E2440" s="735"/>
      <c r="F2440" s="745"/>
      <c r="G2440" s="735"/>
      <c r="H2440" s="736"/>
      <c r="I2440" s="65"/>
      <c r="J2440" s="738"/>
      <c r="L2440" s="739"/>
      <c r="R2440" s="745"/>
      <c r="S2440" s="955"/>
    </row>
    <row r="2441" spans="1:19" ht="9.75" hidden="1" customHeight="1">
      <c r="A2441" s="741"/>
      <c r="B2441" s="742"/>
      <c r="C2441" s="747"/>
      <c r="D2441" s="741"/>
      <c r="E2441" s="735"/>
      <c r="F2441" s="745"/>
      <c r="G2441" s="735"/>
      <c r="H2441" s="736"/>
      <c r="I2441" s="65"/>
      <c r="J2441" s="738"/>
      <c r="L2441" s="739"/>
      <c r="R2441" s="745"/>
      <c r="S2441" s="955"/>
    </row>
    <row r="2442" spans="1:19" ht="9.75" hidden="1" customHeight="1">
      <c r="A2442" s="741"/>
      <c r="B2442" s="742"/>
      <c r="C2442" s="747"/>
      <c r="D2442" s="741"/>
      <c r="E2442" s="735"/>
      <c r="F2442" s="746"/>
      <c r="G2442" s="735"/>
      <c r="H2442" s="736"/>
      <c r="I2442" s="65"/>
      <c r="J2442" s="738"/>
      <c r="L2442" s="739"/>
      <c r="R2442" s="746"/>
      <c r="S2442" s="956"/>
    </row>
    <row r="2443" spans="1:19" ht="9.75" hidden="1" customHeight="1">
      <c r="A2443" s="741"/>
      <c r="B2443" s="742"/>
      <c r="C2443" s="747"/>
      <c r="D2443" s="741"/>
      <c r="E2443" s="735"/>
      <c r="F2443" s="744">
        <v>0</v>
      </c>
      <c r="G2443" s="735" t="e">
        <f>+L2443</f>
        <v>#REF!</v>
      </c>
      <c r="H2443" s="736" t="e">
        <f>E2443*G2443</f>
        <v>#REF!</v>
      </c>
      <c r="I2443" s="65"/>
      <c r="J2443" s="737">
        <f>+F2443</f>
        <v>0</v>
      </c>
      <c r="L2443" s="739" t="e">
        <f>J2443*$L$3</f>
        <v>#REF!</v>
      </c>
      <c r="R2443" s="744"/>
      <c r="S2443" s="954">
        <f t="shared" ref="S2443" si="909">+F2443</f>
        <v>0</v>
      </c>
    </row>
    <row r="2444" spans="1:19" ht="9.75" hidden="1" customHeight="1">
      <c r="A2444" s="741"/>
      <c r="B2444" s="742"/>
      <c r="C2444" s="747"/>
      <c r="D2444" s="741"/>
      <c r="E2444" s="735"/>
      <c r="F2444" s="745"/>
      <c r="G2444" s="735"/>
      <c r="H2444" s="736"/>
      <c r="I2444" s="65"/>
      <c r="J2444" s="738"/>
      <c r="L2444" s="739"/>
      <c r="R2444" s="745"/>
      <c r="S2444" s="955"/>
    </row>
    <row r="2445" spans="1:19" ht="9.75" hidden="1" customHeight="1">
      <c r="A2445" s="741"/>
      <c r="B2445" s="742"/>
      <c r="C2445" s="747"/>
      <c r="D2445" s="741"/>
      <c r="E2445" s="735"/>
      <c r="F2445" s="745"/>
      <c r="G2445" s="735"/>
      <c r="H2445" s="736"/>
      <c r="I2445" s="65"/>
      <c r="J2445" s="738"/>
      <c r="L2445" s="739"/>
      <c r="R2445" s="745"/>
      <c r="S2445" s="955"/>
    </row>
    <row r="2446" spans="1:19" ht="9.75" hidden="1" customHeight="1">
      <c r="A2446" s="741"/>
      <c r="B2446" s="742"/>
      <c r="C2446" s="747"/>
      <c r="D2446" s="741"/>
      <c r="E2446" s="735"/>
      <c r="F2446" s="745"/>
      <c r="G2446" s="735"/>
      <c r="H2446" s="736"/>
      <c r="I2446" s="65"/>
      <c r="J2446" s="738"/>
      <c r="L2446" s="739"/>
      <c r="R2446" s="745"/>
      <c r="S2446" s="955"/>
    </row>
    <row r="2447" spans="1:19" ht="9.75" hidden="1" customHeight="1">
      <c r="A2447" s="741"/>
      <c r="B2447" s="742"/>
      <c r="C2447" s="747"/>
      <c r="D2447" s="741"/>
      <c r="E2447" s="735"/>
      <c r="F2447" s="746"/>
      <c r="G2447" s="735"/>
      <c r="H2447" s="736"/>
      <c r="I2447" s="65"/>
      <c r="J2447" s="738"/>
      <c r="L2447" s="739"/>
      <c r="R2447" s="746"/>
      <c r="S2447" s="956"/>
    </row>
    <row r="2448" spans="1:19" ht="9.75" hidden="1" customHeight="1">
      <c r="A2448" s="741"/>
      <c r="B2448" s="742"/>
      <c r="C2448" s="747"/>
      <c r="D2448" s="741"/>
      <c r="E2448" s="735"/>
      <c r="F2448" s="744">
        <v>0</v>
      </c>
      <c r="G2448" s="735" t="e">
        <f>+L2448</f>
        <v>#REF!</v>
      </c>
      <c r="H2448" s="736" t="e">
        <f>E2448*G2448</f>
        <v>#REF!</v>
      </c>
      <c r="I2448" s="65"/>
      <c r="J2448" s="737">
        <f>+F2448</f>
        <v>0</v>
      </c>
      <c r="L2448" s="739" t="e">
        <f>J2448*$L$3</f>
        <v>#REF!</v>
      </c>
      <c r="R2448" s="744"/>
      <c r="S2448" s="954">
        <f t="shared" ref="S2448" si="910">+F2448</f>
        <v>0</v>
      </c>
    </row>
    <row r="2449" spans="1:19" ht="9.75" hidden="1" customHeight="1">
      <c r="A2449" s="741"/>
      <c r="B2449" s="742"/>
      <c r="C2449" s="747"/>
      <c r="D2449" s="741"/>
      <c r="E2449" s="735"/>
      <c r="F2449" s="745"/>
      <c r="G2449" s="735"/>
      <c r="H2449" s="736"/>
      <c r="I2449" s="65"/>
      <c r="J2449" s="738"/>
      <c r="L2449" s="739"/>
      <c r="R2449" s="745"/>
      <c r="S2449" s="955"/>
    </row>
    <row r="2450" spans="1:19" ht="9.75" hidden="1" customHeight="1">
      <c r="A2450" s="741"/>
      <c r="B2450" s="742"/>
      <c r="C2450" s="747"/>
      <c r="D2450" s="741"/>
      <c r="E2450" s="735"/>
      <c r="F2450" s="745"/>
      <c r="G2450" s="735"/>
      <c r="H2450" s="736"/>
      <c r="I2450" s="65"/>
      <c r="J2450" s="738"/>
      <c r="L2450" s="739"/>
      <c r="R2450" s="745"/>
      <c r="S2450" s="955"/>
    </row>
    <row r="2451" spans="1:19" ht="9.75" hidden="1" customHeight="1">
      <c r="A2451" s="741"/>
      <c r="B2451" s="742"/>
      <c r="C2451" s="747"/>
      <c r="D2451" s="741"/>
      <c r="E2451" s="735"/>
      <c r="F2451" s="745"/>
      <c r="G2451" s="735"/>
      <c r="H2451" s="736"/>
      <c r="I2451" s="65"/>
      <c r="J2451" s="738"/>
      <c r="L2451" s="739"/>
      <c r="R2451" s="745"/>
      <c r="S2451" s="955"/>
    </row>
    <row r="2452" spans="1:19" ht="9.75" hidden="1" customHeight="1">
      <c r="A2452" s="741"/>
      <c r="B2452" s="742"/>
      <c r="C2452" s="747"/>
      <c r="D2452" s="741"/>
      <c r="E2452" s="735"/>
      <c r="F2452" s="746"/>
      <c r="G2452" s="735"/>
      <c r="H2452" s="736"/>
      <c r="I2452" s="65"/>
      <c r="J2452" s="738"/>
      <c r="L2452" s="739"/>
      <c r="R2452" s="746"/>
      <c r="S2452" s="956"/>
    </row>
    <row r="2453" spans="1:19" ht="9.75" hidden="1" customHeight="1">
      <c r="A2453" s="741"/>
      <c r="B2453" s="742"/>
      <c r="C2453" s="743"/>
      <c r="D2453" s="741"/>
      <c r="E2453" s="735"/>
      <c r="F2453" s="744">
        <v>0</v>
      </c>
      <c r="G2453" s="735" t="e">
        <f>+L2453</f>
        <v>#REF!</v>
      </c>
      <c r="H2453" s="736" t="e">
        <f>E2453*G2453</f>
        <v>#REF!</v>
      </c>
      <c r="I2453" s="65"/>
      <c r="J2453" s="737">
        <f>+F2453</f>
        <v>0</v>
      </c>
      <c r="L2453" s="739" t="e">
        <f>J2453*$L$3</f>
        <v>#REF!</v>
      </c>
      <c r="R2453" s="744"/>
      <c r="S2453" s="954">
        <f t="shared" ref="S2453" si="911">+F2453</f>
        <v>0</v>
      </c>
    </row>
    <row r="2454" spans="1:19" ht="9.75" hidden="1" customHeight="1">
      <c r="A2454" s="741"/>
      <c r="B2454" s="742"/>
      <c r="C2454" s="743"/>
      <c r="D2454" s="741"/>
      <c r="E2454" s="735"/>
      <c r="F2454" s="745"/>
      <c r="G2454" s="735"/>
      <c r="H2454" s="736"/>
      <c r="I2454" s="65"/>
      <c r="J2454" s="738"/>
      <c r="L2454" s="739"/>
      <c r="R2454" s="745"/>
      <c r="S2454" s="955"/>
    </row>
    <row r="2455" spans="1:19" ht="9.75" hidden="1" customHeight="1">
      <c r="A2455" s="741"/>
      <c r="B2455" s="742"/>
      <c r="C2455" s="743"/>
      <c r="D2455" s="741"/>
      <c r="E2455" s="735"/>
      <c r="F2455" s="745"/>
      <c r="G2455" s="735"/>
      <c r="H2455" s="736"/>
      <c r="I2455" s="65"/>
      <c r="J2455" s="738"/>
      <c r="L2455" s="739"/>
      <c r="R2455" s="745"/>
      <c r="S2455" s="955"/>
    </row>
    <row r="2456" spans="1:19" ht="9.75" hidden="1" customHeight="1">
      <c r="A2456" s="741"/>
      <c r="B2456" s="742"/>
      <c r="C2456" s="743"/>
      <c r="D2456" s="741"/>
      <c r="E2456" s="735"/>
      <c r="F2456" s="745"/>
      <c r="G2456" s="735"/>
      <c r="H2456" s="736"/>
      <c r="I2456" s="65"/>
      <c r="J2456" s="738"/>
      <c r="L2456" s="739"/>
      <c r="R2456" s="745"/>
      <c r="S2456" s="955"/>
    </row>
    <row r="2457" spans="1:19" ht="9.75" hidden="1" customHeight="1">
      <c r="A2457" s="741"/>
      <c r="B2457" s="742"/>
      <c r="C2457" s="743"/>
      <c r="D2457" s="741"/>
      <c r="E2457" s="735"/>
      <c r="F2457" s="746"/>
      <c r="G2457" s="735"/>
      <c r="H2457" s="736"/>
      <c r="I2457" s="65"/>
      <c r="J2457" s="738"/>
      <c r="L2457" s="739"/>
      <c r="R2457" s="746"/>
      <c r="S2457" s="956"/>
    </row>
    <row r="2458" spans="1:19" ht="9.75" hidden="1" customHeight="1">
      <c r="A2458" s="741"/>
      <c r="B2458" s="742"/>
      <c r="C2458" s="743"/>
      <c r="D2458" s="741"/>
      <c r="E2458" s="735"/>
      <c r="F2458" s="744">
        <v>0</v>
      </c>
      <c r="G2458" s="735" t="e">
        <f>+L2458</f>
        <v>#REF!</v>
      </c>
      <c r="H2458" s="736" t="e">
        <f>E2458*G2458</f>
        <v>#REF!</v>
      </c>
      <c r="I2458" s="65"/>
      <c r="J2458" s="737">
        <f>+F2458</f>
        <v>0</v>
      </c>
      <c r="L2458" s="739" t="e">
        <f>J2458*$L$3</f>
        <v>#REF!</v>
      </c>
      <c r="R2458" s="744"/>
      <c r="S2458" s="954">
        <f t="shared" ref="S2458" si="912">+F2458</f>
        <v>0</v>
      </c>
    </row>
    <row r="2459" spans="1:19" ht="9.75" hidden="1" customHeight="1">
      <c r="A2459" s="741"/>
      <c r="B2459" s="742"/>
      <c r="C2459" s="743"/>
      <c r="D2459" s="741"/>
      <c r="E2459" s="735"/>
      <c r="F2459" s="745"/>
      <c r="G2459" s="735"/>
      <c r="H2459" s="736"/>
      <c r="I2459" s="65"/>
      <c r="J2459" s="738"/>
      <c r="L2459" s="739"/>
      <c r="R2459" s="745"/>
      <c r="S2459" s="955"/>
    </row>
    <row r="2460" spans="1:19" ht="9.75" hidden="1" customHeight="1">
      <c r="A2460" s="741"/>
      <c r="B2460" s="742"/>
      <c r="C2460" s="743"/>
      <c r="D2460" s="741"/>
      <c r="E2460" s="735"/>
      <c r="F2460" s="745"/>
      <c r="G2460" s="735"/>
      <c r="H2460" s="736"/>
      <c r="I2460" s="65"/>
      <c r="J2460" s="738"/>
      <c r="L2460" s="739"/>
      <c r="R2460" s="745"/>
      <c r="S2460" s="955"/>
    </row>
    <row r="2461" spans="1:19" ht="9.75" hidden="1" customHeight="1">
      <c r="A2461" s="741"/>
      <c r="B2461" s="742"/>
      <c r="C2461" s="743"/>
      <c r="D2461" s="741"/>
      <c r="E2461" s="735"/>
      <c r="F2461" s="745"/>
      <c r="G2461" s="735"/>
      <c r="H2461" s="736"/>
      <c r="I2461" s="65"/>
      <c r="J2461" s="738"/>
      <c r="L2461" s="739"/>
      <c r="R2461" s="745"/>
      <c r="S2461" s="955"/>
    </row>
    <row r="2462" spans="1:19" ht="9.75" hidden="1" customHeight="1">
      <c r="A2462" s="741"/>
      <c r="B2462" s="742"/>
      <c r="C2462" s="743"/>
      <c r="D2462" s="741"/>
      <c r="E2462" s="735"/>
      <c r="F2462" s="746"/>
      <c r="G2462" s="735"/>
      <c r="H2462" s="736"/>
      <c r="I2462" s="65"/>
      <c r="J2462" s="738"/>
      <c r="L2462" s="739"/>
      <c r="R2462" s="746"/>
      <c r="S2462" s="956"/>
    </row>
    <row r="2463" spans="1:19" ht="9.75" hidden="1" customHeight="1">
      <c r="A2463" s="741"/>
      <c r="B2463" s="742"/>
      <c r="C2463" s="747"/>
      <c r="D2463" s="741"/>
      <c r="E2463" s="735"/>
      <c r="F2463" s="744">
        <v>0</v>
      </c>
      <c r="G2463" s="735" t="e">
        <f>+L2463</f>
        <v>#REF!</v>
      </c>
      <c r="H2463" s="736" t="e">
        <f>E2463*G2463</f>
        <v>#REF!</v>
      </c>
      <c r="I2463" s="65"/>
      <c r="J2463" s="737">
        <f>+F2463</f>
        <v>0</v>
      </c>
      <c r="L2463" s="739" t="e">
        <f>J2463*$L$3</f>
        <v>#REF!</v>
      </c>
      <c r="R2463" s="744"/>
      <c r="S2463" s="954">
        <f t="shared" ref="S2463" si="913">+F2463</f>
        <v>0</v>
      </c>
    </row>
    <row r="2464" spans="1:19" ht="9.75" hidden="1" customHeight="1">
      <c r="A2464" s="741"/>
      <c r="B2464" s="742"/>
      <c r="C2464" s="747"/>
      <c r="D2464" s="741"/>
      <c r="E2464" s="735"/>
      <c r="F2464" s="745"/>
      <c r="G2464" s="735"/>
      <c r="H2464" s="736"/>
      <c r="I2464" s="65"/>
      <c r="J2464" s="738"/>
      <c r="L2464" s="739"/>
      <c r="R2464" s="745"/>
      <c r="S2464" s="955"/>
    </row>
    <row r="2465" spans="1:19" ht="9.75" hidden="1" customHeight="1">
      <c r="A2465" s="741"/>
      <c r="B2465" s="742"/>
      <c r="C2465" s="747"/>
      <c r="D2465" s="741"/>
      <c r="E2465" s="735"/>
      <c r="F2465" s="745"/>
      <c r="G2465" s="735"/>
      <c r="H2465" s="736"/>
      <c r="I2465" s="65"/>
      <c r="J2465" s="738"/>
      <c r="L2465" s="739"/>
      <c r="R2465" s="745"/>
      <c r="S2465" s="955"/>
    </row>
    <row r="2466" spans="1:19" ht="9.75" hidden="1" customHeight="1">
      <c r="A2466" s="741"/>
      <c r="B2466" s="742"/>
      <c r="C2466" s="747"/>
      <c r="D2466" s="741"/>
      <c r="E2466" s="735"/>
      <c r="F2466" s="745"/>
      <c r="G2466" s="735"/>
      <c r="H2466" s="736"/>
      <c r="I2466" s="65"/>
      <c r="J2466" s="738"/>
      <c r="L2466" s="739"/>
      <c r="R2466" s="745"/>
      <c r="S2466" s="955"/>
    </row>
    <row r="2467" spans="1:19" ht="9.75" hidden="1" customHeight="1">
      <c r="A2467" s="741"/>
      <c r="B2467" s="742"/>
      <c r="C2467" s="747"/>
      <c r="D2467" s="741"/>
      <c r="E2467" s="735"/>
      <c r="F2467" s="746"/>
      <c r="G2467" s="735"/>
      <c r="H2467" s="736"/>
      <c r="I2467" s="65"/>
      <c r="J2467" s="738"/>
      <c r="L2467" s="739"/>
      <c r="R2467" s="746"/>
      <c r="S2467" s="956"/>
    </row>
    <row r="2468" spans="1:19" ht="9.75" hidden="1" customHeight="1">
      <c r="A2468" s="741"/>
      <c r="B2468" s="742"/>
      <c r="C2468" s="747"/>
      <c r="D2468" s="741"/>
      <c r="E2468" s="735"/>
      <c r="F2468" s="744">
        <v>0</v>
      </c>
      <c r="G2468" s="735" t="e">
        <f>+L2468</f>
        <v>#REF!</v>
      </c>
      <c r="H2468" s="736" t="e">
        <f>E2468*G2468</f>
        <v>#REF!</v>
      </c>
      <c r="I2468" s="65"/>
      <c r="J2468" s="737">
        <f>+F2468</f>
        <v>0</v>
      </c>
      <c r="L2468" s="739" t="e">
        <f>J2468*$L$3</f>
        <v>#REF!</v>
      </c>
      <c r="R2468" s="744"/>
      <c r="S2468" s="954">
        <f t="shared" ref="S2468" si="914">+F2468</f>
        <v>0</v>
      </c>
    </row>
    <row r="2469" spans="1:19" ht="9.75" hidden="1" customHeight="1">
      <c r="A2469" s="741"/>
      <c r="B2469" s="742"/>
      <c r="C2469" s="747"/>
      <c r="D2469" s="741"/>
      <c r="E2469" s="735"/>
      <c r="F2469" s="745"/>
      <c r="G2469" s="735"/>
      <c r="H2469" s="736"/>
      <c r="I2469" s="65"/>
      <c r="J2469" s="738"/>
      <c r="L2469" s="739"/>
      <c r="R2469" s="745"/>
      <c r="S2469" s="955"/>
    </row>
    <row r="2470" spans="1:19" ht="9.75" hidden="1" customHeight="1">
      <c r="A2470" s="741"/>
      <c r="B2470" s="742"/>
      <c r="C2470" s="747"/>
      <c r="D2470" s="741"/>
      <c r="E2470" s="735"/>
      <c r="F2470" s="745"/>
      <c r="G2470" s="735"/>
      <c r="H2470" s="736"/>
      <c r="I2470" s="65"/>
      <c r="J2470" s="738"/>
      <c r="L2470" s="739"/>
      <c r="R2470" s="745"/>
      <c r="S2470" s="955"/>
    </row>
    <row r="2471" spans="1:19" ht="9.75" hidden="1" customHeight="1">
      <c r="A2471" s="741"/>
      <c r="B2471" s="742"/>
      <c r="C2471" s="747"/>
      <c r="D2471" s="741"/>
      <c r="E2471" s="735"/>
      <c r="F2471" s="745"/>
      <c r="G2471" s="735"/>
      <c r="H2471" s="736"/>
      <c r="I2471" s="65"/>
      <c r="J2471" s="738"/>
      <c r="L2471" s="739"/>
      <c r="R2471" s="745"/>
      <c r="S2471" s="955"/>
    </row>
    <row r="2472" spans="1:19" ht="9.75" hidden="1" customHeight="1">
      <c r="A2472" s="741"/>
      <c r="B2472" s="742"/>
      <c r="C2472" s="747"/>
      <c r="D2472" s="741"/>
      <c r="E2472" s="735"/>
      <c r="F2472" s="746"/>
      <c r="G2472" s="735"/>
      <c r="H2472" s="736"/>
      <c r="I2472" s="65"/>
      <c r="J2472" s="738"/>
      <c r="L2472" s="739"/>
      <c r="R2472" s="746"/>
      <c r="S2472" s="956"/>
    </row>
    <row r="2473" spans="1:19" ht="9.75" hidden="1" customHeight="1">
      <c r="A2473" s="741"/>
      <c r="B2473" s="742"/>
      <c r="C2473" s="747"/>
      <c r="D2473" s="741"/>
      <c r="E2473" s="735"/>
      <c r="F2473" s="744">
        <v>0</v>
      </c>
      <c r="G2473" s="735" t="e">
        <f>+L2473</f>
        <v>#REF!</v>
      </c>
      <c r="H2473" s="736" t="e">
        <f>E2473*G2473</f>
        <v>#REF!</v>
      </c>
      <c r="I2473" s="65"/>
      <c r="J2473" s="737">
        <f>+F2473</f>
        <v>0</v>
      </c>
      <c r="L2473" s="739" t="e">
        <f>J2473*$L$3</f>
        <v>#REF!</v>
      </c>
      <c r="R2473" s="744"/>
      <c r="S2473" s="954">
        <f t="shared" ref="S2473" si="915">+F2473</f>
        <v>0</v>
      </c>
    </row>
    <row r="2474" spans="1:19" ht="9.75" hidden="1" customHeight="1">
      <c r="A2474" s="741"/>
      <c r="B2474" s="742"/>
      <c r="C2474" s="747"/>
      <c r="D2474" s="741"/>
      <c r="E2474" s="735"/>
      <c r="F2474" s="745"/>
      <c r="G2474" s="735"/>
      <c r="H2474" s="736"/>
      <c r="I2474" s="65"/>
      <c r="J2474" s="738"/>
      <c r="L2474" s="739"/>
      <c r="R2474" s="745"/>
      <c r="S2474" s="955"/>
    </row>
    <row r="2475" spans="1:19" ht="9.75" hidden="1" customHeight="1">
      <c r="A2475" s="741"/>
      <c r="B2475" s="742"/>
      <c r="C2475" s="747"/>
      <c r="D2475" s="741"/>
      <c r="E2475" s="735"/>
      <c r="F2475" s="745"/>
      <c r="G2475" s="735"/>
      <c r="H2475" s="736"/>
      <c r="I2475" s="65"/>
      <c r="J2475" s="738"/>
      <c r="L2475" s="739"/>
      <c r="R2475" s="745"/>
      <c r="S2475" s="955"/>
    </row>
    <row r="2476" spans="1:19" ht="9.75" hidden="1" customHeight="1">
      <c r="A2476" s="741"/>
      <c r="B2476" s="742"/>
      <c r="C2476" s="747"/>
      <c r="D2476" s="741"/>
      <c r="E2476" s="735"/>
      <c r="F2476" s="745"/>
      <c r="G2476" s="735"/>
      <c r="H2476" s="736"/>
      <c r="I2476" s="65"/>
      <c r="J2476" s="738"/>
      <c r="L2476" s="739"/>
      <c r="R2476" s="745"/>
      <c r="S2476" s="955"/>
    </row>
    <row r="2477" spans="1:19" ht="9.75" hidden="1" customHeight="1">
      <c r="A2477" s="741"/>
      <c r="B2477" s="742"/>
      <c r="C2477" s="747"/>
      <c r="D2477" s="741"/>
      <c r="E2477" s="735"/>
      <c r="F2477" s="746"/>
      <c r="G2477" s="735"/>
      <c r="H2477" s="736"/>
      <c r="I2477" s="65"/>
      <c r="J2477" s="738"/>
      <c r="L2477" s="739"/>
      <c r="R2477" s="746"/>
      <c r="S2477" s="956"/>
    </row>
    <row r="2478" spans="1:19" ht="9.75" hidden="1" customHeight="1">
      <c r="A2478" s="741"/>
      <c r="B2478" s="742"/>
      <c r="C2478" s="747"/>
      <c r="D2478" s="741"/>
      <c r="E2478" s="735"/>
      <c r="F2478" s="744">
        <v>0</v>
      </c>
      <c r="G2478" s="735" t="e">
        <f>+L2478</f>
        <v>#REF!</v>
      </c>
      <c r="H2478" s="736" t="e">
        <f>E2478*G2478</f>
        <v>#REF!</v>
      </c>
      <c r="I2478" s="65"/>
      <c r="J2478" s="737">
        <f>+F2478</f>
        <v>0</v>
      </c>
      <c r="L2478" s="739" t="e">
        <f>J2478*$L$3</f>
        <v>#REF!</v>
      </c>
      <c r="R2478" s="744"/>
      <c r="S2478" s="954">
        <f t="shared" ref="S2478" si="916">+F2478</f>
        <v>0</v>
      </c>
    </row>
    <row r="2479" spans="1:19" ht="9.75" hidden="1" customHeight="1">
      <c r="A2479" s="741"/>
      <c r="B2479" s="742"/>
      <c r="C2479" s="747"/>
      <c r="D2479" s="741"/>
      <c r="E2479" s="735"/>
      <c r="F2479" s="745"/>
      <c r="G2479" s="735"/>
      <c r="H2479" s="736"/>
      <c r="I2479" s="65"/>
      <c r="J2479" s="738"/>
      <c r="L2479" s="739"/>
      <c r="R2479" s="745"/>
      <c r="S2479" s="955"/>
    </row>
    <row r="2480" spans="1:19" ht="9.75" hidden="1" customHeight="1">
      <c r="A2480" s="741"/>
      <c r="B2480" s="742"/>
      <c r="C2480" s="747"/>
      <c r="D2480" s="741"/>
      <c r="E2480" s="735"/>
      <c r="F2480" s="745"/>
      <c r="G2480" s="735"/>
      <c r="H2480" s="736"/>
      <c r="I2480" s="65"/>
      <c r="J2480" s="738"/>
      <c r="L2480" s="739"/>
      <c r="R2480" s="745"/>
      <c r="S2480" s="955"/>
    </row>
    <row r="2481" spans="1:19" ht="9.75" hidden="1" customHeight="1">
      <c r="A2481" s="741"/>
      <c r="B2481" s="742"/>
      <c r="C2481" s="747"/>
      <c r="D2481" s="741"/>
      <c r="E2481" s="735"/>
      <c r="F2481" s="745"/>
      <c r="G2481" s="735"/>
      <c r="H2481" s="736"/>
      <c r="I2481" s="65"/>
      <c r="J2481" s="738"/>
      <c r="L2481" s="739"/>
      <c r="R2481" s="745"/>
      <c r="S2481" s="955"/>
    </row>
    <row r="2482" spans="1:19" ht="9.75" hidden="1" customHeight="1">
      <c r="A2482" s="741"/>
      <c r="B2482" s="742"/>
      <c r="C2482" s="747"/>
      <c r="D2482" s="741"/>
      <c r="E2482" s="735"/>
      <c r="F2482" s="746"/>
      <c r="G2482" s="735"/>
      <c r="H2482" s="736"/>
      <c r="I2482" s="65"/>
      <c r="J2482" s="738"/>
      <c r="L2482" s="739"/>
      <c r="R2482" s="746"/>
      <c r="S2482" s="956"/>
    </row>
    <row r="2483" spans="1:19" ht="9.75" hidden="1" customHeight="1">
      <c r="A2483" s="741"/>
      <c r="B2483" s="742"/>
      <c r="C2483" s="747"/>
      <c r="D2483" s="741"/>
      <c r="E2483" s="735"/>
      <c r="F2483" s="744">
        <v>0</v>
      </c>
      <c r="G2483" s="735" t="e">
        <f>+L2483</f>
        <v>#REF!</v>
      </c>
      <c r="H2483" s="736" t="e">
        <f>E2483*G2483</f>
        <v>#REF!</v>
      </c>
      <c r="I2483" s="65"/>
      <c r="J2483" s="737">
        <f>+F2483</f>
        <v>0</v>
      </c>
      <c r="L2483" s="739" t="e">
        <f>J2483*$L$3</f>
        <v>#REF!</v>
      </c>
      <c r="R2483" s="744"/>
      <c r="S2483" s="954">
        <f t="shared" ref="S2483" si="917">+F2483</f>
        <v>0</v>
      </c>
    </row>
    <row r="2484" spans="1:19" ht="9.75" hidden="1" customHeight="1">
      <c r="A2484" s="741"/>
      <c r="B2484" s="742"/>
      <c r="C2484" s="747"/>
      <c r="D2484" s="741"/>
      <c r="E2484" s="735"/>
      <c r="F2484" s="745"/>
      <c r="G2484" s="735"/>
      <c r="H2484" s="736"/>
      <c r="I2484" s="65"/>
      <c r="J2484" s="738"/>
      <c r="L2484" s="739"/>
      <c r="R2484" s="745"/>
      <c r="S2484" s="955"/>
    </row>
    <row r="2485" spans="1:19" ht="9.75" hidden="1" customHeight="1">
      <c r="A2485" s="741"/>
      <c r="B2485" s="742"/>
      <c r="C2485" s="747"/>
      <c r="D2485" s="741"/>
      <c r="E2485" s="735"/>
      <c r="F2485" s="745"/>
      <c r="G2485" s="735"/>
      <c r="H2485" s="736"/>
      <c r="I2485" s="65"/>
      <c r="J2485" s="738"/>
      <c r="L2485" s="739"/>
      <c r="R2485" s="745"/>
      <c r="S2485" s="955"/>
    </row>
    <row r="2486" spans="1:19" ht="9.75" hidden="1" customHeight="1">
      <c r="A2486" s="741"/>
      <c r="B2486" s="742"/>
      <c r="C2486" s="747"/>
      <c r="D2486" s="741"/>
      <c r="E2486" s="735"/>
      <c r="F2486" s="745"/>
      <c r="G2486" s="735"/>
      <c r="H2486" s="736"/>
      <c r="I2486" s="65"/>
      <c r="J2486" s="738"/>
      <c r="L2486" s="739"/>
      <c r="R2486" s="745"/>
      <c r="S2486" s="955"/>
    </row>
    <row r="2487" spans="1:19" ht="9.75" hidden="1" customHeight="1">
      <c r="A2487" s="741"/>
      <c r="B2487" s="742"/>
      <c r="C2487" s="747"/>
      <c r="D2487" s="741"/>
      <c r="E2487" s="735"/>
      <c r="F2487" s="746"/>
      <c r="G2487" s="735"/>
      <c r="H2487" s="736"/>
      <c r="I2487" s="65"/>
      <c r="J2487" s="738"/>
      <c r="L2487" s="739"/>
      <c r="R2487" s="746"/>
      <c r="S2487" s="956"/>
    </row>
    <row r="2488" spans="1:19" ht="9.75" hidden="1" customHeight="1">
      <c r="A2488" s="741"/>
      <c r="B2488" s="742"/>
      <c r="C2488" s="747"/>
      <c r="D2488" s="741"/>
      <c r="E2488" s="735"/>
      <c r="F2488" s="744">
        <v>0</v>
      </c>
      <c r="G2488" s="735" t="e">
        <f>+L2488</f>
        <v>#REF!</v>
      </c>
      <c r="H2488" s="736" t="e">
        <f>E2488*G2488</f>
        <v>#REF!</v>
      </c>
      <c r="I2488" s="65"/>
      <c r="J2488" s="737">
        <f>+F2488</f>
        <v>0</v>
      </c>
      <c r="L2488" s="739" t="e">
        <f>J2488*$L$3</f>
        <v>#REF!</v>
      </c>
      <c r="R2488" s="744"/>
      <c r="S2488" s="954">
        <f t="shared" ref="S2488" si="918">+F2488</f>
        <v>0</v>
      </c>
    </row>
    <row r="2489" spans="1:19" ht="9.75" hidden="1" customHeight="1">
      <c r="A2489" s="741"/>
      <c r="B2489" s="742"/>
      <c r="C2489" s="747"/>
      <c r="D2489" s="741"/>
      <c r="E2489" s="735"/>
      <c r="F2489" s="745"/>
      <c r="G2489" s="735"/>
      <c r="H2489" s="736"/>
      <c r="I2489" s="65"/>
      <c r="J2489" s="738"/>
      <c r="L2489" s="739"/>
      <c r="R2489" s="745"/>
      <c r="S2489" s="955"/>
    </row>
    <row r="2490" spans="1:19" ht="9.75" hidden="1" customHeight="1">
      <c r="A2490" s="741"/>
      <c r="B2490" s="742"/>
      <c r="C2490" s="747"/>
      <c r="D2490" s="741"/>
      <c r="E2490" s="735"/>
      <c r="F2490" s="745"/>
      <c r="G2490" s="735"/>
      <c r="H2490" s="736"/>
      <c r="I2490" s="65"/>
      <c r="J2490" s="738"/>
      <c r="L2490" s="739"/>
      <c r="R2490" s="745"/>
      <c r="S2490" s="955"/>
    </row>
    <row r="2491" spans="1:19" ht="9.75" hidden="1" customHeight="1">
      <c r="A2491" s="741"/>
      <c r="B2491" s="742"/>
      <c r="C2491" s="747"/>
      <c r="D2491" s="741"/>
      <c r="E2491" s="735"/>
      <c r="F2491" s="745"/>
      <c r="G2491" s="735"/>
      <c r="H2491" s="736"/>
      <c r="I2491" s="65"/>
      <c r="J2491" s="738"/>
      <c r="L2491" s="739"/>
      <c r="R2491" s="745"/>
      <c r="S2491" s="955"/>
    </row>
    <row r="2492" spans="1:19" ht="9.75" hidden="1" customHeight="1">
      <c r="A2492" s="741"/>
      <c r="B2492" s="742"/>
      <c r="C2492" s="747"/>
      <c r="D2492" s="741"/>
      <c r="E2492" s="735"/>
      <c r="F2492" s="746"/>
      <c r="G2492" s="735"/>
      <c r="H2492" s="736"/>
      <c r="I2492" s="65"/>
      <c r="J2492" s="738"/>
      <c r="L2492" s="739"/>
      <c r="R2492" s="746"/>
      <c r="S2492" s="956"/>
    </row>
    <row r="2493" spans="1:19" ht="9.75" hidden="1" customHeight="1">
      <c r="A2493" s="741"/>
      <c r="B2493" s="742"/>
      <c r="C2493" s="747"/>
      <c r="D2493" s="741"/>
      <c r="E2493" s="735"/>
      <c r="F2493" s="744">
        <v>0</v>
      </c>
      <c r="G2493" s="735" t="e">
        <f>+L2493</f>
        <v>#REF!</v>
      </c>
      <c r="H2493" s="736" t="e">
        <f>E2493*G2493</f>
        <v>#REF!</v>
      </c>
      <c r="I2493" s="65"/>
      <c r="J2493" s="737">
        <f>+F2493</f>
        <v>0</v>
      </c>
      <c r="L2493" s="739" t="e">
        <f>J2493*$L$3</f>
        <v>#REF!</v>
      </c>
      <c r="R2493" s="744"/>
      <c r="S2493" s="954">
        <f t="shared" ref="S2493" si="919">+F2493</f>
        <v>0</v>
      </c>
    </row>
    <row r="2494" spans="1:19" ht="9.75" hidden="1" customHeight="1">
      <c r="A2494" s="741"/>
      <c r="B2494" s="742"/>
      <c r="C2494" s="747"/>
      <c r="D2494" s="741"/>
      <c r="E2494" s="735"/>
      <c r="F2494" s="745"/>
      <c r="G2494" s="735"/>
      <c r="H2494" s="736"/>
      <c r="I2494" s="65"/>
      <c r="J2494" s="738"/>
      <c r="L2494" s="739"/>
      <c r="R2494" s="745"/>
      <c r="S2494" s="955"/>
    </row>
    <row r="2495" spans="1:19" ht="9.75" hidden="1" customHeight="1">
      <c r="A2495" s="741"/>
      <c r="B2495" s="742"/>
      <c r="C2495" s="747"/>
      <c r="D2495" s="741"/>
      <c r="E2495" s="735"/>
      <c r="F2495" s="745"/>
      <c r="G2495" s="735"/>
      <c r="H2495" s="736"/>
      <c r="I2495" s="65"/>
      <c r="J2495" s="738"/>
      <c r="L2495" s="739"/>
      <c r="R2495" s="745"/>
      <c r="S2495" s="955"/>
    </row>
    <row r="2496" spans="1:19" ht="9.75" hidden="1" customHeight="1">
      <c r="A2496" s="741"/>
      <c r="B2496" s="742"/>
      <c r="C2496" s="747"/>
      <c r="D2496" s="741"/>
      <c r="E2496" s="735"/>
      <c r="F2496" s="745"/>
      <c r="G2496" s="735"/>
      <c r="H2496" s="736"/>
      <c r="I2496" s="65"/>
      <c r="J2496" s="738"/>
      <c r="L2496" s="739"/>
      <c r="R2496" s="745"/>
      <c r="S2496" s="955"/>
    </row>
    <row r="2497" spans="1:19" ht="9.75" hidden="1" customHeight="1">
      <c r="A2497" s="741"/>
      <c r="B2497" s="742"/>
      <c r="C2497" s="747"/>
      <c r="D2497" s="741"/>
      <c r="E2497" s="735"/>
      <c r="F2497" s="746"/>
      <c r="G2497" s="735"/>
      <c r="H2497" s="736"/>
      <c r="I2497" s="65"/>
      <c r="J2497" s="738"/>
      <c r="L2497" s="739"/>
      <c r="R2497" s="746"/>
      <c r="S2497" s="956"/>
    </row>
    <row r="2498" spans="1:19" ht="9.75" hidden="1" customHeight="1">
      <c r="A2498" s="741"/>
      <c r="B2498" s="742"/>
      <c r="C2498" s="747"/>
      <c r="D2498" s="741"/>
      <c r="E2498" s="735"/>
      <c r="F2498" s="744">
        <v>0</v>
      </c>
      <c r="G2498" s="735" t="e">
        <f>+L2498</f>
        <v>#REF!</v>
      </c>
      <c r="H2498" s="736" t="e">
        <f>E2498*G2498</f>
        <v>#REF!</v>
      </c>
      <c r="I2498" s="65"/>
      <c r="J2498" s="737">
        <f>+F2498</f>
        <v>0</v>
      </c>
      <c r="L2498" s="739" t="e">
        <f>J2498*$L$3</f>
        <v>#REF!</v>
      </c>
      <c r="R2498" s="744"/>
      <c r="S2498" s="954">
        <f t="shared" ref="S2498" si="920">+F2498</f>
        <v>0</v>
      </c>
    </row>
    <row r="2499" spans="1:19" ht="9.75" hidden="1" customHeight="1">
      <c r="A2499" s="741"/>
      <c r="B2499" s="742"/>
      <c r="C2499" s="747"/>
      <c r="D2499" s="741"/>
      <c r="E2499" s="735"/>
      <c r="F2499" s="745"/>
      <c r="G2499" s="735"/>
      <c r="H2499" s="736"/>
      <c r="I2499" s="65"/>
      <c r="J2499" s="738"/>
      <c r="L2499" s="739"/>
      <c r="R2499" s="745"/>
      <c r="S2499" s="955"/>
    </row>
    <row r="2500" spans="1:19" ht="9.75" hidden="1" customHeight="1">
      <c r="A2500" s="741"/>
      <c r="B2500" s="742"/>
      <c r="C2500" s="747"/>
      <c r="D2500" s="741"/>
      <c r="E2500" s="735"/>
      <c r="F2500" s="745"/>
      <c r="G2500" s="735"/>
      <c r="H2500" s="736"/>
      <c r="I2500" s="65"/>
      <c r="J2500" s="738"/>
      <c r="L2500" s="739"/>
      <c r="R2500" s="745"/>
      <c r="S2500" s="955"/>
    </row>
    <row r="2501" spans="1:19" ht="9.75" hidden="1" customHeight="1">
      <c r="A2501" s="741"/>
      <c r="B2501" s="742"/>
      <c r="C2501" s="747"/>
      <c r="D2501" s="741"/>
      <c r="E2501" s="735"/>
      <c r="F2501" s="745"/>
      <c r="G2501" s="735"/>
      <c r="H2501" s="736"/>
      <c r="I2501" s="65"/>
      <c r="J2501" s="738"/>
      <c r="L2501" s="739"/>
      <c r="R2501" s="745"/>
      <c r="S2501" s="955"/>
    </row>
    <row r="2502" spans="1:19" ht="7.5" hidden="1" customHeight="1">
      <c r="A2502" s="741"/>
      <c r="B2502" s="742"/>
      <c r="C2502" s="747"/>
      <c r="D2502" s="741"/>
      <c r="E2502" s="735"/>
      <c r="F2502" s="746"/>
      <c r="G2502" s="735"/>
      <c r="H2502" s="736"/>
      <c r="I2502" s="65"/>
      <c r="J2502" s="738"/>
      <c r="L2502" s="739"/>
      <c r="R2502" s="746"/>
      <c r="S2502" s="956"/>
    </row>
    <row r="2503" spans="1:19" ht="9.75" hidden="1" customHeight="1">
      <c r="A2503" s="741"/>
      <c r="B2503" s="742"/>
      <c r="C2503" s="747"/>
      <c r="D2503" s="741"/>
      <c r="E2503" s="735"/>
      <c r="F2503" s="744">
        <v>0</v>
      </c>
      <c r="G2503" s="735" t="e">
        <f>+L2503</f>
        <v>#REF!</v>
      </c>
      <c r="H2503" s="736" t="e">
        <f>E2503*G2503</f>
        <v>#REF!</v>
      </c>
      <c r="I2503" s="65"/>
      <c r="J2503" s="737">
        <f>+F2503</f>
        <v>0</v>
      </c>
      <c r="L2503" s="739" t="e">
        <f>J2503*$L$3</f>
        <v>#REF!</v>
      </c>
      <c r="R2503" s="744"/>
      <c r="S2503" s="954">
        <f t="shared" ref="S2503" si="921">+F2503</f>
        <v>0</v>
      </c>
    </row>
    <row r="2504" spans="1:19" ht="9.75" hidden="1" customHeight="1">
      <c r="A2504" s="741"/>
      <c r="B2504" s="742"/>
      <c r="C2504" s="747"/>
      <c r="D2504" s="741"/>
      <c r="E2504" s="735"/>
      <c r="F2504" s="745"/>
      <c r="G2504" s="735"/>
      <c r="H2504" s="736"/>
      <c r="I2504" s="65"/>
      <c r="J2504" s="738"/>
      <c r="L2504" s="739"/>
      <c r="R2504" s="745"/>
      <c r="S2504" s="955"/>
    </row>
    <row r="2505" spans="1:19" ht="9.75" hidden="1" customHeight="1">
      <c r="A2505" s="741"/>
      <c r="B2505" s="742"/>
      <c r="C2505" s="747"/>
      <c r="D2505" s="741"/>
      <c r="E2505" s="735"/>
      <c r="F2505" s="745"/>
      <c r="G2505" s="735"/>
      <c r="H2505" s="736"/>
      <c r="I2505" s="65"/>
      <c r="J2505" s="738"/>
      <c r="L2505" s="739"/>
      <c r="R2505" s="745"/>
      <c r="S2505" s="955"/>
    </row>
    <row r="2506" spans="1:19" ht="9.75" hidden="1" customHeight="1">
      <c r="A2506" s="741"/>
      <c r="B2506" s="742"/>
      <c r="C2506" s="747"/>
      <c r="D2506" s="741"/>
      <c r="E2506" s="735"/>
      <c r="F2506" s="745"/>
      <c r="G2506" s="735"/>
      <c r="H2506" s="736"/>
      <c r="I2506" s="65"/>
      <c r="J2506" s="738"/>
      <c r="L2506" s="739"/>
      <c r="R2506" s="745"/>
      <c r="S2506" s="955"/>
    </row>
    <row r="2507" spans="1:19" ht="9.75" hidden="1" customHeight="1">
      <c r="A2507" s="741"/>
      <c r="B2507" s="742"/>
      <c r="C2507" s="747"/>
      <c r="D2507" s="741"/>
      <c r="E2507" s="735"/>
      <c r="F2507" s="746"/>
      <c r="G2507" s="735"/>
      <c r="H2507" s="736"/>
      <c r="I2507" s="65"/>
      <c r="J2507" s="738"/>
      <c r="L2507" s="739"/>
      <c r="R2507" s="746"/>
      <c r="S2507" s="956"/>
    </row>
    <row r="2508" spans="1:19" ht="9.75" hidden="1" customHeight="1">
      <c r="A2508" s="741"/>
      <c r="B2508" s="742"/>
      <c r="C2508" s="747"/>
      <c r="D2508" s="741"/>
      <c r="E2508" s="735"/>
      <c r="F2508" s="744">
        <v>0</v>
      </c>
      <c r="G2508" s="735" t="e">
        <f>+L2508</f>
        <v>#REF!</v>
      </c>
      <c r="H2508" s="736" t="e">
        <f>E2508*G2508</f>
        <v>#REF!</v>
      </c>
      <c r="I2508" s="65"/>
      <c r="J2508" s="737">
        <f>+F2508</f>
        <v>0</v>
      </c>
      <c r="L2508" s="739" t="e">
        <f>J2508*$L$3</f>
        <v>#REF!</v>
      </c>
      <c r="R2508" s="744"/>
      <c r="S2508" s="954">
        <f t="shared" ref="S2508" si="922">+F2508</f>
        <v>0</v>
      </c>
    </row>
    <row r="2509" spans="1:19" ht="9.75" hidden="1" customHeight="1">
      <c r="A2509" s="741"/>
      <c r="B2509" s="742"/>
      <c r="C2509" s="747"/>
      <c r="D2509" s="741"/>
      <c r="E2509" s="735"/>
      <c r="F2509" s="745"/>
      <c r="G2509" s="735"/>
      <c r="H2509" s="736"/>
      <c r="I2509" s="65"/>
      <c r="J2509" s="738"/>
      <c r="L2509" s="739"/>
      <c r="R2509" s="745"/>
      <c r="S2509" s="955"/>
    </row>
    <row r="2510" spans="1:19" ht="9.75" hidden="1" customHeight="1">
      <c r="A2510" s="741"/>
      <c r="B2510" s="742"/>
      <c r="C2510" s="747"/>
      <c r="D2510" s="741"/>
      <c r="E2510" s="735"/>
      <c r="F2510" s="745"/>
      <c r="G2510" s="735"/>
      <c r="H2510" s="736"/>
      <c r="I2510" s="65"/>
      <c r="J2510" s="738"/>
      <c r="L2510" s="739"/>
      <c r="R2510" s="745"/>
      <c r="S2510" s="955"/>
    </row>
    <row r="2511" spans="1:19" ht="9.75" hidden="1" customHeight="1">
      <c r="A2511" s="741"/>
      <c r="B2511" s="742"/>
      <c r="C2511" s="747"/>
      <c r="D2511" s="741"/>
      <c r="E2511" s="735"/>
      <c r="F2511" s="745"/>
      <c r="G2511" s="735"/>
      <c r="H2511" s="736"/>
      <c r="I2511" s="65"/>
      <c r="J2511" s="738"/>
      <c r="L2511" s="739"/>
      <c r="R2511" s="745"/>
      <c r="S2511" s="955"/>
    </row>
    <row r="2512" spans="1:19" ht="9.75" hidden="1" customHeight="1">
      <c r="A2512" s="741"/>
      <c r="B2512" s="742"/>
      <c r="C2512" s="747"/>
      <c r="D2512" s="741"/>
      <c r="E2512" s="735"/>
      <c r="F2512" s="746"/>
      <c r="G2512" s="735"/>
      <c r="H2512" s="736"/>
      <c r="I2512" s="65"/>
      <c r="J2512" s="738"/>
      <c r="L2512" s="739"/>
      <c r="R2512" s="746"/>
      <c r="S2512" s="956"/>
    </row>
    <row r="2513" spans="1:19" ht="9.75" hidden="1" customHeight="1">
      <c r="A2513" s="741"/>
      <c r="B2513" s="742"/>
      <c r="C2513" s="747"/>
      <c r="D2513" s="741"/>
      <c r="E2513" s="735"/>
      <c r="F2513" s="744">
        <v>0</v>
      </c>
      <c r="G2513" s="735" t="e">
        <f>+L2513</f>
        <v>#REF!</v>
      </c>
      <c r="H2513" s="736" t="e">
        <f>E2513*G2513</f>
        <v>#REF!</v>
      </c>
      <c r="I2513" s="65"/>
      <c r="J2513" s="737">
        <f>+F2513</f>
        <v>0</v>
      </c>
      <c r="L2513" s="739" t="e">
        <f>J2513*$L$3</f>
        <v>#REF!</v>
      </c>
      <c r="R2513" s="744"/>
      <c r="S2513" s="954">
        <f t="shared" ref="S2513" si="923">+F2513</f>
        <v>0</v>
      </c>
    </row>
    <row r="2514" spans="1:19" ht="9.75" hidden="1" customHeight="1">
      <c r="A2514" s="741"/>
      <c r="B2514" s="742"/>
      <c r="C2514" s="747"/>
      <c r="D2514" s="741"/>
      <c r="E2514" s="735"/>
      <c r="F2514" s="745"/>
      <c r="G2514" s="735"/>
      <c r="H2514" s="736"/>
      <c r="I2514" s="65"/>
      <c r="J2514" s="738"/>
      <c r="L2514" s="739"/>
      <c r="R2514" s="745"/>
      <c r="S2514" s="955"/>
    </row>
    <row r="2515" spans="1:19" ht="9.75" hidden="1" customHeight="1">
      <c r="A2515" s="741"/>
      <c r="B2515" s="742"/>
      <c r="C2515" s="747"/>
      <c r="D2515" s="741"/>
      <c r="E2515" s="735"/>
      <c r="F2515" s="745"/>
      <c r="G2515" s="735"/>
      <c r="H2515" s="736"/>
      <c r="I2515" s="65"/>
      <c r="J2515" s="738"/>
      <c r="L2515" s="739"/>
      <c r="R2515" s="745"/>
      <c r="S2515" s="955"/>
    </row>
    <row r="2516" spans="1:19" ht="9.75" hidden="1" customHeight="1">
      <c r="A2516" s="741"/>
      <c r="B2516" s="742"/>
      <c r="C2516" s="747"/>
      <c r="D2516" s="741"/>
      <c r="E2516" s="735"/>
      <c r="F2516" s="745"/>
      <c r="G2516" s="735"/>
      <c r="H2516" s="736"/>
      <c r="I2516" s="65"/>
      <c r="J2516" s="738"/>
      <c r="L2516" s="739"/>
      <c r="R2516" s="745"/>
      <c r="S2516" s="955"/>
    </row>
    <row r="2517" spans="1:19" ht="9.75" hidden="1" customHeight="1">
      <c r="A2517" s="741"/>
      <c r="B2517" s="742"/>
      <c r="C2517" s="747"/>
      <c r="D2517" s="741"/>
      <c r="E2517" s="735"/>
      <c r="F2517" s="746"/>
      <c r="G2517" s="735"/>
      <c r="H2517" s="736"/>
      <c r="I2517" s="65"/>
      <c r="J2517" s="738"/>
      <c r="L2517" s="739"/>
      <c r="R2517" s="746"/>
      <c r="S2517" s="956"/>
    </row>
    <row r="2518" spans="1:19" ht="9.75" hidden="1" customHeight="1">
      <c r="A2518" s="741"/>
      <c r="B2518" s="742"/>
      <c r="C2518" s="747"/>
      <c r="D2518" s="741"/>
      <c r="E2518" s="735"/>
      <c r="F2518" s="744">
        <v>0</v>
      </c>
      <c r="G2518" s="735" t="e">
        <f>+L2518</f>
        <v>#REF!</v>
      </c>
      <c r="H2518" s="736" t="e">
        <f>E2518*G2518</f>
        <v>#REF!</v>
      </c>
      <c r="I2518" s="65"/>
      <c r="J2518" s="737">
        <f>+F2518</f>
        <v>0</v>
      </c>
      <c r="L2518" s="739" t="e">
        <f>J2518*$L$3</f>
        <v>#REF!</v>
      </c>
      <c r="R2518" s="744"/>
      <c r="S2518" s="954">
        <f t="shared" ref="S2518" si="924">+F2518</f>
        <v>0</v>
      </c>
    </row>
    <row r="2519" spans="1:19" ht="9.75" hidden="1" customHeight="1">
      <c r="A2519" s="741"/>
      <c r="B2519" s="742"/>
      <c r="C2519" s="747"/>
      <c r="D2519" s="741"/>
      <c r="E2519" s="735"/>
      <c r="F2519" s="745"/>
      <c r="G2519" s="735"/>
      <c r="H2519" s="736"/>
      <c r="I2519" s="65"/>
      <c r="J2519" s="738"/>
      <c r="L2519" s="739"/>
      <c r="R2519" s="745"/>
      <c r="S2519" s="955"/>
    </row>
    <row r="2520" spans="1:19" ht="9.75" hidden="1" customHeight="1">
      <c r="A2520" s="741"/>
      <c r="B2520" s="742"/>
      <c r="C2520" s="747"/>
      <c r="D2520" s="741"/>
      <c r="E2520" s="735"/>
      <c r="F2520" s="745"/>
      <c r="G2520" s="735"/>
      <c r="H2520" s="736"/>
      <c r="I2520" s="65"/>
      <c r="J2520" s="738"/>
      <c r="L2520" s="739"/>
      <c r="R2520" s="745"/>
      <c r="S2520" s="955"/>
    </row>
    <row r="2521" spans="1:19" ht="9.75" hidden="1" customHeight="1">
      <c r="A2521" s="741"/>
      <c r="B2521" s="742"/>
      <c r="C2521" s="747"/>
      <c r="D2521" s="741"/>
      <c r="E2521" s="735"/>
      <c r="F2521" s="745"/>
      <c r="G2521" s="735"/>
      <c r="H2521" s="736"/>
      <c r="I2521" s="65"/>
      <c r="J2521" s="738"/>
      <c r="L2521" s="739"/>
      <c r="R2521" s="745"/>
      <c r="S2521" s="955"/>
    </row>
    <row r="2522" spans="1:19" ht="9.75" hidden="1" customHeight="1">
      <c r="A2522" s="741"/>
      <c r="B2522" s="742"/>
      <c r="C2522" s="747"/>
      <c r="D2522" s="741"/>
      <c r="E2522" s="735"/>
      <c r="F2522" s="746"/>
      <c r="G2522" s="735"/>
      <c r="H2522" s="736"/>
      <c r="I2522" s="65"/>
      <c r="J2522" s="738"/>
      <c r="L2522" s="739"/>
      <c r="R2522" s="746"/>
      <c r="S2522" s="956"/>
    </row>
    <row r="2523" spans="1:19" ht="9.75" hidden="1" customHeight="1">
      <c r="A2523" s="741"/>
      <c r="B2523" s="742"/>
      <c r="C2523" s="747"/>
      <c r="D2523" s="741"/>
      <c r="E2523" s="735"/>
      <c r="F2523" s="744">
        <v>0</v>
      </c>
      <c r="G2523" s="735" t="e">
        <f>+L2523</f>
        <v>#REF!</v>
      </c>
      <c r="H2523" s="736" t="e">
        <f>E2523*G2523</f>
        <v>#REF!</v>
      </c>
      <c r="I2523" s="65"/>
      <c r="J2523" s="737">
        <f>+F2523</f>
        <v>0</v>
      </c>
      <c r="L2523" s="739" t="e">
        <f>J2523*$L$3</f>
        <v>#REF!</v>
      </c>
      <c r="R2523" s="744"/>
      <c r="S2523" s="954">
        <f t="shared" ref="S2523" si="925">+F2523</f>
        <v>0</v>
      </c>
    </row>
    <row r="2524" spans="1:19" ht="9.75" hidden="1" customHeight="1">
      <c r="A2524" s="741"/>
      <c r="B2524" s="742"/>
      <c r="C2524" s="747"/>
      <c r="D2524" s="741"/>
      <c r="E2524" s="735"/>
      <c r="F2524" s="745"/>
      <c r="G2524" s="735"/>
      <c r="H2524" s="736"/>
      <c r="I2524" s="65"/>
      <c r="J2524" s="738"/>
      <c r="L2524" s="739"/>
      <c r="R2524" s="745"/>
      <c r="S2524" s="955"/>
    </row>
    <row r="2525" spans="1:19" ht="9.75" hidden="1" customHeight="1">
      <c r="A2525" s="741"/>
      <c r="B2525" s="742"/>
      <c r="C2525" s="747"/>
      <c r="D2525" s="741"/>
      <c r="E2525" s="735"/>
      <c r="F2525" s="745"/>
      <c r="G2525" s="735"/>
      <c r="H2525" s="736"/>
      <c r="I2525" s="65"/>
      <c r="J2525" s="738"/>
      <c r="L2525" s="739"/>
      <c r="R2525" s="745"/>
      <c r="S2525" s="955"/>
    </row>
    <row r="2526" spans="1:19" ht="9.75" hidden="1" customHeight="1">
      <c r="A2526" s="741"/>
      <c r="B2526" s="742"/>
      <c r="C2526" s="747"/>
      <c r="D2526" s="741"/>
      <c r="E2526" s="735"/>
      <c r="F2526" s="745"/>
      <c r="G2526" s="735"/>
      <c r="H2526" s="736"/>
      <c r="I2526" s="65"/>
      <c r="J2526" s="738"/>
      <c r="L2526" s="739"/>
      <c r="R2526" s="745"/>
      <c r="S2526" s="955"/>
    </row>
    <row r="2527" spans="1:19" ht="9.75" hidden="1" customHeight="1">
      <c r="A2527" s="741"/>
      <c r="B2527" s="742"/>
      <c r="C2527" s="747"/>
      <c r="D2527" s="741"/>
      <c r="E2527" s="735"/>
      <c r="F2527" s="746"/>
      <c r="G2527" s="735"/>
      <c r="H2527" s="736"/>
      <c r="I2527" s="65"/>
      <c r="J2527" s="738"/>
      <c r="L2527" s="739"/>
      <c r="R2527" s="746"/>
      <c r="S2527" s="956"/>
    </row>
    <row r="2528" spans="1:19" ht="9.75" hidden="1" customHeight="1">
      <c r="A2528" s="741"/>
      <c r="B2528" s="742"/>
      <c r="C2528" s="747"/>
      <c r="D2528" s="741"/>
      <c r="E2528" s="735"/>
      <c r="F2528" s="744">
        <v>0</v>
      </c>
      <c r="G2528" s="735" t="e">
        <f>+L2528</f>
        <v>#REF!</v>
      </c>
      <c r="H2528" s="736" t="e">
        <f>E2528*G2528</f>
        <v>#REF!</v>
      </c>
      <c r="I2528" s="65"/>
      <c r="J2528" s="737">
        <f>+F2528</f>
        <v>0</v>
      </c>
      <c r="L2528" s="739" t="e">
        <f>J2528*$L$3</f>
        <v>#REF!</v>
      </c>
      <c r="R2528" s="744"/>
      <c r="S2528" s="954">
        <f t="shared" ref="S2528" si="926">+F2528</f>
        <v>0</v>
      </c>
    </row>
    <row r="2529" spans="1:19" ht="9.75" hidden="1" customHeight="1">
      <c r="A2529" s="741"/>
      <c r="B2529" s="742"/>
      <c r="C2529" s="747"/>
      <c r="D2529" s="741"/>
      <c r="E2529" s="735"/>
      <c r="F2529" s="745"/>
      <c r="G2529" s="735"/>
      <c r="H2529" s="736"/>
      <c r="I2529" s="65"/>
      <c r="J2529" s="738"/>
      <c r="L2529" s="739"/>
      <c r="R2529" s="745"/>
      <c r="S2529" s="955"/>
    </row>
    <row r="2530" spans="1:19" ht="9.75" hidden="1" customHeight="1">
      <c r="A2530" s="741"/>
      <c r="B2530" s="742"/>
      <c r="C2530" s="747"/>
      <c r="D2530" s="741"/>
      <c r="E2530" s="735"/>
      <c r="F2530" s="745"/>
      <c r="G2530" s="735"/>
      <c r="H2530" s="736"/>
      <c r="I2530" s="65"/>
      <c r="J2530" s="738"/>
      <c r="L2530" s="739"/>
      <c r="R2530" s="745"/>
      <c r="S2530" s="955"/>
    </row>
    <row r="2531" spans="1:19" ht="9.75" hidden="1" customHeight="1">
      <c r="A2531" s="741"/>
      <c r="B2531" s="742"/>
      <c r="C2531" s="747"/>
      <c r="D2531" s="741"/>
      <c r="E2531" s="735"/>
      <c r="F2531" s="745"/>
      <c r="G2531" s="735"/>
      <c r="H2531" s="736"/>
      <c r="I2531" s="65"/>
      <c r="J2531" s="738"/>
      <c r="L2531" s="739"/>
      <c r="R2531" s="745"/>
      <c r="S2531" s="955"/>
    </row>
    <row r="2532" spans="1:19" ht="9.75" hidden="1" customHeight="1">
      <c r="A2532" s="741"/>
      <c r="B2532" s="742"/>
      <c r="C2532" s="747"/>
      <c r="D2532" s="741"/>
      <c r="E2532" s="735"/>
      <c r="F2532" s="746"/>
      <c r="G2532" s="735"/>
      <c r="H2532" s="736"/>
      <c r="I2532" s="65"/>
      <c r="J2532" s="738"/>
      <c r="L2532" s="739"/>
      <c r="R2532" s="746"/>
      <c r="S2532" s="956"/>
    </row>
    <row r="2533" spans="1:19" ht="9.75" hidden="1" customHeight="1">
      <c r="A2533" s="741"/>
      <c r="B2533" s="742"/>
      <c r="C2533" s="747"/>
      <c r="D2533" s="741"/>
      <c r="E2533" s="735"/>
      <c r="F2533" s="744">
        <v>0</v>
      </c>
      <c r="G2533" s="735" t="e">
        <f>+L2533</f>
        <v>#REF!</v>
      </c>
      <c r="H2533" s="736" t="e">
        <f>E2533*G2533</f>
        <v>#REF!</v>
      </c>
      <c r="I2533" s="65"/>
      <c r="J2533" s="737">
        <f>+F2533</f>
        <v>0</v>
      </c>
      <c r="L2533" s="739" t="e">
        <f>J2533*$L$3</f>
        <v>#REF!</v>
      </c>
      <c r="R2533" s="744"/>
      <c r="S2533" s="954">
        <f t="shared" ref="S2533" si="927">+F2533</f>
        <v>0</v>
      </c>
    </row>
    <row r="2534" spans="1:19" ht="9.75" hidden="1" customHeight="1">
      <c r="A2534" s="741"/>
      <c r="B2534" s="742"/>
      <c r="C2534" s="747"/>
      <c r="D2534" s="741"/>
      <c r="E2534" s="735"/>
      <c r="F2534" s="745"/>
      <c r="G2534" s="735"/>
      <c r="H2534" s="736"/>
      <c r="I2534" s="65"/>
      <c r="J2534" s="738"/>
      <c r="L2534" s="739"/>
      <c r="R2534" s="745"/>
      <c r="S2534" s="955"/>
    </row>
    <row r="2535" spans="1:19" ht="9.75" hidden="1" customHeight="1">
      <c r="A2535" s="741"/>
      <c r="B2535" s="742"/>
      <c r="C2535" s="747"/>
      <c r="D2535" s="741"/>
      <c r="E2535" s="735"/>
      <c r="F2535" s="745"/>
      <c r="G2535" s="735"/>
      <c r="H2535" s="736"/>
      <c r="I2535" s="65"/>
      <c r="J2535" s="738"/>
      <c r="L2535" s="739"/>
      <c r="R2535" s="745"/>
      <c r="S2535" s="955"/>
    </row>
    <row r="2536" spans="1:19" ht="9.75" hidden="1" customHeight="1">
      <c r="A2536" s="741"/>
      <c r="B2536" s="742"/>
      <c r="C2536" s="747"/>
      <c r="D2536" s="741"/>
      <c r="E2536" s="735"/>
      <c r="F2536" s="745"/>
      <c r="G2536" s="735"/>
      <c r="H2536" s="736"/>
      <c r="I2536" s="65"/>
      <c r="J2536" s="738"/>
      <c r="L2536" s="739"/>
      <c r="R2536" s="745"/>
      <c r="S2536" s="955"/>
    </row>
    <row r="2537" spans="1:19" ht="9.75" hidden="1" customHeight="1">
      <c r="A2537" s="741"/>
      <c r="B2537" s="742"/>
      <c r="C2537" s="747"/>
      <c r="D2537" s="741"/>
      <c r="E2537" s="735"/>
      <c r="F2537" s="746"/>
      <c r="G2537" s="735"/>
      <c r="H2537" s="736"/>
      <c r="I2537" s="65"/>
      <c r="J2537" s="738"/>
      <c r="L2537" s="739"/>
      <c r="R2537" s="746"/>
      <c r="S2537" s="956"/>
    </row>
    <row r="2538" spans="1:19" ht="9.75" hidden="1" customHeight="1">
      <c r="A2538" s="741"/>
      <c r="B2538" s="742"/>
      <c r="C2538" s="743"/>
      <c r="D2538" s="741"/>
      <c r="E2538" s="735"/>
      <c r="F2538" s="744">
        <v>0</v>
      </c>
      <c r="G2538" s="735" t="e">
        <f>+L2538</f>
        <v>#REF!</v>
      </c>
      <c r="H2538" s="736" t="e">
        <f>E2538*G2538</f>
        <v>#REF!</v>
      </c>
      <c r="I2538" s="65"/>
      <c r="J2538" s="737">
        <f>+F2538</f>
        <v>0</v>
      </c>
      <c r="L2538" s="739" t="e">
        <f>J2538*$L$3</f>
        <v>#REF!</v>
      </c>
      <c r="R2538" s="744"/>
      <c r="S2538" s="954">
        <f t="shared" ref="S2538" si="928">+F2538</f>
        <v>0</v>
      </c>
    </row>
    <row r="2539" spans="1:19" ht="9.75" hidden="1" customHeight="1">
      <c r="A2539" s="741"/>
      <c r="B2539" s="742"/>
      <c r="C2539" s="743"/>
      <c r="D2539" s="741"/>
      <c r="E2539" s="735"/>
      <c r="F2539" s="745"/>
      <c r="G2539" s="735"/>
      <c r="H2539" s="736"/>
      <c r="I2539" s="65"/>
      <c r="J2539" s="738"/>
      <c r="L2539" s="739"/>
      <c r="R2539" s="745"/>
      <c r="S2539" s="955"/>
    </row>
    <row r="2540" spans="1:19" ht="9.75" hidden="1" customHeight="1">
      <c r="A2540" s="741"/>
      <c r="B2540" s="742"/>
      <c r="C2540" s="743"/>
      <c r="D2540" s="741"/>
      <c r="E2540" s="735"/>
      <c r="F2540" s="745"/>
      <c r="G2540" s="735"/>
      <c r="H2540" s="736"/>
      <c r="I2540" s="65"/>
      <c r="J2540" s="738"/>
      <c r="L2540" s="739"/>
      <c r="R2540" s="745"/>
      <c r="S2540" s="955"/>
    </row>
    <row r="2541" spans="1:19" ht="9.75" hidden="1" customHeight="1">
      <c r="A2541" s="741"/>
      <c r="B2541" s="742"/>
      <c r="C2541" s="743"/>
      <c r="D2541" s="741"/>
      <c r="E2541" s="735"/>
      <c r="F2541" s="745"/>
      <c r="G2541" s="735"/>
      <c r="H2541" s="736"/>
      <c r="I2541" s="65"/>
      <c r="J2541" s="738"/>
      <c r="L2541" s="739"/>
      <c r="R2541" s="745"/>
      <c r="S2541" s="955"/>
    </row>
    <row r="2542" spans="1:19" ht="9.75" hidden="1" customHeight="1">
      <c r="A2542" s="741"/>
      <c r="B2542" s="742"/>
      <c r="C2542" s="743"/>
      <c r="D2542" s="741"/>
      <c r="E2542" s="735"/>
      <c r="F2542" s="746"/>
      <c r="G2542" s="735"/>
      <c r="H2542" s="736"/>
      <c r="I2542" s="65"/>
      <c r="J2542" s="738"/>
      <c r="L2542" s="739"/>
      <c r="R2542" s="746"/>
      <c r="S2542" s="956"/>
    </row>
    <row r="2543" spans="1:19" ht="9.75" hidden="1" customHeight="1">
      <c r="A2543" s="741"/>
      <c r="B2543" s="742"/>
      <c r="C2543" s="743"/>
      <c r="D2543" s="741"/>
      <c r="E2543" s="735"/>
      <c r="F2543" s="744">
        <v>0</v>
      </c>
      <c r="G2543" s="735" t="e">
        <f>+L2543</f>
        <v>#REF!</v>
      </c>
      <c r="H2543" s="736" t="e">
        <f>E2543*G2543</f>
        <v>#REF!</v>
      </c>
      <c r="I2543" s="65"/>
      <c r="J2543" s="737">
        <f>+F2543</f>
        <v>0</v>
      </c>
      <c r="L2543" s="739" t="e">
        <f>J2543*$L$3</f>
        <v>#REF!</v>
      </c>
      <c r="R2543" s="744"/>
      <c r="S2543" s="954">
        <f t="shared" ref="S2543" si="929">+F2543</f>
        <v>0</v>
      </c>
    </row>
    <row r="2544" spans="1:19" ht="9.75" hidden="1" customHeight="1">
      <c r="A2544" s="741"/>
      <c r="B2544" s="742"/>
      <c r="C2544" s="743"/>
      <c r="D2544" s="741"/>
      <c r="E2544" s="735"/>
      <c r="F2544" s="745"/>
      <c r="G2544" s="735"/>
      <c r="H2544" s="736"/>
      <c r="I2544" s="65"/>
      <c r="J2544" s="738"/>
      <c r="L2544" s="739"/>
      <c r="R2544" s="745"/>
      <c r="S2544" s="955"/>
    </row>
    <row r="2545" spans="1:19" ht="9.75" hidden="1" customHeight="1">
      <c r="A2545" s="741"/>
      <c r="B2545" s="742"/>
      <c r="C2545" s="743"/>
      <c r="D2545" s="741"/>
      <c r="E2545" s="735"/>
      <c r="F2545" s="745"/>
      <c r="G2545" s="735"/>
      <c r="H2545" s="736"/>
      <c r="I2545" s="65"/>
      <c r="J2545" s="738"/>
      <c r="L2545" s="739"/>
      <c r="R2545" s="745"/>
      <c r="S2545" s="955"/>
    </row>
    <row r="2546" spans="1:19" ht="9.75" hidden="1" customHeight="1">
      <c r="A2546" s="741"/>
      <c r="B2546" s="742"/>
      <c r="C2546" s="743"/>
      <c r="D2546" s="741"/>
      <c r="E2546" s="735"/>
      <c r="F2546" s="745"/>
      <c r="G2546" s="735"/>
      <c r="H2546" s="736"/>
      <c r="I2546" s="65"/>
      <c r="J2546" s="738"/>
      <c r="L2546" s="739"/>
      <c r="R2546" s="745"/>
      <c r="S2546" s="955"/>
    </row>
    <row r="2547" spans="1:19" ht="9.75" hidden="1" customHeight="1">
      <c r="A2547" s="741"/>
      <c r="B2547" s="742"/>
      <c r="C2547" s="743"/>
      <c r="D2547" s="741"/>
      <c r="E2547" s="735"/>
      <c r="F2547" s="746"/>
      <c r="G2547" s="735"/>
      <c r="H2547" s="736"/>
      <c r="I2547" s="65"/>
      <c r="J2547" s="738"/>
      <c r="L2547" s="739"/>
      <c r="R2547" s="746"/>
      <c r="S2547" s="956"/>
    </row>
    <row r="2548" spans="1:19" ht="9.75" hidden="1" customHeight="1">
      <c r="A2548" s="741"/>
      <c r="B2548" s="742"/>
      <c r="C2548" s="747"/>
      <c r="D2548" s="741"/>
      <c r="E2548" s="735"/>
      <c r="F2548" s="744">
        <v>0</v>
      </c>
      <c r="G2548" s="735" t="e">
        <f>+L2548</f>
        <v>#REF!</v>
      </c>
      <c r="H2548" s="736" t="e">
        <f>E2548*G2548</f>
        <v>#REF!</v>
      </c>
      <c r="I2548" s="65"/>
      <c r="J2548" s="737">
        <f>+F2548</f>
        <v>0</v>
      </c>
      <c r="L2548" s="739" t="e">
        <f>J2548*$L$3</f>
        <v>#REF!</v>
      </c>
      <c r="R2548" s="744"/>
      <c r="S2548" s="954">
        <f t="shared" ref="S2548" si="930">+F2548</f>
        <v>0</v>
      </c>
    </row>
    <row r="2549" spans="1:19" ht="9.75" hidden="1" customHeight="1">
      <c r="A2549" s="741"/>
      <c r="B2549" s="742"/>
      <c r="C2549" s="747"/>
      <c r="D2549" s="741"/>
      <c r="E2549" s="735"/>
      <c r="F2549" s="745"/>
      <c r="G2549" s="735"/>
      <c r="H2549" s="736"/>
      <c r="I2549" s="65"/>
      <c r="J2549" s="738"/>
      <c r="L2549" s="739"/>
      <c r="R2549" s="745"/>
      <c r="S2549" s="955"/>
    </row>
    <row r="2550" spans="1:19" ht="9.75" hidden="1" customHeight="1">
      <c r="A2550" s="741"/>
      <c r="B2550" s="742"/>
      <c r="C2550" s="747"/>
      <c r="D2550" s="741"/>
      <c r="E2550" s="735"/>
      <c r="F2550" s="745"/>
      <c r="G2550" s="735"/>
      <c r="H2550" s="736"/>
      <c r="I2550" s="65"/>
      <c r="J2550" s="738"/>
      <c r="L2550" s="739"/>
      <c r="R2550" s="745"/>
      <c r="S2550" s="955"/>
    </row>
    <row r="2551" spans="1:19" ht="9.75" hidden="1" customHeight="1">
      <c r="A2551" s="741"/>
      <c r="B2551" s="742"/>
      <c r="C2551" s="747"/>
      <c r="D2551" s="741"/>
      <c r="E2551" s="735"/>
      <c r="F2551" s="745"/>
      <c r="G2551" s="735"/>
      <c r="H2551" s="736"/>
      <c r="I2551" s="65"/>
      <c r="J2551" s="738"/>
      <c r="L2551" s="739"/>
      <c r="R2551" s="745"/>
      <c r="S2551" s="955"/>
    </row>
    <row r="2552" spans="1:19" ht="9.75" hidden="1" customHeight="1">
      <c r="A2552" s="741"/>
      <c r="B2552" s="742"/>
      <c r="C2552" s="747"/>
      <c r="D2552" s="741"/>
      <c r="E2552" s="735"/>
      <c r="F2552" s="746"/>
      <c r="G2552" s="735"/>
      <c r="H2552" s="736"/>
      <c r="I2552" s="65"/>
      <c r="J2552" s="738"/>
      <c r="L2552" s="739"/>
      <c r="R2552" s="746"/>
      <c r="S2552" s="956"/>
    </row>
    <row r="2553" spans="1:19" ht="9.75" hidden="1" customHeight="1">
      <c r="A2553" s="741"/>
      <c r="B2553" s="742"/>
      <c r="C2553" s="747"/>
      <c r="D2553" s="741"/>
      <c r="E2553" s="735"/>
      <c r="F2553" s="744">
        <v>0</v>
      </c>
      <c r="G2553" s="735" t="e">
        <f>+L2553</f>
        <v>#REF!</v>
      </c>
      <c r="H2553" s="736" t="e">
        <f>E2553*G2553</f>
        <v>#REF!</v>
      </c>
      <c r="I2553" s="65"/>
      <c r="J2553" s="737">
        <f>+F2553</f>
        <v>0</v>
      </c>
      <c r="L2553" s="739" t="e">
        <f>J2553*$L$3</f>
        <v>#REF!</v>
      </c>
      <c r="R2553" s="744"/>
      <c r="S2553" s="954">
        <f t="shared" ref="S2553" si="931">+F2553</f>
        <v>0</v>
      </c>
    </row>
    <row r="2554" spans="1:19" ht="9.75" hidden="1" customHeight="1">
      <c r="A2554" s="741"/>
      <c r="B2554" s="742"/>
      <c r="C2554" s="747"/>
      <c r="D2554" s="741"/>
      <c r="E2554" s="735"/>
      <c r="F2554" s="745"/>
      <c r="G2554" s="735"/>
      <c r="H2554" s="736"/>
      <c r="I2554" s="65"/>
      <c r="J2554" s="738"/>
      <c r="L2554" s="739"/>
      <c r="R2554" s="745"/>
      <c r="S2554" s="955"/>
    </row>
    <row r="2555" spans="1:19" ht="9.75" hidden="1" customHeight="1">
      <c r="A2555" s="741"/>
      <c r="B2555" s="742"/>
      <c r="C2555" s="747"/>
      <c r="D2555" s="741"/>
      <c r="E2555" s="735"/>
      <c r="F2555" s="745"/>
      <c r="G2555" s="735"/>
      <c r="H2555" s="736"/>
      <c r="I2555" s="65"/>
      <c r="J2555" s="738"/>
      <c r="L2555" s="739"/>
      <c r="R2555" s="745"/>
      <c r="S2555" s="955"/>
    </row>
    <row r="2556" spans="1:19" ht="9.75" hidden="1" customHeight="1">
      <c r="A2556" s="741"/>
      <c r="B2556" s="742"/>
      <c r="C2556" s="747"/>
      <c r="D2556" s="741"/>
      <c r="E2556" s="735"/>
      <c r="F2556" s="745"/>
      <c r="G2556" s="735"/>
      <c r="H2556" s="736"/>
      <c r="I2556" s="65"/>
      <c r="J2556" s="738"/>
      <c r="L2556" s="739"/>
      <c r="R2556" s="745"/>
      <c r="S2556" s="955"/>
    </row>
    <row r="2557" spans="1:19" ht="9.75" hidden="1" customHeight="1">
      <c r="A2557" s="741"/>
      <c r="B2557" s="742"/>
      <c r="C2557" s="747"/>
      <c r="D2557" s="741"/>
      <c r="E2557" s="735"/>
      <c r="F2557" s="746"/>
      <c r="G2557" s="735"/>
      <c r="H2557" s="736"/>
      <c r="I2557" s="65"/>
      <c r="J2557" s="738"/>
      <c r="L2557" s="739"/>
      <c r="R2557" s="746"/>
      <c r="S2557" s="956"/>
    </row>
    <row r="2558" spans="1:19" ht="9.75" hidden="1" customHeight="1">
      <c r="A2558" s="741"/>
      <c r="B2558" s="742"/>
      <c r="C2558" s="747"/>
      <c r="D2558" s="741"/>
      <c r="E2558" s="735"/>
      <c r="F2558" s="744">
        <v>0</v>
      </c>
      <c r="G2558" s="735" t="e">
        <f>+L2558</f>
        <v>#REF!</v>
      </c>
      <c r="H2558" s="736" t="e">
        <f>E2558*G2558</f>
        <v>#REF!</v>
      </c>
      <c r="I2558" s="65"/>
      <c r="J2558" s="737">
        <f>+F2558</f>
        <v>0</v>
      </c>
      <c r="L2558" s="739" t="e">
        <f>J2558*$L$3</f>
        <v>#REF!</v>
      </c>
      <c r="R2558" s="744"/>
      <c r="S2558" s="954">
        <f t="shared" ref="S2558" si="932">+F2558</f>
        <v>0</v>
      </c>
    </row>
    <row r="2559" spans="1:19" ht="9.75" hidden="1" customHeight="1">
      <c r="A2559" s="741"/>
      <c r="B2559" s="742"/>
      <c r="C2559" s="747"/>
      <c r="D2559" s="741"/>
      <c r="E2559" s="735"/>
      <c r="F2559" s="745"/>
      <c r="G2559" s="735"/>
      <c r="H2559" s="736"/>
      <c r="I2559" s="65"/>
      <c r="J2559" s="738"/>
      <c r="L2559" s="739"/>
      <c r="R2559" s="745"/>
      <c r="S2559" s="955"/>
    </row>
    <row r="2560" spans="1:19" ht="9.75" hidden="1" customHeight="1">
      <c r="A2560" s="741"/>
      <c r="B2560" s="742"/>
      <c r="C2560" s="747"/>
      <c r="D2560" s="741"/>
      <c r="E2560" s="735"/>
      <c r="F2560" s="745"/>
      <c r="G2560" s="735"/>
      <c r="H2560" s="736"/>
      <c r="I2560" s="65"/>
      <c r="J2560" s="738"/>
      <c r="L2560" s="739"/>
      <c r="R2560" s="745"/>
      <c r="S2560" s="955"/>
    </row>
    <row r="2561" spans="1:19" ht="9.75" hidden="1" customHeight="1">
      <c r="A2561" s="741"/>
      <c r="B2561" s="742"/>
      <c r="C2561" s="747"/>
      <c r="D2561" s="741"/>
      <c r="E2561" s="735"/>
      <c r="F2561" s="745"/>
      <c r="G2561" s="735"/>
      <c r="H2561" s="736"/>
      <c r="I2561" s="65"/>
      <c r="J2561" s="738"/>
      <c r="L2561" s="739"/>
      <c r="R2561" s="745"/>
      <c r="S2561" s="955"/>
    </row>
    <row r="2562" spans="1:19" ht="9.75" hidden="1" customHeight="1">
      <c r="A2562" s="741"/>
      <c r="B2562" s="742"/>
      <c r="C2562" s="747"/>
      <c r="D2562" s="741"/>
      <c r="E2562" s="735"/>
      <c r="F2562" s="746"/>
      <c r="G2562" s="735"/>
      <c r="H2562" s="736"/>
      <c r="I2562" s="65"/>
      <c r="J2562" s="738"/>
      <c r="L2562" s="739"/>
      <c r="R2562" s="746"/>
      <c r="S2562" s="956"/>
    </row>
    <row r="2563" spans="1:19" ht="9.75" hidden="1" customHeight="1">
      <c r="A2563" s="741"/>
      <c r="B2563" s="742"/>
      <c r="C2563" s="747"/>
      <c r="D2563" s="741"/>
      <c r="E2563" s="735"/>
      <c r="F2563" s="744">
        <v>0</v>
      </c>
      <c r="G2563" s="735" t="e">
        <f>+L2563</f>
        <v>#REF!</v>
      </c>
      <c r="H2563" s="736" t="e">
        <f>E2563*G2563</f>
        <v>#REF!</v>
      </c>
      <c r="I2563" s="65"/>
      <c r="J2563" s="737">
        <f>+F2563</f>
        <v>0</v>
      </c>
      <c r="L2563" s="739" t="e">
        <f>J2563*$L$3</f>
        <v>#REF!</v>
      </c>
      <c r="R2563" s="744"/>
      <c r="S2563" s="954">
        <f t="shared" ref="S2563" si="933">+F2563</f>
        <v>0</v>
      </c>
    </row>
    <row r="2564" spans="1:19" ht="9.75" hidden="1" customHeight="1">
      <c r="A2564" s="741"/>
      <c r="B2564" s="742"/>
      <c r="C2564" s="747"/>
      <c r="D2564" s="741"/>
      <c r="E2564" s="735"/>
      <c r="F2564" s="745"/>
      <c r="G2564" s="735"/>
      <c r="H2564" s="736"/>
      <c r="I2564" s="65"/>
      <c r="J2564" s="738"/>
      <c r="L2564" s="739"/>
      <c r="R2564" s="745"/>
      <c r="S2564" s="955"/>
    </row>
    <row r="2565" spans="1:19" ht="9.75" hidden="1" customHeight="1">
      <c r="A2565" s="741"/>
      <c r="B2565" s="742"/>
      <c r="C2565" s="747"/>
      <c r="D2565" s="741"/>
      <c r="E2565" s="735"/>
      <c r="F2565" s="745"/>
      <c r="G2565" s="735"/>
      <c r="H2565" s="736"/>
      <c r="I2565" s="65"/>
      <c r="J2565" s="738"/>
      <c r="L2565" s="739"/>
      <c r="R2565" s="745"/>
      <c r="S2565" s="955"/>
    </row>
    <row r="2566" spans="1:19" ht="9.75" hidden="1" customHeight="1">
      <c r="A2566" s="741"/>
      <c r="B2566" s="742"/>
      <c r="C2566" s="747"/>
      <c r="D2566" s="741"/>
      <c r="E2566" s="735"/>
      <c r="F2566" s="745"/>
      <c r="G2566" s="735"/>
      <c r="H2566" s="736"/>
      <c r="I2566" s="65"/>
      <c r="J2566" s="738"/>
      <c r="L2566" s="739"/>
      <c r="R2566" s="745"/>
      <c r="S2566" s="955"/>
    </row>
    <row r="2567" spans="1:19" ht="9.75" hidden="1" customHeight="1">
      <c r="A2567" s="741"/>
      <c r="B2567" s="742"/>
      <c r="C2567" s="747"/>
      <c r="D2567" s="741"/>
      <c r="E2567" s="735"/>
      <c r="F2567" s="746"/>
      <c r="G2567" s="735"/>
      <c r="H2567" s="736"/>
      <c r="I2567" s="65"/>
      <c r="J2567" s="738"/>
      <c r="L2567" s="739"/>
      <c r="R2567" s="746"/>
      <c r="S2567" s="956"/>
    </row>
    <row r="2568" spans="1:19" ht="9.75" hidden="1" customHeight="1">
      <c r="A2568" s="741"/>
      <c r="B2568" s="742"/>
      <c r="C2568" s="747"/>
      <c r="D2568" s="741"/>
      <c r="E2568" s="735"/>
      <c r="F2568" s="744">
        <v>0</v>
      </c>
      <c r="G2568" s="735" t="e">
        <f>+L2568</f>
        <v>#REF!</v>
      </c>
      <c r="H2568" s="736" t="e">
        <f>E2568*G2568</f>
        <v>#REF!</v>
      </c>
      <c r="I2568" s="65"/>
      <c r="J2568" s="737">
        <f>+F2568</f>
        <v>0</v>
      </c>
      <c r="L2568" s="739" t="e">
        <f>J2568*$L$3</f>
        <v>#REF!</v>
      </c>
      <c r="R2568" s="744"/>
      <c r="S2568" s="954">
        <f t="shared" ref="S2568" si="934">+F2568</f>
        <v>0</v>
      </c>
    </row>
    <row r="2569" spans="1:19" ht="9.75" hidden="1" customHeight="1">
      <c r="A2569" s="741"/>
      <c r="B2569" s="742"/>
      <c r="C2569" s="747"/>
      <c r="D2569" s="741"/>
      <c r="E2569" s="735"/>
      <c r="F2569" s="745"/>
      <c r="G2569" s="735"/>
      <c r="H2569" s="736"/>
      <c r="I2569" s="65"/>
      <c r="J2569" s="738"/>
      <c r="L2569" s="739"/>
      <c r="R2569" s="745"/>
      <c r="S2569" s="955"/>
    </row>
    <row r="2570" spans="1:19" ht="9.75" hidden="1" customHeight="1">
      <c r="A2570" s="741"/>
      <c r="B2570" s="742"/>
      <c r="C2570" s="747"/>
      <c r="D2570" s="741"/>
      <c r="E2570" s="735"/>
      <c r="F2570" s="745"/>
      <c r="G2570" s="735"/>
      <c r="H2570" s="736"/>
      <c r="I2570" s="65"/>
      <c r="J2570" s="738"/>
      <c r="L2570" s="739"/>
      <c r="R2570" s="745"/>
      <c r="S2570" s="955"/>
    </row>
    <row r="2571" spans="1:19" ht="9.75" hidden="1" customHeight="1">
      <c r="A2571" s="741"/>
      <c r="B2571" s="742"/>
      <c r="C2571" s="747"/>
      <c r="D2571" s="741"/>
      <c r="E2571" s="735"/>
      <c r="F2571" s="745"/>
      <c r="G2571" s="735"/>
      <c r="H2571" s="736"/>
      <c r="I2571" s="65"/>
      <c r="J2571" s="738"/>
      <c r="L2571" s="739"/>
      <c r="R2571" s="745"/>
      <c r="S2571" s="955"/>
    </row>
    <row r="2572" spans="1:19" ht="9.75" hidden="1" customHeight="1">
      <c r="A2572" s="741"/>
      <c r="B2572" s="742"/>
      <c r="C2572" s="747"/>
      <c r="D2572" s="741"/>
      <c r="E2572" s="735"/>
      <c r="F2572" s="746"/>
      <c r="G2572" s="735"/>
      <c r="H2572" s="736"/>
      <c r="I2572" s="65"/>
      <c r="J2572" s="738"/>
      <c r="L2572" s="739"/>
      <c r="R2572" s="746"/>
      <c r="S2572" s="956"/>
    </row>
    <row r="2573" spans="1:19" ht="9.75" hidden="1" customHeight="1">
      <c r="A2573" s="741"/>
      <c r="B2573" s="742"/>
      <c r="C2573" s="747"/>
      <c r="D2573" s="741"/>
      <c r="E2573" s="735"/>
      <c r="F2573" s="744">
        <v>0</v>
      </c>
      <c r="G2573" s="735" t="e">
        <f>+L2573</f>
        <v>#REF!</v>
      </c>
      <c r="H2573" s="736" t="e">
        <f>E2573*G2573</f>
        <v>#REF!</v>
      </c>
      <c r="I2573" s="65"/>
      <c r="J2573" s="737">
        <f>+F2573</f>
        <v>0</v>
      </c>
      <c r="L2573" s="739" t="e">
        <f>J2573*$L$3</f>
        <v>#REF!</v>
      </c>
      <c r="R2573" s="744"/>
      <c r="S2573" s="954">
        <f t="shared" ref="S2573" si="935">+F2573</f>
        <v>0</v>
      </c>
    </row>
    <row r="2574" spans="1:19" ht="9.75" hidden="1" customHeight="1">
      <c r="A2574" s="741"/>
      <c r="B2574" s="742"/>
      <c r="C2574" s="747"/>
      <c r="D2574" s="741"/>
      <c r="E2574" s="735"/>
      <c r="F2574" s="745"/>
      <c r="G2574" s="735"/>
      <c r="H2574" s="736"/>
      <c r="I2574" s="65"/>
      <c r="J2574" s="738"/>
      <c r="L2574" s="739"/>
      <c r="R2574" s="745"/>
      <c r="S2574" s="955"/>
    </row>
    <row r="2575" spans="1:19" ht="9.75" hidden="1" customHeight="1">
      <c r="A2575" s="741"/>
      <c r="B2575" s="742"/>
      <c r="C2575" s="747"/>
      <c r="D2575" s="741"/>
      <c r="E2575" s="735"/>
      <c r="F2575" s="745"/>
      <c r="G2575" s="735"/>
      <c r="H2575" s="736"/>
      <c r="I2575" s="65"/>
      <c r="J2575" s="738"/>
      <c r="L2575" s="739"/>
      <c r="R2575" s="745"/>
      <c r="S2575" s="955"/>
    </row>
    <row r="2576" spans="1:19" ht="9.75" hidden="1" customHeight="1">
      <c r="A2576" s="741"/>
      <c r="B2576" s="742"/>
      <c r="C2576" s="747"/>
      <c r="D2576" s="741"/>
      <c r="E2576" s="735"/>
      <c r="F2576" s="745"/>
      <c r="G2576" s="735"/>
      <c r="H2576" s="736"/>
      <c r="I2576" s="65"/>
      <c r="J2576" s="738"/>
      <c r="L2576" s="739"/>
      <c r="R2576" s="745"/>
      <c r="S2576" s="955"/>
    </row>
    <row r="2577" spans="1:19" ht="9.75" hidden="1" customHeight="1">
      <c r="A2577" s="741"/>
      <c r="B2577" s="742"/>
      <c r="C2577" s="747"/>
      <c r="D2577" s="741"/>
      <c r="E2577" s="735"/>
      <c r="F2577" s="746"/>
      <c r="G2577" s="735"/>
      <c r="H2577" s="736"/>
      <c r="I2577" s="65"/>
      <c r="J2577" s="738"/>
      <c r="L2577" s="739"/>
      <c r="R2577" s="746"/>
      <c r="S2577" s="956"/>
    </row>
    <row r="2578" spans="1:19" ht="9.75" hidden="1" customHeight="1">
      <c r="A2578" s="741"/>
      <c r="B2578" s="742"/>
      <c r="C2578" s="747"/>
      <c r="D2578" s="741"/>
      <c r="E2578" s="735"/>
      <c r="F2578" s="744">
        <v>0</v>
      </c>
      <c r="G2578" s="735" t="e">
        <f>+L2578</f>
        <v>#REF!</v>
      </c>
      <c r="H2578" s="736" t="e">
        <f>E2578*G2578</f>
        <v>#REF!</v>
      </c>
      <c r="I2578" s="65"/>
      <c r="J2578" s="737">
        <f>+F2578</f>
        <v>0</v>
      </c>
      <c r="L2578" s="739" t="e">
        <f>J2578*$L$3</f>
        <v>#REF!</v>
      </c>
      <c r="R2578" s="744"/>
      <c r="S2578" s="954">
        <f t="shared" ref="S2578" si="936">+F2578</f>
        <v>0</v>
      </c>
    </row>
    <row r="2579" spans="1:19" ht="9.75" hidden="1" customHeight="1">
      <c r="A2579" s="741"/>
      <c r="B2579" s="742"/>
      <c r="C2579" s="747"/>
      <c r="D2579" s="741"/>
      <c r="E2579" s="735"/>
      <c r="F2579" s="745"/>
      <c r="G2579" s="735"/>
      <c r="H2579" s="736"/>
      <c r="I2579" s="65"/>
      <c r="J2579" s="738"/>
      <c r="L2579" s="739"/>
      <c r="R2579" s="745"/>
      <c r="S2579" s="955"/>
    </row>
    <row r="2580" spans="1:19" ht="9.75" hidden="1" customHeight="1">
      <c r="A2580" s="741"/>
      <c r="B2580" s="742"/>
      <c r="C2580" s="747"/>
      <c r="D2580" s="741"/>
      <c r="E2580" s="735"/>
      <c r="F2580" s="745"/>
      <c r="G2580" s="735"/>
      <c r="H2580" s="736"/>
      <c r="I2580" s="65"/>
      <c r="J2580" s="738"/>
      <c r="L2580" s="739"/>
      <c r="R2580" s="745"/>
      <c r="S2580" s="955"/>
    </row>
    <row r="2581" spans="1:19" ht="9.75" hidden="1" customHeight="1">
      <c r="A2581" s="741"/>
      <c r="B2581" s="742"/>
      <c r="C2581" s="747"/>
      <c r="D2581" s="741"/>
      <c r="E2581" s="735"/>
      <c r="F2581" s="745"/>
      <c r="G2581" s="735"/>
      <c r="H2581" s="736"/>
      <c r="I2581" s="65"/>
      <c r="J2581" s="738"/>
      <c r="L2581" s="739"/>
      <c r="R2581" s="745"/>
      <c r="S2581" s="955"/>
    </row>
    <row r="2582" spans="1:19" ht="8.25" hidden="1" customHeight="1">
      <c r="A2582" s="741"/>
      <c r="B2582" s="742"/>
      <c r="C2582" s="747"/>
      <c r="D2582" s="741"/>
      <c r="E2582" s="735"/>
      <c r="F2582" s="746"/>
      <c r="G2582" s="735"/>
      <c r="H2582" s="736"/>
      <c r="I2582" s="65"/>
      <c r="J2582" s="738"/>
      <c r="L2582" s="739"/>
      <c r="R2582" s="746"/>
      <c r="S2582" s="956"/>
    </row>
    <row r="2583" spans="1:19" ht="9.75" hidden="1" customHeight="1">
      <c r="A2583" s="741"/>
      <c r="B2583" s="742"/>
      <c r="C2583" s="747"/>
      <c r="D2583" s="741"/>
      <c r="E2583" s="735"/>
      <c r="F2583" s="744">
        <v>0</v>
      </c>
      <c r="G2583" s="735" t="e">
        <f>+L2583</f>
        <v>#REF!</v>
      </c>
      <c r="H2583" s="736" t="e">
        <f>E2583*G2583</f>
        <v>#REF!</v>
      </c>
      <c r="I2583" s="65"/>
      <c r="J2583" s="737">
        <f>+F2583</f>
        <v>0</v>
      </c>
      <c r="L2583" s="739" t="e">
        <f>J2583*$L$3</f>
        <v>#REF!</v>
      </c>
      <c r="R2583" s="744"/>
      <c r="S2583" s="954">
        <f t="shared" ref="S2583" si="937">+F2583</f>
        <v>0</v>
      </c>
    </row>
    <row r="2584" spans="1:19" ht="9.75" hidden="1" customHeight="1">
      <c r="A2584" s="741"/>
      <c r="B2584" s="742"/>
      <c r="C2584" s="747"/>
      <c r="D2584" s="741"/>
      <c r="E2584" s="735"/>
      <c r="F2584" s="745"/>
      <c r="G2584" s="735"/>
      <c r="H2584" s="736"/>
      <c r="I2584" s="65"/>
      <c r="J2584" s="738"/>
      <c r="L2584" s="739"/>
      <c r="R2584" s="745"/>
      <c r="S2584" s="955"/>
    </row>
    <row r="2585" spans="1:19" ht="9.75" hidden="1" customHeight="1">
      <c r="A2585" s="741"/>
      <c r="B2585" s="742"/>
      <c r="C2585" s="747"/>
      <c r="D2585" s="741"/>
      <c r="E2585" s="735"/>
      <c r="F2585" s="745"/>
      <c r="G2585" s="735"/>
      <c r="H2585" s="736"/>
      <c r="I2585" s="65"/>
      <c r="J2585" s="738"/>
      <c r="L2585" s="739"/>
      <c r="R2585" s="745"/>
      <c r="S2585" s="955"/>
    </row>
    <row r="2586" spans="1:19" ht="9.75" hidden="1" customHeight="1">
      <c r="A2586" s="741"/>
      <c r="B2586" s="742"/>
      <c r="C2586" s="747"/>
      <c r="D2586" s="741"/>
      <c r="E2586" s="735"/>
      <c r="F2586" s="745"/>
      <c r="G2586" s="735"/>
      <c r="H2586" s="736"/>
      <c r="I2586" s="65"/>
      <c r="J2586" s="738"/>
      <c r="L2586" s="739"/>
      <c r="R2586" s="745"/>
      <c r="S2586" s="955"/>
    </row>
    <row r="2587" spans="1:19" ht="6.75" hidden="1" customHeight="1">
      <c r="A2587" s="741"/>
      <c r="B2587" s="742"/>
      <c r="C2587" s="747"/>
      <c r="D2587" s="741"/>
      <c r="E2587" s="735"/>
      <c r="F2587" s="746"/>
      <c r="G2587" s="735"/>
      <c r="H2587" s="736"/>
      <c r="I2587" s="65"/>
      <c r="J2587" s="738"/>
      <c r="L2587" s="739"/>
      <c r="R2587" s="746"/>
      <c r="S2587" s="956"/>
    </row>
    <row r="2588" spans="1:19" ht="9.75" hidden="1" customHeight="1">
      <c r="A2588" s="741"/>
      <c r="B2588" s="742"/>
      <c r="C2588" s="747"/>
      <c r="D2588" s="741"/>
      <c r="E2588" s="748"/>
      <c r="F2588" s="749">
        <v>0</v>
      </c>
      <c r="G2588" s="735" t="e">
        <f>+L2588</f>
        <v>#REF!</v>
      </c>
      <c r="H2588" s="736" t="e">
        <f>E2588*G2588</f>
        <v>#REF!</v>
      </c>
      <c r="I2588" s="65"/>
      <c r="J2588" s="737">
        <f>+F2588</f>
        <v>0</v>
      </c>
      <c r="L2588" s="739" t="e">
        <f>J2588*$L$3</f>
        <v>#REF!</v>
      </c>
      <c r="R2588" s="749"/>
      <c r="S2588" s="954">
        <f t="shared" ref="S2588" si="938">+F2588</f>
        <v>0</v>
      </c>
    </row>
    <row r="2589" spans="1:19" ht="9.75" hidden="1" customHeight="1">
      <c r="A2589" s="741"/>
      <c r="B2589" s="742"/>
      <c r="C2589" s="747"/>
      <c r="D2589" s="741"/>
      <c r="E2589" s="748"/>
      <c r="F2589" s="750"/>
      <c r="G2589" s="735"/>
      <c r="H2589" s="736"/>
      <c r="I2589" s="65"/>
      <c r="J2589" s="738"/>
      <c r="L2589" s="739"/>
      <c r="R2589" s="750"/>
      <c r="S2589" s="955"/>
    </row>
    <row r="2590" spans="1:19" ht="9.75" hidden="1" customHeight="1">
      <c r="A2590" s="741"/>
      <c r="B2590" s="742"/>
      <c r="C2590" s="747"/>
      <c r="D2590" s="741"/>
      <c r="E2590" s="748"/>
      <c r="F2590" s="750"/>
      <c r="G2590" s="735"/>
      <c r="H2590" s="736"/>
      <c r="I2590" s="65"/>
      <c r="J2590" s="738"/>
      <c r="L2590" s="739"/>
      <c r="R2590" s="750"/>
      <c r="S2590" s="955"/>
    </row>
    <row r="2591" spans="1:19" ht="9.75" hidden="1" customHeight="1">
      <c r="A2591" s="741"/>
      <c r="B2591" s="742"/>
      <c r="C2591" s="747"/>
      <c r="D2591" s="741"/>
      <c r="E2591" s="748"/>
      <c r="F2591" s="750"/>
      <c r="G2591" s="735"/>
      <c r="H2591" s="736"/>
      <c r="I2591" s="65"/>
      <c r="J2591" s="738"/>
      <c r="L2591" s="739"/>
      <c r="R2591" s="750"/>
      <c r="S2591" s="955"/>
    </row>
    <row r="2592" spans="1:19" ht="9.75" hidden="1" customHeight="1">
      <c r="A2592" s="741"/>
      <c r="B2592" s="742"/>
      <c r="C2592" s="747"/>
      <c r="D2592" s="741"/>
      <c r="E2592" s="748"/>
      <c r="F2592" s="751"/>
      <c r="G2592" s="735"/>
      <c r="H2592" s="736"/>
      <c r="I2592" s="65"/>
      <c r="J2592" s="738"/>
      <c r="L2592" s="739"/>
      <c r="R2592" s="751"/>
      <c r="S2592" s="956"/>
    </row>
    <row r="2593" spans="1:19" ht="9.75" hidden="1" customHeight="1">
      <c r="A2593" s="741"/>
      <c r="B2593" s="742"/>
      <c r="C2593" s="747"/>
      <c r="D2593" s="741"/>
      <c r="E2593" s="735"/>
      <c r="F2593" s="744">
        <v>0</v>
      </c>
      <c r="G2593" s="735" t="e">
        <f>+L2593</f>
        <v>#REF!</v>
      </c>
      <c r="H2593" s="736" t="e">
        <f>E2593*G2593</f>
        <v>#REF!</v>
      </c>
      <c r="I2593" s="65"/>
      <c r="J2593" s="737">
        <f>+F2593</f>
        <v>0</v>
      </c>
      <c r="L2593" s="739" t="e">
        <f>J2593*$L$3</f>
        <v>#REF!</v>
      </c>
      <c r="R2593" s="744"/>
      <c r="S2593" s="954">
        <f t="shared" ref="S2593" si="939">+F2593</f>
        <v>0</v>
      </c>
    </row>
    <row r="2594" spans="1:19" ht="9.75" hidden="1" customHeight="1">
      <c r="A2594" s="741"/>
      <c r="B2594" s="742"/>
      <c r="C2594" s="747"/>
      <c r="D2594" s="741"/>
      <c r="E2594" s="735"/>
      <c r="F2594" s="745"/>
      <c r="G2594" s="735"/>
      <c r="H2594" s="736"/>
      <c r="I2594" s="65"/>
      <c r="J2594" s="738"/>
      <c r="L2594" s="739"/>
      <c r="R2594" s="745"/>
      <c r="S2594" s="955"/>
    </row>
    <row r="2595" spans="1:19" ht="9.75" hidden="1" customHeight="1">
      <c r="A2595" s="741"/>
      <c r="B2595" s="742"/>
      <c r="C2595" s="747"/>
      <c r="D2595" s="741"/>
      <c r="E2595" s="735"/>
      <c r="F2595" s="745"/>
      <c r="G2595" s="735"/>
      <c r="H2595" s="736"/>
      <c r="I2595" s="65"/>
      <c r="J2595" s="738"/>
      <c r="L2595" s="739"/>
      <c r="R2595" s="745"/>
      <c r="S2595" s="955"/>
    </row>
    <row r="2596" spans="1:19" ht="9.75" hidden="1" customHeight="1">
      <c r="A2596" s="741"/>
      <c r="B2596" s="742"/>
      <c r="C2596" s="747"/>
      <c r="D2596" s="741"/>
      <c r="E2596" s="735"/>
      <c r="F2596" s="745"/>
      <c r="G2596" s="735"/>
      <c r="H2596" s="736"/>
      <c r="I2596" s="65"/>
      <c r="J2596" s="738"/>
      <c r="L2596" s="739"/>
      <c r="R2596" s="745"/>
      <c r="S2596" s="955"/>
    </row>
    <row r="2597" spans="1:19" ht="9.75" hidden="1" customHeight="1">
      <c r="A2597" s="741"/>
      <c r="B2597" s="742"/>
      <c r="C2597" s="747"/>
      <c r="D2597" s="741"/>
      <c r="E2597" s="735"/>
      <c r="F2597" s="746"/>
      <c r="G2597" s="735"/>
      <c r="H2597" s="736"/>
      <c r="I2597" s="65"/>
      <c r="J2597" s="738"/>
      <c r="L2597" s="739"/>
      <c r="R2597" s="746"/>
      <c r="S2597" s="956"/>
    </row>
    <row r="2598" spans="1:19" ht="9.75" hidden="1" customHeight="1">
      <c r="A2598" s="741"/>
      <c r="B2598" s="742"/>
      <c r="C2598" s="743"/>
      <c r="D2598" s="741"/>
      <c r="E2598" s="735"/>
      <c r="F2598" s="744">
        <v>0</v>
      </c>
      <c r="G2598" s="735" t="e">
        <f>+L2598</f>
        <v>#REF!</v>
      </c>
      <c r="H2598" s="736" t="e">
        <f>E2598*G2598</f>
        <v>#REF!</v>
      </c>
      <c r="I2598" s="65"/>
      <c r="J2598" s="737">
        <f>+F2598</f>
        <v>0</v>
      </c>
      <c r="L2598" s="739" t="e">
        <f>J2598*$L$3</f>
        <v>#REF!</v>
      </c>
      <c r="R2598" s="744"/>
      <c r="S2598" s="954">
        <f t="shared" ref="S2598" si="940">+F2598</f>
        <v>0</v>
      </c>
    </row>
    <row r="2599" spans="1:19" ht="9.75" hidden="1" customHeight="1">
      <c r="A2599" s="741"/>
      <c r="B2599" s="742"/>
      <c r="C2599" s="743"/>
      <c r="D2599" s="741"/>
      <c r="E2599" s="735"/>
      <c r="F2599" s="745"/>
      <c r="G2599" s="735"/>
      <c r="H2599" s="736"/>
      <c r="I2599" s="65"/>
      <c r="J2599" s="738"/>
      <c r="L2599" s="739"/>
      <c r="R2599" s="745"/>
      <c r="S2599" s="955"/>
    </row>
    <row r="2600" spans="1:19" ht="9.75" hidden="1" customHeight="1">
      <c r="A2600" s="741"/>
      <c r="B2600" s="742"/>
      <c r="C2600" s="743"/>
      <c r="D2600" s="741"/>
      <c r="E2600" s="735"/>
      <c r="F2600" s="745"/>
      <c r="G2600" s="735"/>
      <c r="H2600" s="736"/>
      <c r="I2600" s="65"/>
      <c r="J2600" s="738"/>
      <c r="L2600" s="739"/>
      <c r="R2600" s="745"/>
      <c r="S2600" s="955"/>
    </row>
    <row r="2601" spans="1:19" ht="9.75" hidden="1" customHeight="1">
      <c r="A2601" s="741"/>
      <c r="B2601" s="742"/>
      <c r="C2601" s="743"/>
      <c r="D2601" s="741"/>
      <c r="E2601" s="735"/>
      <c r="F2601" s="745"/>
      <c r="G2601" s="735"/>
      <c r="H2601" s="736"/>
      <c r="I2601" s="65"/>
      <c r="J2601" s="738"/>
      <c r="L2601" s="739"/>
      <c r="R2601" s="745"/>
      <c r="S2601" s="955"/>
    </row>
    <row r="2602" spans="1:19" ht="9.75" hidden="1" customHeight="1">
      <c r="A2602" s="741"/>
      <c r="B2602" s="742"/>
      <c r="C2602" s="743"/>
      <c r="D2602" s="741"/>
      <c r="E2602" s="735"/>
      <c r="F2602" s="746"/>
      <c r="G2602" s="735"/>
      <c r="H2602" s="736"/>
      <c r="I2602" s="65"/>
      <c r="J2602" s="738"/>
      <c r="L2602" s="739"/>
      <c r="R2602" s="746"/>
      <c r="S2602" s="956"/>
    </row>
    <row r="2603" spans="1:19" ht="9.75" hidden="1" customHeight="1">
      <c r="A2603" s="741"/>
      <c r="B2603" s="742"/>
      <c r="C2603" s="747"/>
      <c r="D2603" s="741"/>
      <c r="E2603" s="735"/>
      <c r="F2603" s="744">
        <v>0</v>
      </c>
      <c r="G2603" s="735" t="e">
        <f>+L2603</f>
        <v>#REF!</v>
      </c>
      <c r="H2603" s="736" t="e">
        <f>E2603*G2603</f>
        <v>#REF!</v>
      </c>
      <c r="I2603" s="65"/>
      <c r="J2603" s="737">
        <f>+F2603</f>
        <v>0</v>
      </c>
      <c r="L2603" s="739" t="e">
        <f>J2603*$L$3</f>
        <v>#REF!</v>
      </c>
      <c r="R2603" s="744"/>
      <c r="S2603" s="954">
        <f t="shared" ref="S2603" si="941">+F2603</f>
        <v>0</v>
      </c>
    </row>
    <row r="2604" spans="1:19" ht="9.75" hidden="1" customHeight="1">
      <c r="A2604" s="741"/>
      <c r="B2604" s="742"/>
      <c r="C2604" s="747"/>
      <c r="D2604" s="741"/>
      <c r="E2604" s="735"/>
      <c r="F2604" s="745"/>
      <c r="G2604" s="735"/>
      <c r="H2604" s="736"/>
      <c r="I2604" s="65"/>
      <c r="J2604" s="738"/>
      <c r="L2604" s="739"/>
      <c r="R2604" s="745"/>
      <c r="S2604" s="955"/>
    </row>
    <row r="2605" spans="1:19" ht="9.75" hidden="1" customHeight="1">
      <c r="A2605" s="741"/>
      <c r="B2605" s="742"/>
      <c r="C2605" s="747"/>
      <c r="D2605" s="741"/>
      <c r="E2605" s="735"/>
      <c r="F2605" s="745"/>
      <c r="G2605" s="735"/>
      <c r="H2605" s="736"/>
      <c r="I2605" s="65"/>
      <c r="J2605" s="738"/>
      <c r="L2605" s="739"/>
      <c r="R2605" s="745"/>
      <c r="S2605" s="955"/>
    </row>
    <row r="2606" spans="1:19" ht="9.75" hidden="1" customHeight="1">
      <c r="A2606" s="741"/>
      <c r="B2606" s="742"/>
      <c r="C2606" s="747"/>
      <c r="D2606" s="741"/>
      <c r="E2606" s="735"/>
      <c r="F2606" s="745"/>
      <c r="G2606" s="735"/>
      <c r="H2606" s="736"/>
      <c r="I2606" s="65"/>
      <c r="J2606" s="738"/>
      <c r="L2606" s="739"/>
      <c r="R2606" s="745"/>
      <c r="S2606" s="955"/>
    </row>
    <row r="2607" spans="1:19" ht="9.75" hidden="1" customHeight="1">
      <c r="A2607" s="741"/>
      <c r="B2607" s="742"/>
      <c r="C2607" s="747"/>
      <c r="D2607" s="741"/>
      <c r="E2607" s="735"/>
      <c r="F2607" s="746"/>
      <c r="G2607" s="735"/>
      <c r="H2607" s="736"/>
      <c r="I2607" s="65"/>
      <c r="J2607" s="738"/>
      <c r="L2607" s="739"/>
      <c r="R2607" s="746"/>
      <c r="S2607" s="956"/>
    </row>
    <row r="2608" spans="1:19" ht="9.75" hidden="1" customHeight="1">
      <c r="A2608" s="741"/>
      <c r="B2608" s="742"/>
      <c r="C2608" s="747"/>
      <c r="D2608" s="741"/>
      <c r="E2608" s="735"/>
      <c r="F2608" s="744">
        <v>0</v>
      </c>
      <c r="G2608" s="735" t="e">
        <f>+L2608</f>
        <v>#REF!</v>
      </c>
      <c r="H2608" s="736" t="e">
        <f>E2608*G2608</f>
        <v>#REF!</v>
      </c>
      <c r="I2608" s="65"/>
      <c r="J2608" s="737">
        <f>+F2608</f>
        <v>0</v>
      </c>
      <c r="L2608" s="739" t="e">
        <f>J2608*$L$3</f>
        <v>#REF!</v>
      </c>
      <c r="R2608" s="744"/>
      <c r="S2608" s="954">
        <f t="shared" ref="S2608" si="942">+F2608</f>
        <v>0</v>
      </c>
    </row>
    <row r="2609" spans="1:19" ht="9.75" hidden="1" customHeight="1">
      <c r="A2609" s="741"/>
      <c r="B2609" s="742"/>
      <c r="C2609" s="747"/>
      <c r="D2609" s="741"/>
      <c r="E2609" s="735"/>
      <c r="F2609" s="745"/>
      <c r="G2609" s="735"/>
      <c r="H2609" s="736"/>
      <c r="I2609" s="65"/>
      <c r="J2609" s="738"/>
      <c r="L2609" s="739"/>
      <c r="R2609" s="745"/>
      <c r="S2609" s="955"/>
    </row>
    <row r="2610" spans="1:19" ht="9.75" hidden="1" customHeight="1">
      <c r="A2610" s="741"/>
      <c r="B2610" s="742"/>
      <c r="C2610" s="747"/>
      <c r="D2610" s="741"/>
      <c r="E2610" s="735"/>
      <c r="F2610" s="745"/>
      <c r="G2610" s="735"/>
      <c r="H2610" s="736"/>
      <c r="I2610" s="65"/>
      <c r="J2610" s="738"/>
      <c r="L2610" s="739"/>
      <c r="R2610" s="745"/>
      <c r="S2610" s="955"/>
    </row>
    <row r="2611" spans="1:19" ht="9.75" hidden="1" customHeight="1">
      <c r="A2611" s="741"/>
      <c r="B2611" s="742"/>
      <c r="C2611" s="747"/>
      <c r="D2611" s="741"/>
      <c r="E2611" s="735"/>
      <c r="F2611" s="745"/>
      <c r="G2611" s="735"/>
      <c r="H2611" s="736"/>
      <c r="I2611" s="65"/>
      <c r="J2611" s="738"/>
      <c r="L2611" s="739"/>
      <c r="R2611" s="745"/>
      <c r="S2611" s="955"/>
    </row>
    <row r="2612" spans="1:19" ht="9.75" hidden="1" customHeight="1">
      <c r="A2612" s="741"/>
      <c r="B2612" s="742"/>
      <c r="C2612" s="747"/>
      <c r="D2612" s="741"/>
      <c r="E2612" s="735"/>
      <c r="F2612" s="746"/>
      <c r="G2612" s="735"/>
      <c r="H2612" s="736"/>
      <c r="I2612" s="65"/>
      <c r="J2612" s="738"/>
      <c r="L2612" s="739"/>
      <c r="R2612" s="746"/>
      <c r="S2612" s="956"/>
    </row>
    <row r="2613" spans="1:19" ht="9.75" hidden="1" customHeight="1">
      <c r="A2613" s="741"/>
      <c r="B2613" s="742"/>
      <c r="C2613" s="747"/>
      <c r="D2613" s="741"/>
      <c r="E2613" s="735"/>
      <c r="F2613" s="744">
        <v>0</v>
      </c>
      <c r="G2613" s="735" t="e">
        <f>+L2613</f>
        <v>#REF!</v>
      </c>
      <c r="H2613" s="736" t="e">
        <f>E2613*G2613</f>
        <v>#REF!</v>
      </c>
      <c r="I2613" s="65"/>
      <c r="J2613" s="737">
        <f>+F2613</f>
        <v>0</v>
      </c>
      <c r="L2613" s="739" t="e">
        <f>J2613*$L$3</f>
        <v>#REF!</v>
      </c>
      <c r="R2613" s="744"/>
      <c r="S2613" s="954">
        <f t="shared" ref="S2613" si="943">+F2613</f>
        <v>0</v>
      </c>
    </row>
    <row r="2614" spans="1:19" ht="9.75" hidden="1" customHeight="1">
      <c r="A2614" s="741"/>
      <c r="B2614" s="742"/>
      <c r="C2614" s="747"/>
      <c r="D2614" s="741"/>
      <c r="E2614" s="735"/>
      <c r="F2614" s="745"/>
      <c r="G2614" s="735"/>
      <c r="H2614" s="736"/>
      <c r="I2614" s="65"/>
      <c r="J2614" s="738"/>
      <c r="L2614" s="739"/>
      <c r="R2614" s="745"/>
      <c r="S2614" s="955"/>
    </row>
    <row r="2615" spans="1:19" ht="9.75" hidden="1" customHeight="1">
      <c r="A2615" s="741"/>
      <c r="B2615" s="742"/>
      <c r="C2615" s="747"/>
      <c r="D2615" s="741"/>
      <c r="E2615" s="735"/>
      <c r="F2615" s="745"/>
      <c r="G2615" s="735"/>
      <c r="H2615" s="736"/>
      <c r="I2615" s="65"/>
      <c r="J2615" s="738"/>
      <c r="L2615" s="739"/>
      <c r="R2615" s="745"/>
      <c r="S2615" s="955"/>
    </row>
    <row r="2616" spans="1:19" ht="9.75" hidden="1" customHeight="1">
      <c r="A2616" s="741"/>
      <c r="B2616" s="742"/>
      <c r="C2616" s="747"/>
      <c r="D2616" s="741"/>
      <c r="E2616" s="735"/>
      <c r="F2616" s="745"/>
      <c r="G2616" s="735"/>
      <c r="H2616" s="736"/>
      <c r="I2616" s="65"/>
      <c r="J2616" s="738"/>
      <c r="L2616" s="739"/>
      <c r="R2616" s="745"/>
      <c r="S2616" s="955"/>
    </row>
    <row r="2617" spans="1:19" ht="9.75" hidden="1" customHeight="1">
      <c r="A2617" s="741"/>
      <c r="B2617" s="742"/>
      <c r="C2617" s="747"/>
      <c r="D2617" s="741"/>
      <c r="E2617" s="735"/>
      <c r="F2617" s="746"/>
      <c r="G2617" s="735"/>
      <c r="H2617" s="736"/>
      <c r="I2617" s="65"/>
      <c r="J2617" s="738"/>
      <c r="L2617" s="739"/>
      <c r="R2617" s="746"/>
      <c r="S2617" s="956"/>
    </row>
    <row r="2618" spans="1:19" ht="9.75" hidden="1" customHeight="1">
      <c r="A2618" s="741"/>
      <c r="B2618" s="742"/>
      <c r="C2618" s="747"/>
      <c r="D2618" s="741"/>
      <c r="E2618" s="735"/>
      <c r="F2618" s="744">
        <v>0</v>
      </c>
      <c r="G2618" s="735" t="e">
        <f>+L2618</f>
        <v>#REF!</v>
      </c>
      <c r="H2618" s="736" t="e">
        <f>E2618*G2618</f>
        <v>#REF!</v>
      </c>
      <c r="I2618" s="65"/>
      <c r="J2618" s="737">
        <f>+F2618</f>
        <v>0</v>
      </c>
      <c r="L2618" s="739" t="e">
        <f>J2618*$L$3</f>
        <v>#REF!</v>
      </c>
      <c r="R2618" s="744"/>
      <c r="S2618" s="954">
        <f t="shared" ref="S2618" si="944">+F2618</f>
        <v>0</v>
      </c>
    </row>
    <row r="2619" spans="1:19" ht="9.75" hidden="1" customHeight="1">
      <c r="A2619" s="741"/>
      <c r="B2619" s="742"/>
      <c r="C2619" s="747"/>
      <c r="D2619" s="741"/>
      <c r="E2619" s="735"/>
      <c r="F2619" s="745"/>
      <c r="G2619" s="735"/>
      <c r="H2619" s="736"/>
      <c r="I2619" s="65"/>
      <c r="J2619" s="738"/>
      <c r="L2619" s="739"/>
      <c r="R2619" s="745"/>
      <c r="S2619" s="955"/>
    </row>
    <row r="2620" spans="1:19" ht="9.75" hidden="1" customHeight="1">
      <c r="A2620" s="741"/>
      <c r="B2620" s="742"/>
      <c r="C2620" s="747"/>
      <c r="D2620" s="741"/>
      <c r="E2620" s="735"/>
      <c r="F2620" s="745"/>
      <c r="G2620" s="735"/>
      <c r="H2620" s="736"/>
      <c r="I2620" s="65"/>
      <c r="J2620" s="738"/>
      <c r="L2620" s="739"/>
      <c r="R2620" s="745"/>
      <c r="S2620" s="955"/>
    </row>
    <row r="2621" spans="1:19" ht="9.75" hidden="1" customHeight="1">
      <c r="A2621" s="741"/>
      <c r="B2621" s="742"/>
      <c r="C2621" s="747"/>
      <c r="D2621" s="741"/>
      <c r="E2621" s="735"/>
      <c r="F2621" s="745"/>
      <c r="G2621" s="735"/>
      <c r="H2621" s="736"/>
      <c r="I2621" s="65"/>
      <c r="J2621" s="738"/>
      <c r="L2621" s="739"/>
      <c r="R2621" s="745"/>
      <c r="S2621" s="955"/>
    </row>
    <row r="2622" spans="1:19" ht="9.75" hidden="1" customHeight="1">
      <c r="A2622" s="741"/>
      <c r="B2622" s="742"/>
      <c r="C2622" s="747"/>
      <c r="D2622" s="741"/>
      <c r="E2622" s="735"/>
      <c r="F2622" s="746"/>
      <c r="G2622" s="735"/>
      <c r="H2622" s="736"/>
      <c r="I2622" s="65"/>
      <c r="J2622" s="738"/>
      <c r="L2622" s="739"/>
      <c r="R2622" s="746"/>
      <c r="S2622" s="956"/>
    </row>
    <row r="2623" spans="1:19" ht="9.75" hidden="1" customHeight="1">
      <c r="A2623" s="741"/>
      <c r="B2623" s="742"/>
      <c r="C2623" s="747"/>
      <c r="D2623" s="741"/>
      <c r="E2623" s="735"/>
      <c r="F2623" s="744">
        <v>0</v>
      </c>
      <c r="G2623" s="735" t="e">
        <f>+L2623</f>
        <v>#REF!</v>
      </c>
      <c r="H2623" s="736" t="e">
        <f>E2623*G2623</f>
        <v>#REF!</v>
      </c>
      <c r="I2623" s="65"/>
      <c r="J2623" s="737">
        <f>+F2623</f>
        <v>0</v>
      </c>
      <c r="L2623" s="739" t="e">
        <f>J2623*$L$3</f>
        <v>#REF!</v>
      </c>
      <c r="R2623" s="744"/>
      <c r="S2623" s="954">
        <f t="shared" ref="S2623" si="945">+F2623</f>
        <v>0</v>
      </c>
    </row>
    <row r="2624" spans="1:19" ht="9.75" hidden="1" customHeight="1">
      <c r="A2624" s="741"/>
      <c r="B2624" s="742"/>
      <c r="C2624" s="747"/>
      <c r="D2624" s="741"/>
      <c r="E2624" s="735"/>
      <c r="F2624" s="745"/>
      <c r="G2624" s="735"/>
      <c r="H2624" s="736"/>
      <c r="I2624" s="65"/>
      <c r="J2624" s="738"/>
      <c r="L2624" s="739"/>
      <c r="R2624" s="745"/>
      <c r="S2624" s="955"/>
    </row>
    <row r="2625" spans="1:19" ht="9.75" hidden="1" customHeight="1">
      <c r="A2625" s="741"/>
      <c r="B2625" s="742"/>
      <c r="C2625" s="747"/>
      <c r="D2625" s="741"/>
      <c r="E2625" s="735"/>
      <c r="F2625" s="745"/>
      <c r="G2625" s="735"/>
      <c r="H2625" s="736"/>
      <c r="I2625" s="65"/>
      <c r="J2625" s="738"/>
      <c r="L2625" s="739"/>
      <c r="R2625" s="745"/>
      <c r="S2625" s="955"/>
    </row>
    <row r="2626" spans="1:19" ht="9.75" hidden="1" customHeight="1">
      <c r="A2626" s="741"/>
      <c r="B2626" s="742"/>
      <c r="C2626" s="747"/>
      <c r="D2626" s="741"/>
      <c r="E2626" s="735"/>
      <c r="F2626" s="745"/>
      <c r="G2626" s="735"/>
      <c r="H2626" s="736"/>
      <c r="I2626" s="65"/>
      <c r="J2626" s="738"/>
      <c r="L2626" s="739"/>
      <c r="R2626" s="745"/>
      <c r="S2626" s="955"/>
    </row>
    <row r="2627" spans="1:19" ht="9.75" hidden="1" customHeight="1">
      <c r="A2627" s="741"/>
      <c r="B2627" s="742"/>
      <c r="C2627" s="747"/>
      <c r="D2627" s="741"/>
      <c r="E2627" s="735"/>
      <c r="F2627" s="746"/>
      <c r="G2627" s="735"/>
      <c r="H2627" s="736"/>
      <c r="I2627" s="65"/>
      <c r="J2627" s="738"/>
      <c r="L2627" s="739"/>
      <c r="R2627" s="746"/>
      <c r="S2627" s="956"/>
    </row>
    <row r="2628" spans="1:19" ht="9.75" hidden="1" customHeight="1">
      <c r="A2628" s="741"/>
      <c r="B2628" s="742"/>
      <c r="C2628" s="747"/>
      <c r="D2628" s="741"/>
      <c r="E2628" s="735"/>
      <c r="F2628" s="744">
        <v>0</v>
      </c>
      <c r="G2628" s="735" t="e">
        <f>+L2628</f>
        <v>#REF!</v>
      </c>
      <c r="H2628" s="736" t="e">
        <f>E2628*G2628</f>
        <v>#REF!</v>
      </c>
      <c r="I2628" s="65"/>
      <c r="J2628" s="737">
        <f>+F2628</f>
        <v>0</v>
      </c>
      <c r="L2628" s="739" t="e">
        <f>J2628*$L$3</f>
        <v>#REF!</v>
      </c>
      <c r="R2628" s="744"/>
      <c r="S2628" s="954">
        <f t="shared" ref="S2628" si="946">+F2628</f>
        <v>0</v>
      </c>
    </row>
    <row r="2629" spans="1:19" ht="9.75" hidden="1" customHeight="1">
      <c r="A2629" s="741"/>
      <c r="B2629" s="742"/>
      <c r="C2629" s="747"/>
      <c r="D2629" s="741"/>
      <c r="E2629" s="735"/>
      <c r="F2629" s="745"/>
      <c r="G2629" s="735"/>
      <c r="H2629" s="736"/>
      <c r="I2629" s="65"/>
      <c r="J2629" s="738"/>
      <c r="L2629" s="739"/>
      <c r="R2629" s="745"/>
      <c r="S2629" s="955"/>
    </row>
    <row r="2630" spans="1:19" ht="9.75" hidden="1" customHeight="1">
      <c r="A2630" s="741"/>
      <c r="B2630" s="742"/>
      <c r="C2630" s="747"/>
      <c r="D2630" s="741"/>
      <c r="E2630" s="735"/>
      <c r="F2630" s="745"/>
      <c r="G2630" s="735"/>
      <c r="H2630" s="736"/>
      <c r="I2630" s="65"/>
      <c r="J2630" s="738"/>
      <c r="L2630" s="739"/>
      <c r="R2630" s="745"/>
      <c r="S2630" s="955"/>
    </row>
    <row r="2631" spans="1:19" ht="9.75" hidden="1" customHeight="1">
      <c r="A2631" s="741"/>
      <c r="B2631" s="742"/>
      <c r="C2631" s="747"/>
      <c r="D2631" s="741"/>
      <c r="E2631" s="735"/>
      <c r="F2631" s="745"/>
      <c r="G2631" s="735"/>
      <c r="H2631" s="736"/>
      <c r="I2631" s="65"/>
      <c r="J2631" s="738"/>
      <c r="L2631" s="739"/>
      <c r="R2631" s="745"/>
      <c r="S2631" s="955"/>
    </row>
    <row r="2632" spans="1:19" ht="9.75" hidden="1" customHeight="1">
      <c r="A2632" s="741"/>
      <c r="B2632" s="742"/>
      <c r="C2632" s="747"/>
      <c r="D2632" s="741"/>
      <c r="E2632" s="735"/>
      <c r="F2632" s="746"/>
      <c r="G2632" s="735"/>
      <c r="H2632" s="736"/>
      <c r="I2632" s="65"/>
      <c r="J2632" s="738"/>
      <c r="L2632" s="739"/>
      <c r="R2632" s="746"/>
      <c r="S2632" s="956"/>
    </row>
    <row r="2633" spans="1:19" ht="9.75" hidden="1" customHeight="1">
      <c r="A2633" s="741"/>
      <c r="B2633" s="742"/>
      <c r="C2633" s="747"/>
      <c r="D2633" s="741"/>
      <c r="E2633" s="735"/>
      <c r="F2633" s="744">
        <v>0</v>
      </c>
      <c r="G2633" s="735" t="e">
        <f>+L2633</f>
        <v>#REF!</v>
      </c>
      <c r="H2633" s="736" t="e">
        <f>E2633*G2633</f>
        <v>#REF!</v>
      </c>
      <c r="I2633" s="65"/>
      <c r="J2633" s="737">
        <f>+F2633</f>
        <v>0</v>
      </c>
      <c r="L2633" s="739" t="e">
        <f>J2633*$L$3</f>
        <v>#REF!</v>
      </c>
      <c r="R2633" s="744"/>
      <c r="S2633" s="954">
        <f t="shared" ref="S2633" si="947">+F2633</f>
        <v>0</v>
      </c>
    </row>
    <row r="2634" spans="1:19" ht="9.75" hidden="1" customHeight="1">
      <c r="A2634" s="741"/>
      <c r="B2634" s="742"/>
      <c r="C2634" s="747"/>
      <c r="D2634" s="741"/>
      <c r="E2634" s="735"/>
      <c r="F2634" s="745"/>
      <c r="G2634" s="735"/>
      <c r="H2634" s="736"/>
      <c r="I2634" s="65"/>
      <c r="J2634" s="738"/>
      <c r="L2634" s="739"/>
      <c r="R2634" s="745"/>
      <c r="S2634" s="955"/>
    </row>
    <row r="2635" spans="1:19" ht="9.75" hidden="1" customHeight="1">
      <c r="A2635" s="741"/>
      <c r="B2635" s="742"/>
      <c r="C2635" s="747"/>
      <c r="D2635" s="741"/>
      <c r="E2635" s="735"/>
      <c r="F2635" s="745"/>
      <c r="G2635" s="735"/>
      <c r="H2635" s="736"/>
      <c r="I2635" s="65"/>
      <c r="J2635" s="738"/>
      <c r="L2635" s="739"/>
      <c r="R2635" s="745"/>
      <c r="S2635" s="955"/>
    </row>
    <row r="2636" spans="1:19" ht="9.75" hidden="1" customHeight="1">
      <c r="A2636" s="741"/>
      <c r="B2636" s="742"/>
      <c r="C2636" s="747"/>
      <c r="D2636" s="741"/>
      <c r="E2636" s="735"/>
      <c r="F2636" s="745"/>
      <c r="G2636" s="735"/>
      <c r="H2636" s="736"/>
      <c r="I2636" s="65"/>
      <c r="J2636" s="738"/>
      <c r="L2636" s="739"/>
      <c r="R2636" s="745"/>
      <c r="S2636" s="955"/>
    </row>
    <row r="2637" spans="1:19" ht="9.75" hidden="1" customHeight="1">
      <c r="A2637" s="741"/>
      <c r="B2637" s="742"/>
      <c r="C2637" s="747"/>
      <c r="D2637" s="741"/>
      <c r="E2637" s="735"/>
      <c r="F2637" s="746"/>
      <c r="G2637" s="735"/>
      <c r="H2637" s="736"/>
      <c r="I2637" s="65"/>
      <c r="J2637" s="738"/>
      <c r="L2637" s="739"/>
      <c r="R2637" s="746"/>
      <c r="S2637" s="956"/>
    </row>
    <row r="2638" spans="1:19" ht="9.75" hidden="1" customHeight="1">
      <c r="A2638" s="741"/>
      <c r="B2638" s="742"/>
      <c r="C2638" s="747"/>
      <c r="D2638" s="741"/>
      <c r="E2638" s="735"/>
      <c r="F2638" s="744">
        <v>0</v>
      </c>
      <c r="G2638" s="735" t="e">
        <f>+L2638</f>
        <v>#REF!</v>
      </c>
      <c r="H2638" s="736" t="e">
        <f>E2638*G2638</f>
        <v>#REF!</v>
      </c>
      <c r="I2638" s="65"/>
      <c r="J2638" s="737">
        <f>+F2638</f>
        <v>0</v>
      </c>
      <c r="L2638" s="739" t="e">
        <f>J2638*$L$3</f>
        <v>#REF!</v>
      </c>
      <c r="R2638" s="744"/>
      <c r="S2638" s="954">
        <f t="shared" ref="S2638" si="948">+F2638</f>
        <v>0</v>
      </c>
    </row>
    <row r="2639" spans="1:19" ht="9.75" hidden="1" customHeight="1">
      <c r="A2639" s="741"/>
      <c r="B2639" s="742"/>
      <c r="C2639" s="747"/>
      <c r="D2639" s="741"/>
      <c r="E2639" s="735"/>
      <c r="F2639" s="745"/>
      <c r="G2639" s="735"/>
      <c r="H2639" s="736"/>
      <c r="I2639" s="65"/>
      <c r="J2639" s="738"/>
      <c r="L2639" s="739"/>
      <c r="R2639" s="745"/>
      <c r="S2639" s="955"/>
    </row>
    <row r="2640" spans="1:19" ht="9.75" hidden="1" customHeight="1">
      <c r="A2640" s="741"/>
      <c r="B2640" s="742"/>
      <c r="C2640" s="747"/>
      <c r="D2640" s="741"/>
      <c r="E2640" s="735"/>
      <c r="F2640" s="745"/>
      <c r="G2640" s="735"/>
      <c r="H2640" s="736"/>
      <c r="I2640" s="65"/>
      <c r="J2640" s="738"/>
      <c r="L2640" s="739"/>
      <c r="R2640" s="745"/>
      <c r="S2640" s="955"/>
    </row>
    <row r="2641" spans="1:19" ht="9.75" hidden="1" customHeight="1">
      <c r="A2641" s="741"/>
      <c r="B2641" s="742"/>
      <c r="C2641" s="747"/>
      <c r="D2641" s="741"/>
      <c r="E2641" s="735"/>
      <c r="F2641" s="745"/>
      <c r="G2641" s="735"/>
      <c r="H2641" s="736"/>
      <c r="I2641" s="65"/>
      <c r="J2641" s="738"/>
      <c r="L2641" s="739"/>
      <c r="R2641" s="745"/>
      <c r="S2641" s="955"/>
    </row>
    <row r="2642" spans="1:19" ht="9.75" hidden="1" customHeight="1">
      <c r="A2642" s="741"/>
      <c r="B2642" s="742"/>
      <c r="C2642" s="747"/>
      <c r="D2642" s="741"/>
      <c r="E2642" s="735"/>
      <c r="F2642" s="746"/>
      <c r="G2642" s="735"/>
      <c r="H2642" s="736"/>
      <c r="I2642" s="65"/>
      <c r="J2642" s="738"/>
      <c r="L2642" s="739"/>
      <c r="R2642" s="746"/>
      <c r="S2642" s="956"/>
    </row>
    <row r="2643" spans="1:19" ht="9.75" hidden="1" customHeight="1">
      <c r="A2643" s="741"/>
      <c r="B2643" s="742"/>
      <c r="C2643" s="747"/>
      <c r="D2643" s="741"/>
      <c r="E2643" s="735"/>
      <c r="F2643" s="744">
        <v>0</v>
      </c>
      <c r="G2643" s="735" t="e">
        <f>+L2643</f>
        <v>#REF!</v>
      </c>
      <c r="H2643" s="736" t="e">
        <f>E2643*G2643</f>
        <v>#REF!</v>
      </c>
      <c r="I2643" s="65"/>
      <c r="J2643" s="737">
        <f>+F2643</f>
        <v>0</v>
      </c>
      <c r="L2643" s="739" t="e">
        <f>J2643*$L$3</f>
        <v>#REF!</v>
      </c>
      <c r="R2643" s="744"/>
      <c r="S2643" s="954">
        <f t="shared" ref="S2643" si="949">+F2643</f>
        <v>0</v>
      </c>
    </row>
    <row r="2644" spans="1:19" ht="9.75" hidden="1" customHeight="1">
      <c r="A2644" s="741"/>
      <c r="B2644" s="742"/>
      <c r="C2644" s="747"/>
      <c r="D2644" s="741"/>
      <c r="E2644" s="735"/>
      <c r="F2644" s="745"/>
      <c r="G2644" s="735"/>
      <c r="H2644" s="736"/>
      <c r="I2644" s="65"/>
      <c r="J2644" s="738"/>
      <c r="L2644" s="739"/>
      <c r="R2644" s="745"/>
      <c r="S2644" s="955"/>
    </row>
    <row r="2645" spans="1:19" ht="9.75" hidden="1" customHeight="1">
      <c r="A2645" s="741"/>
      <c r="B2645" s="742"/>
      <c r="C2645" s="747"/>
      <c r="D2645" s="741"/>
      <c r="E2645" s="735"/>
      <c r="F2645" s="745"/>
      <c r="G2645" s="735"/>
      <c r="H2645" s="736"/>
      <c r="I2645" s="65"/>
      <c r="J2645" s="738"/>
      <c r="L2645" s="739"/>
      <c r="R2645" s="745"/>
      <c r="S2645" s="955"/>
    </row>
    <row r="2646" spans="1:19" ht="9.75" hidden="1" customHeight="1">
      <c r="A2646" s="741"/>
      <c r="B2646" s="742"/>
      <c r="C2646" s="747"/>
      <c r="D2646" s="741"/>
      <c r="E2646" s="735"/>
      <c r="F2646" s="745"/>
      <c r="G2646" s="735"/>
      <c r="H2646" s="736"/>
      <c r="I2646" s="65"/>
      <c r="J2646" s="738"/>
      <c r="L2646" s="739"/>
      <c r="R2646" s="745"/>
      <c r="S2646" s="955"/>
    </row>
    <row r="2647" spans="1:19" ht="9.75" hidden="1" customHeight="1">
      <c r="A2647" s="741"/>
      <c r="B2647" s="742"/>
      <c r="C2647" s="747"/>
      <c r="D2647" s="741"/>
      <c r="E2647" s="735"/>
      <c r="F2647" s="746"/>
      <c r="G2647" s="735"/>
      <c r="H2647" s="736"/>
      <c r="I2647" s="65"/>
      <c r="J2647" s="738"/>
      <c r="L2647" s="739"/>
      <c r="R2647" s="746"/>
      <c r="S2647" s="956"/>
    </row>
    <row r="2648" spans="1:19" ht="9.75" hidden="1" customHeight="1">
      <c r="A2648" s="741"/>
      <c r="B2648" s="742"/>
      <c r="C2648" s="743"/>
      <c r="D2648" s="741"/>
      <c r="E2648" s="735"/>
      <c r="F2648" s="744">
        <v>0</v>
      </c>
      <c r="G2648" s="735" t="e">
        <f>+L2648</f>
        <v>#REF!</v>
      </c>
      <c r="H2648" s="736" t="e">
        <f>E2648*G2648</f>
        <v>#REF!</v>
      </c>
      <c r="I2648" s="65"/>
      <c r="J2648" s="737">
        <f>+F2648</f>
        <v>0</v>
      </c>
      <c r="L2648" s="739" t="e">
        <f>J2648*$L$3</f>
        <v>#REF!</v>
      </c>
      <c r="R2648" s="744"/>
      <c r="S2648" s="954">
        <f t="shared" ref="S2648" si="950">+F2648</f>
        <v>0</v>
      </c>
    </row>
    <row r="2649" spans="1:19" ht="9.75" hidden="1" customHeight="1">
      <c r="A2649" s="741"/>
      <c r="B2649" s="742"/>
      <c r="C2649" s="743"/>
      <c r="D2649" s="741"/>
      <c r="E2649" s="735"/>
      <c r="F2649" s="745"/>
      <c r="G2649" s="735"/>
      <c r="H2649" s="736"/>
      <c r="I2649" s="65"/>
      <c r="J2649" s="738"/>
      <c r="L2649" s="739"/>
      <c r="R2649" s="745"/>
      <c r="S2649" s="955"/>
    </row>
    <row r="2650" spans="1:19" ht="9.75" hidden="1" customHeight="1">
      <c r="A2650" s="741"/>
      <c r="B2650" s="742"/>
      <c r="C2650" s="743"/>
      <c r="D2650" s="741"/>
      <c r="E2650" s="735"/>
      <c r="F2650" s="745"/>
      <c r="G2650" s="735"/>
      <c r="H2650" s="736"/>
      <c r="I2650" s="65"/>
      <c r="J2650" s="738"/>
      <c r="L2650" s="739"/>
      <c r="R2650" s="745"/>
      <c r="S2650" s="955"/>
    </row>
    <row r="2651" spans="1:19" ht="9.75" hidden="1" customHeight="1">
      <c r="A2651" s="741"/>
      <c r="B2651" s="742"/>
      <c r="C2651" s="743"/>
      <c r="D2651" s="741"/>
      <c r="E2651" s="735"/>
      <c r="F2651" s="745"/>
      <c r="G2651" s="735"/>
      <c r="H2651" s="736"/>
      <c r="I2651" s="65"/>
      <c r="J2651" s="738"/>
      <c r="L2651" s="739"/>
      <c r="R2651" s="745"/>
      <c r="S2651" s="955"/>
    </row>
    <row r="2652" spans="1:19" ht="9.75" hidden="1" customHeight="1">
      <c r="A2652" s="741"/>
      <c r="B2652" s="742"/>
      <c r="C2652" s="743"/>
      <c r="D2652" s="741"/>
      <c r="E2652" s="735"/>
      <c r="F2652" s="746"/>
      <c r="G2652" s="735"/>
      <c r="H2652" s="736"/>
      <c r="I2652" s="65"/>
      <c r="J2652" s="738"/>
      <c r="L2652" s="739"/>
      <c r="R2652" s="746"/>
      <c r="S2652" s="956"/>
    </row>
    <row r="2653" spans="1:19" ht="9.75" hidden="1" customHeight="1">
      <c r="A2653" s="741"/>
      <c r="B2653" s="742"/>
      <c r="C2653" s="743"/>
      <c r="D2653" s="741"/>
      <c r="E2653" s="735"/>
      <c r="F2653" s="744">
        <v>0</v>
      </c>
      <c r="G2653" s="735" t="e">
        <f>+L2653</f>
        <v>#REF!</v>
      </c>
      <c r="H2653" s="736" t="e">
        <f>E2653*G2653</f>
        <v>#REF!</v>
      </c>
      <c r="I2653" s="65"/>
      <c r="J2653" s="737">
        <f>+F2653</f>
        <v>0</v>
      </c>
      <c r="L2653" s="739" t="e">
        <f>J2653*$L$3</f>
        <v>#REF!</v>
      </c>
      <c r="R2653" s="744"/>
      <c r="S2653" s="954">
        <f t="shared" ref="S2653" si="951">+F2653</f>
        <v>0</v>
      </c>
    </row>
    <row r="2654" spans="1:19" ht="9.75" hidden="1" customHeight="1">
      <c r="A2654" s="741"/>
      <c r="B2654" s="742"/>
      <c r="C2654" s="743"/>
      <c r="D2654" s="741"/>
      <c r="E2654" s="735"/>
      <c r="F2654" s="745"/>
      <c r="G2654" s="735"/>
      <c r="H2654" s="736"/>
      <c r="I2654" s="65"/>
      <c r="J2654" s="738"/>
      <c r="L2654" s="739"/>
      <c r="R2654" s="745"/>
      <c r="S2654" s="955"/>
    </row>
    <row r="2655" spans="1:19" ht="9.75" hidden="1" customHeight="1">
      <c r="A2655" s="741"/>
      <c r="B2655" s="742"/>
      <c r="C2655" s="743"/>
      <c r="D2655" s="741"/>
      <c r="E2655" s="735"/>
      <c r="F2655" s="745"/>
      <c r="G2655" s="735"/>
      <c r="H2655" s="736"/>
      <c r="I2655" s="65"/>
      <c r="J2655" s="738"/>
      <c r="L2655" s="739"/>
      <c r="R2655" s="745"/>
      <c r="S2655" s="955"/>
    </row>
    <row r="2656" spans="1:19" ht="9.75" hidden="1" customHeight="1">
      <c r="A2656" s="741"/>
      <c r="B2656" s="742"/>
      <c r="C2656" s="743"/>
      <c r="D2656" s="741"/>
      <c r="E2656" s="735"/>
      <c r="F2656" s="745"/>
      <c r="G2656" s="735"/>
      <c r="H2656" s="736"/>
      <c r="I2656" s="65"/>
      <c r="J2656" s="738"/>
      <c r="L2656" s="739"/>
      <c r="R2656" s="745"/>
      <c r="S2656" s="955"/>
    </row>
    <row r="2657" spans="1:19" ht="9.75" hidden="1" customHeight="1">
      <c r="A2657" s="741"/>
      <c r="B2657" s="742"/>
      <c r="C2657" s="743"/>
      <c r="D2657" s="741"/>
      <c r="E2657" s="735"/>
      <c r="F2657" s="746"/>
      <c r="G2657" s="735"/>
      <c r="H2657" s="736"/>
      <c r="I2657" s="65"/>
      <c r="J2657" s="738"/>
      <c r="L2657" s="739"/>
      <c r="R2657" s="746"/>
      <c r="S2657" s="956"/>
    </row>
    <row r="2658" spans="1:19" ht="9.75" hidden="1" customHeight="1">
      <c r="A2658" s="741"/>
      <c r="B2658" s="742"/>
      <c r="C2658" s="747"/>
      <c r="D2658" s="741"/>
      <c r="E2658" s="735"/>
      <c r="F2658" s="744">
        <v>0</v>
      </c>
      <c r="G2658" s="735" t="e">
        <f>+L2658</f>
        <v>#REF!</v>
      </c>
      <c r="H2658" s="736" t="e">
        <f>E2658*G2658</f>
        <v>#REF!</v>
      </c>
      <c r="I2658" s="65"/>
      <c r="J2658" s="737">
        <f>+F2658</f>
        <v>0</v>
      </c>
      <c r="L2658" s="739" t="e">
        <f>J2658*$L$3</f>
        <v>#REF!</v>
      </c>
      <c r="R2658" s="744"/>
      <c r="S2658" s="954">
        <f t="shared" ref="S2658" si="952">+F2658</f>
        <v>0</v>
      </c>
    </row>
    <row r="2659" spans="1:19" ht="9.75" hidden="1" customHeight="1">
      <c r="A2659" s="741"/>
      <c r="B2659" s="742"/>
      <c r="C2659" s="747"/>
      <c r="D2659" s="741"/>
      <c r="E2659" s="735"/>
      <c r="F2659" s="745"/>
      <c r="G2659" s="735"/>
      <c r="H2659" s="736"/>
      <c r="I2659" s="65"/>
      <c r="J2659" s="738"/>
      <c r="L2659" s="739"/>
      <c r="R2659" s="745"/>
      <c r="S2659" s="955"/>
    </row>
    <row r="2660" spans="1:19" ht="9.75" hidden="1" customHeight="1">
      <c r="A2660" s="741"/>
      <c r="B2660" s="742"/>
      <c r="C2660" s="747"/>
      <c r="D2660" s="741"/>
      <c r="E2660" s="735"/>
      <c r="F2660" s="745"/>
      <c r="G2660" s="735"/>
      <c r="H2660" s="736"/>
      <c r="I2660" s="65"/>
      <c r="J2660" s="738"/>
      <c r="L2660" s="739"/>
      <c r="R2660" s="745"/>
      <c r="S2660" s="955"/>
    </row>
    <row r="2661" spans="1:19" ht="9.75" hidden="1" customHeight="1">
      <c r="A2661" s="741"/>
      <c r="B2661" s="742"/>
      <c r="C2661" s="747"/>
      <c r="D2661" s="741"/>
      <c r="E2661" s="735"/>
      <c r="F2661" s="745"/>
      <c r="G2661" s="735"/>
      <c r="H2661" s="736"/>
      <c r="I2661" s="65"/>
      <c r="J2661" s="738"/>
      <c r="L2661" s="739"/>
      <c r="R2661" s="745"/>
      <c r="S2661" s="955"/>
    </row>
    <row r="2662" spans="1:19" ht="7.5" hidden="1" customHeight="1">
      <c r="A2662" s="741"/>
      <c r="B2662" s="742"/>
      <c r="C2662" s="747"/>
      <c r="D2662" s="741"/>
      <c r="E2662" s="735"/>
      <c r="F2662" s="746"/>
      <c r="G2662" s="735"/>
      <c r="H2662" s="736"/>
      <c r="I2662" s="65"/>
      <c r="J2662" s="738"/>
      <c r="L2662" s="739"/>
      <c r="R2662" s="746"/>
      <c r="S2662" s="956"/>
    </row>
    <row r="2663" spans="1:19" ht="9.75" hidden="1" customHeight="1">
      <c r="A2663" s="741"/>
      <c r="B2663" s="742"/>
      <c r="C2663" s="747"/>
      <c r="D2663" s="741"/>
      <c r="E2663" s="735"/>
      <c r="F2663" s="744">
        <v>0</v>
      </c>
      <c r="G2663" s="735" t="e">
        <f>+L2663</f>
        <v>#REF!</v>
      </c>
      <c r="H2663" s="736" t="e">
        <f>E2663*G2663</f>
        <v>#REF!</v>
      </c>
      <c r="I2663" s="65"/>
      <c r="J2663" s="737">
        <f>+F2663</f>
        <v>0</v>
      </c>
      <c r="L2663" s="739" t="e">
        <f>J2663*$L$3</f>
        <v>#REF!</v>
      </c>
      <c r="R2663" s="744"/>
      <c r="S2663" s="954">
        <f t="shared" ref="S2663" si="953">+F2663</f>
        <v>0</v>
      </c>
    </row>
    <row r="2664" spans="1:19" ht="9.75" hidden="1" customHeight="1">
      <c r="A2664" s="741"/>
      <c r="B2664" s="742"/>
      <c r="C2664" s="747"/>
      <c r="D2664" s="741"/>
      <c r="E2664" s="735"/>
      <c r="F2664" s="745"/>
      <c r="G2664" s="735"/>
      <c r="H2664" s="736"/>
      <c r="I2664" s="65"/>
      <c r="J2664" s="738"/>
      <c r="L2664" s="739"/>
      <c r="R2664" s="745"/>
      <c r="S2664" s="955"/>
    </row>
    <row r="2665" spans="1:19" ht="9.75" hidden="1" customHeight="1">
      <c r="A2665" s="741"/>
      <c r="B2665" s="742"/>
      <c r="C2665" s="747"/>
      <c r="D2665" s="741"/>
      <c r="E2665" s="735"/>
      <c r="F2665" s="745"/>
      <c r="G2665" s="735"/>
      <c r="H2665" s="736"/>
      <c r="I2665" s="65"/>
      <c r="J2665" s="738"/>
      <c r="L2665" s="739"/>
      <c r="R2665" s="745"/>
      <c r="S2665" s="955"/>
    </row>
    <row r="2666" spans="1:19" ht="9.75" hidden="1" customHeight="1">
      <c r="A2666" s="741"/>
      <c r="B2666" s="742"/>
      <c r="C2666" s="747"/>
      <c r="D2666" s="741"/>
      <c r="E2666" s="735"/>
      <c r="F2666" s="745"/>
      <c r="G2666" s="735"/>
      <c r="H2666" s="736"/>
      <c r="I2666" s="65"/>
      <c r="J2666" s="738"/>
      <c r="L2666" s="739"/>
      <c r="R2666" s="745"/>
      <c r="S2666" s="955"/>
    </row>
    <row r="2667" spans="1:19" ht="9.75" hidden="1" customHeight="1">
      <c r="A2667" s="741"/>
      <c r="B2667" s="742"/>
      <c r="C2667" s="747"/>
      <c r="D2667" s="741"/>
      <c r="E2667" s="735"/>
      <c r="F2667" s="746"/>
      <c r="G2667" s="735"/>
      <c r="H2667" s="736"/>
      <c r="I2667" s="65"/>
      <c r="J2667" s="738"/>
      <c r="L2667" s="739"/>
      <c r="R2667" s="746"/>
      <c r="S2667" s="956"/>
    </row>
    <row r="2668" spans="1:19" ht="9.75" hidden="1" customHeight="1">
      <c r="A2668" s="741"/>
      <c r="B2668" s="742"/>
      <c r="C2668" s="747"/>
      <c r="D2668" s="741"/>
      <c r="E2668" s="735"/>
      <c r="F2668" s="744">
        <v>0</v>
      </c>
      <c r="G2668" s="735" t="e">
        <f>+L2668</f>
        <v>#REF!</v>
      </c>
      <c r="H2668" s="736" t="e">
        <f>E2668*G2668</f>
        <v>#REF!</v>
      </c>
      <c r="I2668" s="65"/>
      <c r="J2668" s="737">
        <f>+F2668</f>
        <v>0</v>
      </c>
      <c r="L2668" s="739" t="e">
        <f>J2668*$L$3</f>
        <v>#REF!</v>
      </c>
      <c r="R2668" s="744"/>
      <c r="S2668" s="954">
        <f t="shared" ref="S2668" si="954">+F2668</f>
        <v>0</v>
      </c>
    </row>
    <row r="2669" spans="1:19" ht="9.75" hidden="1" customHeight="1">
      <c r="A2669" s="741"/>
      <c r="B2669" s="742"/>
      <c r="C2669" s="747"/>
      <c r="D2669" s="741"/>
      <c r="E2669" s="735"/>
      <c r="F2669" s="745"/>
      <c r="G2669" s="735"/>
      <c r="H2669" s="736"/>
      <c r="I2669" s="65"/>
      <c r="J2669" s="738"/>
      <c r="L2669" s="739"/>
      <c r="R2669" s="745"/>
      <c r="S2669" s="955"/>
    </row>
    <row r="2670" spans="1:19" ht="9.75" hidden="1" customHeight="1">
      <c r="A2670" s="741"/>
      <c r="B2670" s="742"/>
      <c r="C2670" s="747"/>
      <c r="D2670" s="741"/>
      <c r="E2670" s="735"/>
      <c r="F2670" s="745"/>
      <c r="G2670" s="735"/>
      <c r="H2670" s="736"/>
      <c r="I2670" s="65"/>
      <c r="J2670" s="738"/>
      <c r="L2670" s="739"/>
      <c r="R2670" s="745"/>
      <c r="S2670" s="955"/>
    </row>
    <row r="2671" spans="1:19" ht="9.75" hidden="1" customHeight="1">
      <c r="A2671" s="741"/>
      <c r="B2671" s="742"/>
      <c r="C2671" s="747"/>
      <c r="D2671" s="741"/>
      <c r="E2671" s="735"/>
      <c r="F2671" s="745"/>
      <c r="G2671" s="735"/>
      <c r="H2671" s="736"/>
      <c r="I2671" s="65"/>
      <c r="J2671" s="738"/>
      <c r="L2671" s="739"/>
      <c r="R2671" s="745"/>
      <c r="S2671" s="955"/>
    </row>
    <row r="2672" spans="1:19" ht="9.75" hidden="1" customHeight="1">
      <c r="A2672" s="741"/>
      <c r="B2672" s="742"/>
      <c r="C2672" s="747"/>
      <c r="D2672" s="741"/>
      <c r="E2672" s="735"/>
      <c r="F2672" s="746"/>
      <c r="G2672" s="735"/>
      <c r="H2672" s="736"/>
      <c r="I2672" s="65"/>
      <c r="J2672" s="738"/>
      <c r="L2672" s="739"/>
      <c r="R2672" s="746"/>
      <c r="S2672" s="956"/>
    </row>
    <row r="2673" spans="1:19" ht="9.75" hidden="1" customHeight="1">
      <c r="A2673" s="741"/>
      <c r="B2673" s="742"/>
      <c r="C2673" s="747"/>
      <c r="D2673" s="741"/>
      <c r="E2673" s="735"/>
      <c r="F2673" s="744">
        <v>0</v>
      </c>
      <c r="G2673" s="735" t="e">
        <f>+L2673</f>
        <v>#REF!</v>
      </c>
      <c r="H2673" s="736" t="e">
        <f>E2673*G2673</f>
        <v>#REF!</v>
      </c>
      <c r="I2673" s="65"/>
      <c r="J2673" s="737">
        <f>+F2673</f>
        <v>0</v>
      </c>
      <c r="L2673" s="739" t="e">
        <f>J2673*$L$3</f>
        <v>#REF!</v>
      </c>
      <c r="R2673" s="744"/>
      <c r="S2673" s="954">
        <f t="shared" ref="S2673" si="955">+F2673</f>
        <v>0</v>
      </c>
    </row>
    <row r="2674" spans="1:19" ht="9.75" hidden="1" customHeight="1">
      <c r="A2674" s="741"/>
      <c r="B2674" s="742"/>
      <c r="C2674" s="747"/>
      <c r="D2674" s="741"/>
      <c r="E2674" s="735"/>
      <c r="F2674" s="745"/>
      <c r="G2674" s="735"/>
      <c r="H2674" s="736"/>
      <c r="I2674" s="65"/>
      <c r="J2674" s="738"/>
      <c r="L2674" s="739"/>
      <c r="R2674" s="745"/>
      <c r="S2674" s="955"/>
    </row>
    <row r="2675" spans="1:19" ht="9.75" hidden="1" customHeight="1">
      <c r="A2675" s="741"/>
      <c r="B2675" s="742"/>
      <c r="C2675" s="747"/>
      <c r="D2675" s="741"/>
      <c r="E2675" s="735"/>
      <c r="F2675" s="745"/>
      <c r="G2675" s="735"/>
      <c r="H2675" s="736"/>
      <c r="I2675" s="65"/>
      <c r="J2675" s="738"/>
      <c r="L2675" s="739"/>
      <c r="R2675" s="745"/>
      <c r="S2675" s="955"/>
    </row>
    <row r="2676" spans="1:19" ht="9.75" hidden="1" customHeight="1">
      <c r="A2676" s="741"/>
      <c r="B2676" s="742"/>
      <c r="C2676" s="747"/>
      <c r="D2676" s="741"/>
      <c r="E2676" s="735"/>
      <c r="F2676" s="745"/>
      <c r="G2676" s="735"/>
      <c r="H2676" s="736"/>
      <c r="I2676" s="65"/>
      <c r="J2676" s="738"/>
      <c r="L2676" s="739"/>
      <c r="R2676" s="745"/>
      <c r="S2676" s="955"/>
    </row>
    <row r="2677" spans="1:19" ht="9.75" hidden="1" customHeight="1">
      <c r="A2677" s="741"/>
      <c r="B2677" s="742"/>
      <c r="C2677" s="747"/>
      <c r="D2677" s="741"/>
      <c r="E2677" s="735"/>
      <c r="F2677" s="746"/>
      <c r="G2677" s="735"/>
      <c r="H2677" s="736"/>
      <c r="I2677" s="65"/>
      <c r="J2677" s="738"/>
      <c r="L2677" s="739"/>
      <c r="R2677" s="746"/>
      <c r="S2677" s="956"/>
    </row>
    <row r="2678" spans="1:19" ht="9.75" hidden="1" customHeight="1">
      <c r="A2678" s="752"/>
      <c r="B2678" s="755"/>
      <c r="C2678" s="758"/>
      <c r="D2678" s="752"/>
      <c r="E2678" s="744"/>
      <c r="F2678" s="744">
        <v>0</v>
      </c>
      <c r="G2678" s="735" t="e">
        <f>+L2678</f>
        <v>#REF!</v>
      </c>
      <c r="H2678" s="736" t="e">
        <f>E2678*G2678</f>
        <v>#REF!</v>
      </c>
      <c r="I2678" s="65"/>
      <c r="J2678" s="737">
        <f>+F2678</f>
        <v>0</v>
      </c>
      <c r="L2678" s="739" t="e">
        <f>J2678*$L$3</f>
        <v>#REF!</v>
      </c>
      <c r="R2678" s="744"/>
      <c r="S2678" s="954">
        <f t="shared" ref="S2678" si="956">+F2678</f>
        <v>0</v>
      </c>
    </row>
    <row r="2679" spans="1:19" ht="9.75" hidden="1" customHeight="1">
      <c r="A2679" s="753"/>
      <c r="B2679" s="756"/>
      <c r="C2679" s="759"/>
      <c r="D2679" s="753"/>
      <c r="E2679" s="745"/>
      <c r="F2679" s="745"/>
      <c r="G2679" s="735"/>
      <c r="H2679" s="736"/>
      <c r="I2679" s="65"/>
      <c r="J2679" s="738"/>
      <c r="L2679" s="739"/>
      <c r="R2679" s="745"/>
      <c r="S2679" s="955"/>
    </row>
    <row r="2680" spans="1:19" ht="9.75" hidden="1" customHeight="1">
      <c r="A2680" s="753"/>
      <c r="B2680" s="756"/>
      <c r="C2680" s="759"/>
      <c r="D2680" s="753"/>
      <c r="E2680" s="745"/>
      <c r="F2680" s="745"/>
      <c r="G2680" s="735"/>
      <c r="H2680" s="736"/>
      <c r="I2680" s="65"/>
      <c r="J2680" s="738"/>
      <c r="L2680" s="739"/>
      <c r="R2680" s="745"/>
      <c r="S2680" s="955"/>
    </row>
    <row r="2681" spans="1:19" ht="9.75" hidden="1" customHeight="1">
      <c r="A2681" s="753"/>
      <c r="B2681" s="756"/>
      <c r="C2681" s="759"/>
      <c r="D2681" s="753"/>
      <c r="E2681" s="745"/>
      <c r="F2681" s="745"/>
      <c r="G2681" s="735"/>
      <c r="H2681" s="736"/>
      <c r="I2681" s="65"/>
      <c r="J2681" s="738"/>
      <c r="L2681" s="739"/>
      <c r="R2681" s="745"/>
      <c r="S2681" s="955"/>
    </row>
    <row r="2682" spans="1:19" ht="9.75" hidden="1" customHeight="1">
      <c r="A2682" s="754"/>
      <c r="B2682" s="757"/>
      <c r="C2682" s="760"/>
      <c r="D2682" s="754"/>
      <c r="E2682" s="746"/>
      <c r="F2682" s="746"/>
      <c r="G2682" s="735"/>
      <c r="H2682" s="736"/>
      <c r="I2682" s="65"/>
      <c r="J2682" s="738"/>
      <c r="L2682" s="739"/>
      <c r="R2682" s="746"/>
      <c r="S2682" s="956"/>
    </row>
    <row r="2683" spans="1:19" ht="9.75" hidden="1" customHeight="1">
      <c r="A2683" s="752"/>
      <c r="B2683" s="755"/>
      <c r="C2683" s="758"/>
      <c r="D2683" s="752"/>
      <c r="E2683" s="744"/>
      <c r="F2683" s="744">
        <v>0</v>
      </c>
      <c r="G2683" s="735" t="e">
        <f>+L2683</f>
        <v>#REF!</v>
      </c>
      <c r="H2683" s="736" t="e">
        <f>E2683*G2683</f>
        <v>#REF!</v>
      </c>
      <c r="I2683" s="65"/>
      <c r="J2683" s="737">
        <f>+F2683</f>
        <v>0</v>
      </c>
      <c r="L2683" s="739" t="e">
        <f>J2683*$L$3</f>
        <v>#REF!</v>
      </c>
      <c r="R2683" s="744"/>
      <c r="S2683" s="954">
        <f t="shared" ref="S2683" si="957">+F2683</f>
        <v>0</v>
      </c>
    </row>
    <row r="2684" spans="1:19" ht="9.75" hidden="1" customHeight="1">
      <c r="A2684" s="753"/>
      <c r="B2684" s="756"/>
      <c r="C2684" s="759"/>
      <c r="D2684" s="753"/>
      <c r="E2684" s="745"/>
      <c r="F2684" s="745"/>
      <c r="G2684" s="735"/>
      <c r="H2684" s="736"/>
      <c r="I2684" s="65"/>
      <c r="J2684" s="738"/>
      <c r="L2684" s="739"/>
      <c r="R2684" s="745"/>
      <c r="S2684" s="955"/>
    </row>
    <row r="2685" spans="1:19" ht="9.75" hidden="1" customHeight="1">
      <c r="A2685" s="753"/>
      <c r="B2685" s="756"/>
      <c r="C2685" s="759"/>
      <c r="D2685" s="753"/>
      <c r="E2685" s="745"/>
      <c r="F2685" s="745"/>
      <c r="G2685" s="735"/>
      <c r="H2685" s="736"/>
      <c r="I2685" s="65"/>
      <c r="J2685" s="738"/>
      <c r="L2685" s="739"/>
      <c r="R2685" s="745"/>
      <c r="S2685" s="955"/>
    </row>
    <row r="2686" spans="1:19" ht="9.75" hidden="1" customHeight="1">
      <c r="A2686" s="753"/>
      <c r="B2686" s="756"/>
      <c r="C2686" s="759"/>
      <c r="D2686" s="753"/>
      <c r="E2686" s="745"/>
      <c r="F2686" s="745"/>
      <c r="G2686" s="735"/>
      <c r="H2686" s="736"/>
      <c r="I2686" s="65"/>
      <c r="J2686" s="738"/>
      <c r="L2686" s="739"/>
      <c r="R2686" s="745"/>
      <c r="S2686" s="955"/>
    </row>
    <row r="2687" spans="1:19" ht="9.75" hidden="1" customHeight="1">
      <c r="A2687" s="754"/>
      <c r="B2687" s="757"/>
      <c r="C2687" s="760"/>
      <c r="D2687" s="754"/>
      <c r="E2687" s="746"/>
      <c r="F2687" s="746"/>
      <c r="G2687" s="735"/>
      <c r="H2687" s="736"/>
      <c r="I2687" s="65"/>
      <c r="J2687" s="738"/>
      <c r="L2687" s="739"/>
      <c r="R2687" s="746"/>
      <c r="S2687" s="956"/>
    </row>
    <row r="2688" spans="1:19" ht="9.75" hidden="1" customHeight="1">
      <c r="A2688" s="752"/>
      <c r="B2688" s="755"/>
      <c r="C2688" s="758"/>
      <c r="D2688" s="752"/>
      <c r="E2688" s="744"/>
      <c r="F2688" s="744">
        <v>0</v>
      </c>
      <c r="G2688" s="735" t="e">
        <f>+L2688</f>
        <v>#REF!</v>
      </c>
      <c r="H2688" s="736" t="e">
        <f>E2688*G2688</f>
        <v>#REF!</v>
      </c>
      <c r="I2688" s="65"/>
      <c r="J2688" s="737">
        <f>+F2688</f>
        <v>0</v>
      </c>
      <c r="L2688" s="739" t="e">
        <f>J2688*$L$3</f>
        <v>#REF!</v>
      </c>
      <c r="R2688" s="744"/>
      <c r="S2688" s="954">
        <f t="shared" ref="S2688" si="958">+F2688</f>
        <v>0</v>
      </c>
    </row>
    <row r="2689" spans="1:19" ht="9.75" hidden="1" customHeight="1">
      <c r="A2689" s="753"/>
      <c r="B2689" s="756"/>
      <c r="C2689" s="759"/>
      <c r="D2689" s="753"/>
      <c r="E2689" s="745"/>
      <c r="F2689" s="745"/>
      <c r="G2689" s="735"/>
      <c r="H2689" s="736"/>
      <c r="I2689" s="65"/>
      <c r="J2689" s="738"/>
      <c r="L2689" s="739"/>
      <c r="R2689" s="745"/>
      <c r="S2689" s="955"/>
    </row>
    <row r="2690" spans="1:19" ht="9.75" hidden="1" customHeight="1">
      <c r="A2690" s="753"/>
      <c r="B2690" s="756"/>
      <c r="C2690" s="759"/>
      <c r="D2690" s="753"/>
      <c r="E2690" s="745"/>
      <c r="F2690" s="745"/>
      <c r="G2690" s="735"/>
      <c r="H2690" s="736"/>
      <c r="I2690" s="65"/>
      <c r="J2690" s="738"/>
      <c r="L2690" s="739"/>
      <c r="R2690" s="745"/>
      <c r="S2690" s="955"/>
    </row>
    <row r="2691" spans="1:19" ht="9.75" hidden="1" customHeight="1">
      <c r="A2691" s="753"/>
      <c r="B2691" s="756"/>
      <c r="C2691" s="759"/>
      <c r="D2691" s="753"/>
      <c r="E2691" s="745"/>
      <c r="F2691" s="745"/>
      <c r="G2691" s="735"/>
      <c r="H2691" s="736"/>
      <c r="I2691" s="65"/>
      <c r="J2691" s="738"/>
      <c r="L2691" s="739"/>
      <c r="R2691" s="745"/>
      <c r="S2691" s="955"/>
    </row>
    <row r="2692" spans="1:19" ht="9.75" hidden="1" customHeight="1">
      <c r="A2692" s="754"/>
      <c r="B2692" s="757"/>
      <c r="C2692" s="760"/>
      <c r="D2692" s="754"/>
      <c r="E2692" s="746"/>
      <c r="F2692" s="746"/>
      <c r="G2692" s="735"/>
      <c r="H2692" s="736"/>
      <c r="I2692" s="65"/>
      <c r="J2692" s="738"/>
      <c r="L2692" s="739"/>
      <c r="P2692" s="11"/>
      <c r="R2692" s="746"/>
      <c r="S2692" s="956"/>
    </row>
    <row r="2693" spans="1:19" ht="9.75" hidden="1" customHeight="1">
      <c r="A2693" s="741"/>
      <c r="B2693" s="742"/>
      <c r="C2693" s="747"/>
      <c r="D2693" s="741"/>
      <c r="E2693" s="735"/>
      <c r="F2693" s="744">
        <v>0</v>
      </c>
      <c r="G2693" s="735" t="e">
        <f>+L2693</f>
        <v>#REF!</v>
      </c>
      <c r="H2693" s="736" t="e">
        <f>E2693*G2693</f>
        <v>#REF!</v>
      </c>
      <c r="I2693" s="65"/>
      <c r="J2693" s="737">
        <f>+F2693</f>
        <v>0</v>
      </c>
      <c r="L2693" s="739" t="e">
        <f>J2693*$L$3</f>
        <v>#REF!</v>
      </c>
      <c r="R2693" s="744"/>
      <c r="S2693" s="954">
        <f t="shared" ref="S2693" si="959">+F2693</f>
        <v>0</v>
      </c>
    </row>
    <row r="2694" spans="1:19" ht="9.75" hidden="1" customHeight="1">
      <c r="A2694" s="741"/>
      <c r="B2694" s="742"/>
      <c r="C2694" s="747"/>
      <c r="D2694" s="741"/>
      <c r="E2694" s="735"/>
      <c r="F2694" s="745"/>
      <c r="G2694" s="735"/>
      <c r="H2694" s="736"/>
      <c r="I2694" s="65"/>
      <c r="J2694" s="738"/>
      <c r="L2694" s="739"/>
      <c r="R2694" s="745"/>
      <c r="S2694" s="955"/>
    </row>
    <row r="2695" spans="1:19" ht="9.75" hidden="1" customHeight="1">
      <c r="A2695" s="741"/>
      <c r="B2695" s="742"/>
      <c r="C2695" s="747"/>
      <c r="D2695" s="741"/>
      <c r="E2695" s="735"/>
      <c r="F2695" s="745"/>
      <c r="G2695" s="735"/>
      <c r="H2695" s="736"/>
      <c r="I2695" s="65"/>
      <c r="J2695" s="738"/>
      <c r="L2695" s="739"/>
      <c r="P2695" s="13"/>
      <c r="R2695" s="745"/>
      <c r="S2695" s="955"/>
    </row>
    <row r="2696" spans="1:19" ht="9.75" hidden="1" customHeight="1">
      <c r="A2696" s="741"/>
      <c r="B2696" s="742"/>
      <c r="C2696" s="747"/>
      <c r="D2696" s="741"/>
      <c r="E2696" s="735"/>
      <c r="F2696" s="745"/>
      <c r="G2696" s="735"/>
      <c r="H2696" s="736"/>
      <c r="I2696" s="65"/>
      <c r="J2696" s="738"/>
      <c r="L2696" s="739"/>
      <c r="R2696" s="745"/>
      <c r="S2696" s="955"/>
    </row>
    <row r="2697" spans="1:19" ht="9.75" hidden="1" customHeight="1">
      <c r="A2697" s="741"/>
      <c r="B2697" s="742"/>
      <c r="C2697" s="747"/>
      <c r="D2697" s="741"/>
      <c r="E2697" s="735"/>
      <c r="F2697" s="746"/>
      <c r="G2697" s="735"/>
      <c r="H2697" s="736"/>
      <c r="I2697" s="65"/>
      <c r="J2697" s="738"/>
      <c r="L2697" s="739"/>
      <c r="R2697" s="746"/>
      <c r="S2697" s="956"/>
    </row>
    <row r="2698" spans="1:19" ht="9.75" hidden="1" customHeight="1">
      <c r="A2698" s="741"/>
      <c r="B2698" s="742"/>
      <c r="C2698" s="747"/>
      <c r="D2698" s="741"/>
      <c r="E2698" s="748"/>
      <c r="F2698" s="749">
        <v>0</v>
      </c>
      <c r="G2698" s="735" t="e">
        <f>+L2698</f>
        <v>#REF!</v>
      </c>
      <c r="H2698" s="736" t="e">
        <f>E2698*G2698</f>
        <v>#REF!</v>
      </c>
      <c r="I2698" s="65"/>
      <c r="J2698" s="737">
        <f>+F2698</f>
        <v>0</v>
      </c>
      <c r="L2698" s="739" t="e">
        <f>J2698*$L$3</f>
        <v>#REF!</v>
      </c>
      <c r="R2698" s="749"/>
      <c r="S2698" s="954">
        <f t="shared" ref="S2698" si="960">+F2698</f>
        <v>0</v>
      </c>
    </row>
    <row r="2699" spans="1:19" ht="9.75" hidden="1" customHeight="1">
      <c r="A2699" s="741"/>
      <c r="B2699" s="742"/>
      <c r="C2699" s="747"/>
      <c r="D2699" s="741"/>
      <c r="E2699" s="748"/>
      <c r="F2699" s="750"/>
      <c r="G2699" s="735"/>
      <c r="H2699" s="736"/>
      <c r="I2699" s="65"/>
      <c r="J2699" s="738"/>
      <c r="L2699" s="739"/>
      <c r="R2699" s="750"/>
      <c r="S2699" s="955"/>
    </row>
    <row r="2700" spans="1:19" ht="9.75" hidden="1" customHeight="1">
      <c r="A2700" s="741"/>
      <c r="B2700" s="742"/>
      <c r="C2700" s="747"/>
      <c r="D2700" s="741"/>
      <c r="E2700" s="748"/>
      <c r="F2700" s="750"/>
      <c r="G2700" s="735"/>
      <c r="H2700" s="736"/>
      <c r="I2700" s="65"/>
      <c r="J2700" s="738"/>
      <c r="L2700" s="739"/>
      <c r="R2700" s="750"/>
      <c r="S2700" s="955"/>
    </row>
    <row r="2701" spans="1:19" ht="9.75" hidden="1" customHeight="1">
      <c r="A2701" s="741"/>
      <c r="B2701" s="742"/>
      <c r="C2701" s="747"/>
      <c r="D2701" s="741"/>
      <c r="E2701" s="748"/>
      <c r="F2701" s="750"/>
      <c r="G2701" s="735"/>
      <c r="H2701" s="736"/>
      <c r="I2701" s="65"/>
      <c r="J2701" s="738"/>
      <c r="L2701" s="739"/>
      <c r="R2701" s="750"/>
      <c r="S2701" s="955"/>
    </row>
    <row r="2702" spans="1:19" ht="9.75" hidden="1" customHeight="1">
      <c r="A2702" s="741"/>
      <c r="B2702" s="742"/>
      <c r="C2702" s="747"/>
      <c r="D2702" s="741"/>
      <c r="E2702" s="748"/>
      <c r="F2702" s="751"/>
      <c r="G2702" s="735"/>
      <c r="H2702" s="736"/>
      <c r="I2702" s="65"/>
      <c r="J2702" s="738"/>
      <c r="L2702" s="739"/>
      <c r="R2702" s="751"/>
      <c r="S2702" s="956"/>
    </row>
    <row r="2703" spans="1:19" ht="9.75" hidden="1" customHeight="1">
      <c r="A2703" s="741"/>
      <c r="B2703" s="742"/>
      <c r="C2703" s="747"/>
      <c r="D2703" s="741"/>
      <c r="E2703" s="735"/>
      <c r="F2703" s="744">
        <v>0</v>
      </c>
      <c r="G2703" s="735" t="e">
        <f>+L2703</f>
        <v>#REF!</v>
      </c>
      <c r="H2703" s="736" t="e">
        <f>E2703*G2703</f>
        <v>#REF!</v>
      </c>
      <c r="I2703" s="65"/>
      <c r="J2703" s="737">
        <f>+F2703</f>
        <v>0</v>
      </c>
      <c r="L2703" s="739" t="e">
        <f>J2703*$L$3</f>
        <v>#REF!</v>
      </c>
      <c r="R2703" s="744"/>
      <c r="S2703" s="954">
        <f t="shared" ref="S2703" si="961">+F2703</f>
        <v>0</v>
      </c>
    </row>
    <row r="2704" spans="1:19" ht="9.75" hidden="1" customHeight="1">
      <c r="A2704" s="741"/>
      <c r="B2704" s="742"/>
      <c r="C2704" s="747"/>
      <c r="D2704" s="741"/>
      <c r="E2704" s="735"/>
      <c r="F2704" s="745"/>
      <c r="G2704" s="735"/>
      <c r="H2704" s="736"/>
      <c r="I2704" s="65"/>
      <c r="J2704" s="738"/>
      <c r="L2704" s="739"/>
      <c r="R2704" s="745"/>
      <c r="S2704" s="955"/>
    </row>
    <row r="2705" spans="1:19" ht="9.75" hidden="1" customHeight="1">
      <c r="A2705" s="741"/>
      <c r="B2705" s="742"/>
      <c r="C2705" s="747"/>
      <c r="D2705" s="741"/>
      <c r="E2705" s="735"/>
      <c r="F2705" s="745"/>
      <c r="G2705" s="735"/>
      <c r="H2705" s="736"/>
      <c r="I2705" s="65"/>
      <c r="J2705" s="738"/>
      <c r="L2705" s="739"/>
      <c r="R2705" s="745"/>
      <c r="S2705" s="955"/>
    </row>
    <row r="2706" spans="1:19" ht="9.75" hidden="1" customHeight="1">
      <c r="A2706" s="741"/>
      <c r="B2706" s="742"/>
      <c r="C2706" s="747"/>
      <c r="D2706" s="741"/>
      <c r="E2706" s="735"/>
      <c r="F2706" s="745"/>
      <c r="G2706" s="735"/>
      <c r="H2706" s="736"/>
      <c r="I2706" s="65"/>
      <c r="J2706" s="738"/>
      <c r="L2706" s="739"/>
      <c r="R2706" s="745"/>
      <c r="S2706" s="955"/>
    </row>
    <row r="2707" spans="1:19" ht="9.75" hidden="1" customHeight="1">
      <c r="A2707" s="741"/>
      <c r="B2707" s="742"/>
      <c r="C2707" s="747"/>
      <c r="D2707" s="741"/>
      <c r="E2707" s="735"/>
      <c r="F2707" s="746"/>
      <c r="G2707" s="735"/>
      <c r="H2707" s="736"/>
      <c r="I2707" s="65"/>
      <c r="J2707" s="738"/>
      <c r="L2707" s="739"/>
      <c r="R2707" s="746"/>
      <c r="S2707" s="956"/>
    </row>
    <row r="2708" spans="1:19" ht="9.75" hidden="1" customHeight="1">
      <c r="A2708" s="741"/>
      <c r="B2708" s="742"/>
      <c r="C2708" s="747"/>
      <c r="D2708" s="741"/>
      <c r="E2708" s="735"/>
      <c r="F2708" s="744">
        <v>0</v>
      </c>
      <c r="G2708" s="735" t="e">
        <f>+L2708</f>
        <v>#REF!</v>
      </c>
      <c r="H2708" s="736" t="e">
        <f>E2708*G2708</f>
        <v>#REF!</v>
      </c>
      <c r="I2708" s="65"/>
      <c r="J2708" s="737">
        <f>+F2708</f>
        <v>0</v>
      </c>
      <c r="L2708" s="739" t="e">
        <f>J2708*$L$3</f>
        <v>#REF!</v>
      </c>
      <c r="R2708" s="744"/>
      <c r="S2708" s="954">
        <f t="shared" ref="S2708" si="962">+F2708</f>
        <v>0</v>
      </c>
    </row>
    <row r="2709" spans="1:19" ht="9.75" hidden="1" customHeight="1">
      <c r="A2709" s="741"/>
      <c r="B2709" s="742"/>
      <c r="C2709" s="747"/>
      <c r="D2709" s="741"/>
      <c r="E2709" s="735"/>
      <c r="F2709" s="745"/>
      <c r="G2709" s="735"/>
      <c r="H2709" s="736"/>
      <c r="I2709" s="65"/>
      <c r="J2709" s="738"/>
      <c r="L2709" s="739"/>
      <c r="R2709" s="745"/>
      <c r="S2709" s="955"/>
    </row>
    <row r="2710" spans="1:19" ht="9.75" hidden="1" customHeight="1">
      <c r="A2710" s="741"/>
      <c r="B2710" s="742"/>
      <c r="C2710" s="747"/>
      <c r="D2710" s="741"/>
      <c r="E2710" s="735"/>
      <c r="F2710" s="745"/>
      <c r="G2710" s="735"/>
      <c r="H2710" s="736"/>
      <c r="I2710" s="65"/>
      <c r="J2710" s="738"/>
      <c r="L2710" s="739"/>
      <c r="R2710" s="745"/>
      <c r="S2710" s="955"/>
    </row>
    <row r="2711" spans="1:19" ht="9.75" hidden="1" customHeight="1">
      <c r="A2711" s="741"/>
      <c r="B2711" s="742"/>
      <c r="C2711" s="747"/>
      <c r="D2711" s="741"/>
      <c r="E2711" s="735"/>
      <c r="F2711" s="745"/>
      <c r="G2711" s="735"/>
      <c r="H2711" s="736"/>
      <c r="I2711" s="65"/>
      <c r="J2711" s="738"/>
      <c r="L2711" s="739"/>
      <c r="R2711" s="745"/>
      <c r="S2711" s="955"/>
    </row>
    <row r="2712" spans="1:19" ht="9.75" hidden="1" customHeight="1">
      <c r="A2712" s="741"/>
      <c r="B2712" s="742"/>
      <c r="C2712" s="747"/>
      <c r="D2712" s="741"/>
      <c r="E2712" s="735"/>
      <c r="F2712" s="746"/>
      <c r="G2712" s="735"/>
      <c r="H2712" s="736"/>
      <c r="I2712" s="65"/>
      <c r="J2712" s="738"/>
      <c r="L2712" s="739"/>
      <c r="R2712" s="746"/>
      <c r="S2712" s="956"/>
    </row>
    <row r="2713" spans="1:19" ht="9.75" hidden="1" customHeight="1">
      <c r="A2713" s="741"/>
      <c r="B2713" s="742"/>
      <c r="C2713" s="747"/>
      <c r="D2713" s="741"/>
      <c r="E2713" s="735"/>
      <c r="F2713" s="744">
        <v>0</v>
      </c>
      <c r="G2713" s="735" t="e">
        <f>+L2713</f>
        <v>#REF!</v>
      </c>
      <c r="H2713" s="736" t="e">
        <f>E2713*G2713</f>
        <v>#REF!</v>
      </c>
      <c r="I2713" s="65"/>
      <c r="J2713" s="737">
        <f>+F2713</f>
        <v>0</v>
      </c>
      <c r="L2713" s="739" t="e">
        <f>J2713*$L$3</f>
        <v>#REF!</v>
      </c>
      <c r="R2713" s="744"/>
      <c r="S2713" s="954">
        <f t="shared" ref="S2713" si="963">+F2713</f>
        <v>0</v>
      </c>
    </row>
    <row r="2714" spans="1:19" ht="9.75" hidden="1" customHeight="1">
      <c r="A2714" s="741"/>
      <c r="B2714" s="742"/>
      <c r="C2714" s="747"/>
      <c r="D2714" s="741"/>
      <c r="E2714" s="735"/>
      <c r="F2714" s="745"/>
      <c r="G2714" s="735"/>
      <c r="H2714" s="736"/>
      <c r="I2714" s="65"/>
      <c r="J2714" s="738"/>
      <c r="L2714" s="739"/>
      <c r="R2714" s="745"/>
      <c r="S2714" s="955"/>
    </row>
    <row r="2715" spans="1:19" ht="9.75" hidden="1" customHeight="1">
      <c r="A2715" s="741"/>
      <c r="B2715" s="742"/>
      <c r="C2715" s="747"/>
      <c r="D2715" s="741"/>
      <c r="E2715" s="735"/>
      <c r="F2715" s="745"/>
      <c r="G2715" s="735"/>
      <c r="H2715" s="736"/>
      <c r="I2715" s="65"/>
      <c r="J2715" s="738"/>
      <c r="L2715" s="739"/>
      <c r="R2715" s="745"/>
      <c r="S2715" s="955"/>
    </row>
    <row r="2716" spans="1:19" ht="9.75" hidden="1" customHeight="1">
      <c r="A2716" s="741"/>
      <c r="B2716" s="742"/>
      <c r="C2716" s="747"/>
      <c r="D2716" s="741"/>
      <c r="E2716" s="735"/>
      <c r="F2716" s="745"/>
      <c r="G2716" s="735"/>
      <c r="H2716" s="736"/>
      <c r="I2716" s="65"/>
      <c r="J2716" s="738"/>
      <c r="L2716" s="739"/>
      <c r="R2716" s="745"/>
      <c r="S2716" s="955"/>
    </row>
    <row r="2717" spans="1:19" ht="9.75" hidden="1" customHeight="1">
      <c r="A2717" s="741"/>
      <c r="B2717" s="742"/>
      <c r="C2717" s="747"/>
      <c r="D2717" s="741"/>
      <c r="E2717" s="735"/>
      <c r="F2717" s="746"/>
      <c r="G2717" s="735"/>
      <c r="H2717" s="736"/>
      <c r="I2717" s="65"/>
      <c r="J2717" s="738"/>
      <c r="L2717" s="739"/>
      <c r="R2717" s="746"/>
      <c r="S2717" s="956"/>
    </row>
    <row r="2718" spans="1:19" ht="9.75" hidden="1" customHeight="1">
      <c r="A2718" s="741"/>
      <c r="B2718" s="742"/>
      <c r="C2718" s="747"/>
      <c r="D2718" s="741"/>
      <c r="E2718" s="735"/>
      <c r="F2718" s="744">
        <v>0</v>
      </c>
      <c r="G2718" s="735" t="e">
        <f>+L2718</f>
        <v>#REF!</v>
      </c>
      <c r="H2718" s="736" t="e">
        <f>E2718*G2718</f>
        <v>#REF!</v>
      </c>
      <c r="I2718" s="65"/>
      <c r="J2718" s="737">
        <f>+F2718</f>
        <v>0</v>
      </c>
      <c r="L2718" s="739" t="e">
        <f>J2718*$L$3</f>
        <v>#REF!</v>
      </c>
      <c r="R2718" s="744"/>
      <c r="S2718" s="954">
        <f t="shared" ref="S2718" si="964">+F2718</f>
        <v>0</v>
      </c>
    </row>
    <row r="2719" spans="1:19" ht="9.75" hidden="1" customHeight="1">
      <c r="A2719" s="741"/>
      <c r="B2719" s="742"/>
      <c r="C2719" s="747"/>
      <c r="D2719" s="741"/>
      <c r="E2719" s="735"/>
      <c r="F2719" s="745"/>
      <c r="G2719" s="735"/>
      <c r="H2719" s="736"/>
      <c r="I2719" s="65"/>
      <c r="J2719" s="738"/>
      <c r="L2719" s="739"/>
      <c r="R2719" s="745"/>
      <c r="S2719" s="955"/>
    </row>
    <row r="2720" spans="1:19" ht="9.75" hidden="1" customHeight="1">
      <c r="A2720" s="741"/>
      <c r="B2720" s="742"/>
      <c r="C2720" s="747"/>
      <c r="D2720" s="741"/>
      <c r="E2720" s="735"/>
      <c r="F2720" s="745"/>
      <c r="G2720" s="735"/>
      <c r="H2720" s="736"/>
      <c r="I2720" s="65"/>
      <c r="J2720" s="738"/>
      <c r="L2720" s="739"/>
      <c r="R2720" s="745"/>
      <c r="S2720" s="955"/>
    </row>
    <row r="2721" spans="1:19" ht="9.75" hidden="1" customHeight="1">
      <c r="A2721" s="741"/>
      <c r="B2721" s="742"/>
      <c r="C2721" s="747"/>
      <c r="D2721" s="741"/>
      <c r="E2721" s="735"/>
      <c r="F2721" s="745"/>
      <c r="G2721" s="735"/>
      <c r="H2721" s="736"/>
      <c r="I2721" s="65"/>
      <c r="J2721" s="738"/>
      <c r="L2721" s="739"/>
      <c r="R2721" s="745"/>
      <c r="S2721" s="955"/>
    </row>
    <row r="2722" spans="1:19" ht="9.75" hidden="1" customHeight="1">
      <c r="A2722" s="741"/>
      <c r="B2722" s="742"/>
      <c r="C2722" s="747"/>
      <c r="D2722" s="741"/>
      <c r="E2722" s="735"/>
      <c r="F2722" s="746"/>
      <c r="G2722" s="735"/>
      <c r="H2722" s="736"/>
      <c r="I2722" s="65"/>
      <c r="J2722" s="738"/>
      <c r="L2722" s="739"/>
      <c r="R2722" s="746"/>
      <c r="S2722" s="956"/>
    </row>
    <row r="2723" spans="1:19" ht="9.75" hidden="1" customHeight="1">
      <c r="A2723" s="741"/>
      <c r="B2723" s="742"/>
      <c r="C2723" s="747"/>
      <c r="D2723" s="741"/>
      <c r="E2723" s="735"/>
      <c r="F2723" s="744">
        <v>0</v>
      </c>
      <c r="G2723" s="735" t="e">
        <f>+L2723</f>
        <v>#REF!</v>
      </c>
      <c r="H2723" s="736" t="e">
        <f>E2723*G2723</f>
        <v>#REF!</v>
      </c>
      <c r="I2723" s="65"/>
      <c r="J2723" s="737">
        <f>+F2723</f>
        <v>0</v>
      </c>
      <c r="L2723" s="739" t="e">
        <f>J2723*$L$3</f>
        <v>#REF!</v>
      </c>
      <c r="R2723" s="744"/>
      <c r="S2723" s="954">
        <f t="shared" ref="S2723" si="965">+F2723</f>
        <v>0</v>
      </c>
    </row>
    <row r="2724" spans="1:19" ht="9.75" hidden="1" customHeight="1">
      <c r="A2724" s="741"/>
      <c r="B2724" s="742"/>
      <c r="C2724" s="747"/>
      <c r="D2724" s="741"/>
      <c r="E2724" s="735"/>
      <c r="F2724" s="745"/>
      <c r="G2724" s="735"/>
      <c r="H2724" s="736"/>
      <c r="I2724" s="65"/>
      <c r="J2724" s="738"/>
      <c r="L2724" s="739"/>
      <c r="R2724" s="745"/>
      <c r="S2724" s="955"/>
    </row>
    <row r="2725" spans="1:19" ht="9.75" hidden="1" customHeight="1">
      <c r="A2725" s="741"/>
      <c r="B2725" s="742"/>
      <c r="C2725" s="747"/>
      <c r="D2725" s="741"/>
      <c r="E2725" s="735"/>
      <c r="F2725" s="745"/>
      <c r="G2725" s="735"/>
      <c r="H2725" s="736"/>
      <c r="I2725" s="65"/>
      <c r="J2725" s="738"/>
      <c r="L2725" s="739"/>
      <c r="R2725" s="745"/>
      <c r="S2725" s="955"/>
    </row>
    <row r="2726" spans="1:19" ht="9.75" hidden="1" customHeight="1">
      <c r="A2726" s="741"/>
      <c r="B2726" s="742"/>
      <c r="C2726" s="747"/>
      <c r="D2726" s="741"/>
      <c r="E2726" s="735"/>
      <c r="F2726" s="745"/>
      <c r="G2726" s="735"/>
      <c r="H2726" s="736"/>
      <c r="I2726" s="65"/>
      <c r="J2726" s="738"/>
      <c r="L2726" s="739"/>
      <c r="R2726" s="745"/>
      <c r="S2726" s="955"/>
    </row>
    <row r="2727" spans="1:19" ht="9.75" hidden="1" customHeight="1">
      <c r="A2727" s="741"/>
      <c r="B2727" s="742"/>
      <c r="C2727" s="747"/>
      <c r="D2727" s="741"/>
      <c r="E2727" s="735"/>
      <c r="F2727" s="746"/>
      <c r="G2727" s="735"/>
      <c r="H2727" s="736"/>
      <c r="I2727" s="65"/>
      <c r="J2727" s="738"/>
      <c r="L2727" s="739"/>
      <c r="R2727" s="746"/>
      <c r="S2727" s="956"/>
    </row>
    <row r="2728" spans="1:19" ht="9.75" hidden="1" customHeight="1">
      <c r="A2728" s="741"/>
      <c r="B2728" s="742"/>
      <c r="C2728" s="747"/>
      <c r="D2728" s="741"/>
      <c r="E2728" s="735"/>
      <c r="F2728" s="744">
        <v>0</v>
      </c>
      <c r="G2728" s="735" t="e">
        <f>+L2728</f>
        <v>#REF!</v>
      </c>
      <c r="H2728" s="736" t="e">
        <f>E2728*G2728</f>
        <v>#REF!</v>
      </c>
      <c r="I2728" s="65"/>
      <c r="J2728" s="737">
        <f>+F2728</f>
        <v>0</v>
      </c>
      <c r="L2728" s="739" t="e">
        <f>J2728*$L$3</f>
        <v>#REF!</v>
      </c>
      <c r="R2728" s="744"/>
      <c r="S2728" s="954">
        <f t="shared" ref="S2728" si="966">+F2728</f>
        <v>0</v>
      </c>
    </row>
    <row r="2729" spans="1:19" ht="9.75" hidden="1" customHeight="1">
      <c r="A2729" s="741"/>
      <c r="B2729" s="742"/>
      <c r="C2729" s="747"/>
      <c r="D2729" s="741"/>
      <c r="E2729" s="735"/>
      <c r="F2729" s="745"/>
      <c r="G2729" s="735"/>
      <c r="H2729" s="736"/>
      <c r="I2729" s="65"/>
      <c r="J2729" s="738"/>
      <c r="L2729" s="739"/>
      <c r="R2729" s="745"/>
      <c r="S2729" s="955"/>
    </row>
    <row r="2730" spans="1:19" ht="9.75" hidden="1" customHeight="1">
      <c r="A2730" s="741"/>
      <c r="B2730" s="742"/>
      <c r="C2730" s="747"/>
      <c r="D2730" s="741"/>
      <c r="E2730" s="735"/>
      <c r="F2730" s="745"/>
      <c r="G2730" s="735"/>
      <c r="H2730" s="736"/>
      <c r="I2730" s="65"/>
      <c r="J2730" s="738"/>
      <c r="L2730" s="739"/>
      <c r="R2730" s="745"/>
      <c r="S2730" s="955"/>
    </row>
    <row r="2731" spans="1:19" ht="9.75" hidden="1" customHeight="1">
      <c r="A2731" s="741"/>
      <c r="B2731" s="742"/>
      <c r="C2731" s="747"/>
      <c r="D2731" s="741"/>
      <c r="E2731" s="735"/>
      <c r="F2731" s="745"/>
      <c r="G2731" s="735"/>
      <c r="H2731" s="736"/>
      <c r="I2731" s="65"/>
      <c r="J2731" s="738"/>
      <c r="L2731" s="739"/>
      <c r="R2731" s="745"/>
      <c r="S2731" s="955"/>
    </row>
    <row r="2732" spans="1:19" ht="9.75" hidden="1" customHeight="1">
      <c r="A2732" s="741"/>
      <c r="B2732" s="742"/>
      <c r="C2732" s="747"/>
      <c r="D2732" s="741"/>
      <c r="E2732" s="735"/>
      <c r="F2732" s="746"/>
      <c r="G2732" s="735"/>
      <c r="H2732" s="736"/>
      <c r="I2732" s="65"/>
      <c r="J2732" s="738"/>
      <c r="L2732" s="739"/>
      <c r="R2732" s="746"/>
      <c r="S2732" s="956"/>
    </row>
    <row r="2733" spans="1:19" ht="9.75" hidden="1" customHeight="1">
      <c r="A2733" s="741"/>
      <c r="B2733" s="742"/>
      <c r="C2733" s="747"/>
      <c r="D2733" s="741"/>
      <c r="E2733" s="735"/>
      <c r="F2733" s="744">
        <v>0</v>
      </c>
      <c r="G2733" s="735" t="e">
        <f>+L2733</f>
        <v>#REF!</v>
      </c>
      <c r="H2733" s="736" t="e">
        <f>E2733*G2733</f>
        <v>#REF!</v>
      </c>
      <c r="I2733" s="65"/>
      <c r="J2733" s="737">
        <f>+F2733</f>
        <v>0</v>
      </c>
      <c r="L2733" s="739" t="e">
        <f>J2733*$L$3</f>
        <v>#REF!</v>
      </c>
      <c r="R2733" s="744"/>
      <c r="S2733" s="954">
        <f t="shared" ref="S2733" si="967">+F2733</f>
        <v>0</v>
      </c>
    </row>
    <row r="2734" spans="1:19" ht="9.75" hidden="1" customHeight="1">
      <c r="A2734" s="741"/>
      <c r="B2734" s="742"/>
      <c r="C2734" s="747"/>
      <c r="D2734" s="741"/>
      <c r="E2734" s="735"/>
      <c r="F2734" s="745"/>
      <c r="G2734" s="735"/>
      <c r="H2734" s="736"/>
      <c r="I2734" s="65"/>
      <c r="J2734" s="738"/>
      <c r="L2734" s="739"/>
      <c r="R2734" s="745"/>
      <c r="S2734" s="955"/>
    </row>
    <row r="2735" spans="1:19" ht="9.75" hidden="1" customHeight="1">
      <c r="A2735" s="741"/>
      <c r="B2735" s="742"/>
      <c r="C2735" s="747"/>
      <c r="D2735" s="741"/>
      <c r="E2735" s="735"/>
      <c r="F2735" s="745"/>
      <c r="G2735" s="735"/>
      <c r="H2735" s="736"/>
      <c r="I2735" s="65"/>
      <c r="J2735" s="738"/>
      <c r="L2735" s="739"/>
      <c r="R2735" s="745"/>
      <c r="S2735" s="955"/>
    </row>
    <row r="2736" spans="1:19" ht="9.75" hidden="1" customHeight="1">
      <c r="A2736" s="741"/>
      <c r="B2736" s="742"/>
      <c r="C2736" s="747"/>
      <c r="D2736" s="741"/>
      <c r="E2736" s="735"/>
      <c r="F2736" s="745"/>
      <c r="G2736" s="735"/>
      <c r="H2736" s="736"/>
      <c r="I2736" s="65"/>
      <c r="J2736" s="738"/>
      <c r="L2736" s="739"/>
      <c r="R2736" s="745"/>
      <c r="S2736" s="955"/>
    </row>
    <row r="2737" spans="1:19" ht="9.75" hidden="1" customHeight="1">
      <c r="A2737" s="741"/>
      <c r="B2737" s="742"/>
      <c r="C2737" s="747"/>
      <c r="D2737" s="741"/>
      <c r="E2737" s="735"/>
      <c r="F2737" s="746"/>
      <c r="G2737" s="735"/>
      <c r="H2737" s="736"/>
      <c r="I2737" s="65"/>
      <c r="J2737" s="738"/>
      <c r="L2737" s="739"/>
      <c r="R2737" s="746"/>
      <c r="S2737" s="956"/>
    </row>
    <row r="2738" spans="1:19" ht="9.75" hidden="1" customHeight="1">
      <c r="A2738" s="741"/>
      <c r="B2738" s="742"/>
      <c r="C2738" s="747"/>
      <c r="D2738" s="741"/>
      <c r="E2738" s="735"/>
      <c r="F2738" s="744">
        <v>0</v>
      </c>
      <c r="G2738" s="735" t="e">
        <f>+L2738</f>
        <v>#REF!</v>
      </c>
      <c r="H2738" s="736" t="e">
        <f>E2738*G2738</f>
        <v>#REF!</v>
      </c>
      <c r="I2738" s="65"/>
      <c r="J2738" s="737">
        <f>+F2738</f>
        <v>0</v>
      </c>
      <c r="L2738" s="739" t="e">
        <f>J2738*$L$3</f>
        <v>#REF!</v>
      </c>
      <c r="R2738" s="744"/>
      <c r="S2738" s="954">
        <f t="shared" ref="S2738" si="968">+F2738</f>
        <v>0</v>
      </c>
    </row>
    <row r="2739" spans="1:19" ht="9.75" hidden="1" customHeight="1">
      <c r="A2739" s="741"/>
      <c r="B2739" s="742"/>
      <c r="C2739" s="747"/>
      <c r="D2739" s="741"/>
      <c r="E2739" s="735"/>
      <c r="F2739" s="745"/>
      <c r="G2739" s="735"/>
      <c r="H2739" s="736"/>
      <c r="I2739" s="65"/>
      <c r="J2739" s="738"/>
      <c r="L2739" s="739"/>
      <c r="R2739" s="745"/>
      <c r="S2739" s="955"/>
    </row>
    <row r="2740" spans="1:19" ht="9.75" hidden="1" customHeight="1">
      <c r="A2740" s="741"/>
      <c r="B2740" s="742"/>
      <c r="C2740" s="747"/>
      <c r="D2740" s="741"/>
      <c r="E2740" s="735"/>
      <c r="F2740" s="745"/>
      <c r="G2740" s="735"/>
      <c r="H2740" s="736"/>
      <c r="I2740" s="65"/>
      <c r="J2740" s="738"/>
      <c r="L2740" s="739"/>
      <c r="R2740" s="745"/>
      <c r="S2740" s="955"/>
    </row>
    <row r="2741" spans="1:19" ht="9.75" hidden="1" customHeight="1">
      <c r="A2741" s="741"/>
      <c r="B2741" s="742"/>
      <c r="C2741" s="747"/>
      <c r="D2741" s="741"/>
      <c r="E2741" s="735"/>
      <c r="F2741" s="745"/>
      <c r="G2741" s="735"/>
      <c r="H2741" s="736"/>
      <c r="I2741" s="65"/>
      <c r="J2741" s="738"/>
      <c r="L2741" s="739"/>
      <c r="R2741" s="745"/>
      <c r="S2741" s="955"/>
    </row>
    <row r="2742" spans="1:19" ht="9.75" hidden="1" customHeight="1">
      <c r="A2742" s="741"/>
      <c r="B2742" s="742"/>
      <c r="C2742" s="747"/>
      <c r="D2742" s="741"/>
      <c r="E2742" s="735"/>
      <c r="F2742" s="746"/>
      <c r="G2742" s="735"/>
      <c r="H2742" s="736"/>
      <c r="I2742" s="65"/>
      <c r="J2742" s="738"/>
      <c r="L2742" s="739"/>
      <c r="R2742" s="746"/>
      <c r="S2742" s="956"/>
    </row>
    <row r="2743" spans="1:19" ht="9.75" hidden="1" customHeight="1">
      <c r="A2743" s="741"/>
      <c r="B2743" s="742"/>
      <c r="C2743" s="747"/>
      <c r="D2743" s="741"/>
      <c r="E2743" s="735"/>
      <c r="F2743" s="744">
        <v>0</v>
      </c>
      <c r="G2743" s="735" t="e">
        <f>+L2743</f>
        <v>#REF!</v>
      </c>
      <c r="H2743" s="736" t="e">
        <f>E2743*G2743</f>
        <v>#REF!</v>
      </c>
      <c r="I2743" s="65"/>
      <c r="J2743" s="737">
        <f>+F2743</f>
        <v>0</v>
      </c>
      <c r="L2743" s="739" t="e">
        <f>J2743*$L$3</f>
        <v>#REF!</v>
      </c>
      <c r="R2743" s="744"/>
      <c r="S2743" s="954">
        <f t="shared" ref="S2743" si="969">+F2743</f>
        <v>0</v>
      </c>
    </row>
    <row r="2744" spans="1:19" ht="9.75" hidden="1" customHeight="1">
      <c r="A2744" s="741"/>
      <c r="B2744" s="742"/>
      <c r="C2744" s="747"/>
      <c r="D2744" s="741"/>
      <c r="E2744" s="735"/>
      <c r="F2744" s="745"/>
      <c r="G2744" s="735"/>
      <c r="H2744" s="736"/>
      <c r="I2744" s="65"/>
      <c r="J2744" s="738"/>
      <c r="L2744" s="739"/>
      <c r="R2744" s="745"/>
      <c r="S2744" s="955"/>
    </row>
    <row r="2745" spans="1:19" ht="9.75" hidden="1" customHeight="1">
      <c r="A2745" s="741"/>
      <c r="B2745" s="742"/>
      <c r="C2745" s="747"/>
      <c r="D2745" s="741"/>
      <c r="E2745" s="735"/>
      <c r="F2745" s="745"/>
      <c r="G2745" s="735"/>
      <c r="H2745" s="736"/>
      <c r="I2745" s="65"/>
      <c r="J2745" s="738"/>
      <c r="L2745" s="739"/>
      <c r="R2745" s="745"/>
      <c r="S2745" s="955"/>
    </row>
    <row r="2746" spans="1:19" ht="9.75" hidden="1" customHeight="1">
      <c r="A2746" s="741"/>
      <c r="B2746" s="742"/>
      <c r="C2746" s="747"/>
      <c r="D2746" s="741"/>
      <c r="E2746" s="735"/>
      <c r="F2746" s="745"/>
      <c r="G2746" s="735"/>
      <c r="H2746" s="736"/>
      <c r="I2746" s="65"/>
      <c r="J2746" s="738"/>
      <c r="L2746" s="739"/>
      <c r="R2746" s="745"/>
      <c r="S2746" s="955"/>
    </row>
    <row r="2747" spans="1:19" ht="9.75" hidden="1" customHeight="1">
      <c r="A2747" s="741"/>
      <c r="B2747" s="742"/>
      <c r="C2747" s="747"/>
      <c r="D2747" s="741"/>
      <c r="E2747" s="735"/>
      <c r="F2747" s="746"/>
      <c r="G2747" s="735"/>
      <c r="H2747" s="736"/>
      <c r="I2747" s="65"/>
      <c r="J2747" s="738"/>
      <c r="L2747" s="739"/>
      <c r="R2747" s="746"/>
      <c r="S2747" s="956"/>
    </row>
    <row r="2748" spans="1:19" ht="9.75" hidden="1" customHeight="1">
      <c r="A2748" s="741"/>
      <c r="B2748" s="742"/>
      <c r="C2748" s="747"/>
      <c r="D2748" s="741"/>
      <c r="E2748" s="735"/>
      <c r="F2748" s="744">
        <v>0</v>
      </c>
      <c r="G2748" s="735" t="e">
        <f>+L2748</f>
        <v>#REF!</v>
      </c>
      <c r="H2748" s="736" t="e">
        <f>E2748*G2748</f>
        <v>#REF!</v>
      </c>
      <c r="I2748" s="65"/>
      <c r="J2748" s="737">
        <f>+F2748</f>
        <v>0</v>
      </c>
      <c r="L2748" s="739" t="e">
        <f>J2748*$L$3</f>
        <v>#REF!</v>
      </c>
      <c r="R2748" s="744"/>
      <c r="S2748" s="954">
        <f t="shared" ref="S2748" si="970">+F2748</f>
        <v>0</v>
      </c>
    </row>
    <row r="2749" spans="1:19" ht="9.75" hidden="1" customHeight="1">
      <c r="A2749" s="741"/>
      <c r="B2749" s="742"/>
      <c r="C2749" s="747"/>
      <c r="D2749" s="741"/>
      <c r="E2749" s="735"/>
      <c r="F2749" s="745"/>
      <c r="G2749" s="735"/>
      <c r="H2749" s="736"/>
      <c r="I2749" s="65"/>
      <c r="J2749" s="738"/>
      <c r="L2749" s="739"/>
      <c r="R2749" s="745"/>
      <c r="S2749" s="955"/>
    </row>
    <row r="2750" spans="1:19" ht="9.75" hidden="1" customHeight="1">
      <c r="A2750" s="741"/>
      <c r="B2750" s="742"/>
      <c r="C2750" s="747"/>
      <c r="D2750" s="741"/>
      <c r="E2750" s="735"/>
      <c r="F2750" s="745"/>
      <c r="G2750" s="735"/>
      <c r="H2750" s="736"/>
      <c r="I2750" s="65"/>
      <c r="J2750" s="738"/>
      <c r="L2750" s="739"/>
      <c r="R2750" s="745"/>
      <c r="S2750" s="955"/>
    </row>
    <row r="2751" spans="1:19" ht="9.75" hidden="1" customHeight="1">
      <c r="A2751" s="741"/>
      <c r="B2751" s="742"/>
      <c r="C2751" s="747"/>
      <c r="D2751" s="741"/>
      <c r="E2751" s="735"/>
      <c r="F2751" s="745"/>
      <c r="G2751" s="735"/>
      <c r="H2751" s="736"/>
      <c r="I2751" s="65"/>
      <c r="J2751" s="738"/>
      <c r="L2751" s="739"/>
      <c r="R2751" s="745"/>
      <c r="S2751" s="955"/>
    </row>
    <row r="2752" spans="1:19" ht="9.75" hidden="1" customHeight="1">
      <c r="A2752" s="741"/>
      <c r="B2752" s="742"/>
      <c r="C2752" s="747"/>
      <c r="D2752" s="741"/>
      <c r="E2752" s="735"/>
      <c r="F2752" s="746"/>
      <c r="G2752" s="735"/>
      <c r="H2752" s="736"/>
      <c r="I2752" s="65"/>
      <c r="J2752" s="738"/>
      <c r="L2752" s="739"/>
      <c r="R2752" s="746"/>
      <c r="S2752" s="956"/>
    </row>
    <row r="2753" spans="1:19" ht="9.75" hidden="1" customHeight="1">
      <c r="A2753" s="741"/>
      <c r="B2753" s="742"/>
      <c r="C2753" s="747"/>
      <c r="D2753" s="741"/>
      <c r="E2753" s="735"/>
      <c r="F2753" s="744">
        <v>0</v>
      </c>
      <c r="G2753" s="735" t="e">
        <f>+L2753</f>
        <v>#REF!</v>
      </c>
      <c r="H2753" s="736" t="e">
        <f>E2753*G2753</f>
        <v>#REF!</v>
      </c>
      <c r="I2753" s="65"/>
      <c r="J2753" s="737">
        <f>+F2753</f>
        <v>0</v>
      </c>
      <c r="L2753" s="739" t="e">
        <f>J2753*$L$3</f>
        <v>#REF!</v>
      </c>
      <c r="R2753" s="744"/>
      <c r="S2753" s="954">
        <f t="shared" ref="S2753" si="971">+F2753</f>
        <v>0</v>
      </c>
    </row>
    <row r="2754" spans="1:19" ht="9.75" hidden="1" customHeight="1">
      <c r="A2754" s="741"/>
      <c r="B2754" s="742"/>
      <c r="C2754" s="747"/>
      <c r="D2754" s="741"/>
      <c r="E2754" s="735"/>
      <c r="F2754" s="745"/>
      <c r="G2754" s="735"/>
      <c r="H2754" s="736"/>
      <c r="I2754" s="65"/>
      <c r="J2754" s="738"/>
      <c r="L2754" s="739"/>
      <c r="R2754" s="745"/>
      <c r="S2754" s="955"/>
    </row>
    <row r="2755" spans="1:19" ht="9.75" hidden="1" customHeight="1">
      <c r="A2755" s="741"/>
      <c r="B2755" s="742"/>
      <c r="C2755" s="747"/>
      <c r="D2755" s="741"/>
      <c r="E2755" s="735"/>
      <c r="F2755" s="745"/>
      <c r="G2755" s="735"/>
      <c r="H2755" s="736"/>
      <c r="I2755" s="65"/>
      <c r="J2755" s="738"/>
      <c r="L2755" s="739"/>
      <c r="R2755" s="745"/>
      <c r="S2755" s="955"/>
    </row>
    <row r="2756" spans="1:19" ht="9.75" hidden="1" customHeight="1">
      <c r="A2756" s="741"/>
      <c r="B2756" s="742"/>
      <c r="C2756" s="747"/>
      <c r="D2756" s="741"/>
      <c r="E2756" s="735"/>
      <c r="F2756" s="745"/>
      <c r="G2756" s="735"/>
      <c r="H2756" s="736"/>
      <c r="I2756" s="65"/>
      <c r="J2756" s="738"/>
      <c r="L2756" s="739"/>
      <c r="R2756" s="745"/>
      <c r="S2756" s="955"/>
    </row>
    <row r="2757" spans="1:19" ht="9.75" hidden="1" customHeight="1">
      <c r="A2757" s="741"/>
      <c r="B2757" s="742"/>
      <c r="C2757" s="747"/>
      <c r="D2757" s="741"/>
      <c r="E2757" s="735"/>
      <c r="F2757" s="746"/>
      <c r="G2757" s="735"/>
      <c r="H2757" s="736"/>
      <c r="I2757" s="65"/>
      <c r="J2757" s="738"/>
      <c r="L2757" s="739"/>
      <c r="R2757" s="746"/>
      <c r="S2757" s="956"/>
    </row>
    <row r="2758" spans="1:19" ht="9.75" hidden="1" customHeight="1">
      <c r="A2758" s="741"/>
      <c r="B2758" s="742"/>
      <c r="C2758" s="747"/>
      <c r="D2758" s="741"/>
      <c r="E2758" s="735"/>
      <c r="F2758" s="744">
        <v>0</v>
      </c>
      <c r="G2758" s="735" t="e">
        <f>+L2758</f>
        <v>#REF!</v>
      </c>
      <c r="H2758" s="736" t="e">
        <f>E2758*G2758</f>
        <v>#REF!</v>
      </c>
      <c r="I2758" s="65"/>
      <c r="J2758" s="737">
        <f>+F2758</f>
        <v>0</v>
      </c>
      <c r="L2758" s="739" t="e">
        <f>J2758*$L$3</f>
        <v>#REF!</v>
      </c>
      <c r="R2758" s="744"/>
      <c r="S2758" s="954">
        <f t="shared" ref="S2758" si="972">+F2758</f>
        <v>0</v>
      </c>
    </row>
    <row r="2759" spans="1:19" ht="9.75" hidden="1" customHeight="1">
      <c r="A2759" s="741"/>
      <c r="B2759" s="742"/>
      <c r="C2759" s="747"/>
      <c r="D2759" s="741"/>
      <c r="E2759" s="735"/>
      <c r="F2759" s="745"/>
      <c r="G2759" s="735"/>
      <c r="H2759" s="736"/>
      <c r="I2759" s="65"/>
      <c r="J2759" s="738"/>
      <c r="L2759" s="739"/>
      <c r="R2759" s="745"/>
      <c r="S2759" s="955"/>
    </row>
    <row r="2760" spans="1:19" ht="9.75" hidden="1" customHeight="1">
      <c r="A2760" s="741"/>
      <c r="B2760" s="742"/>
      <c r="C2760" s="747"/>
      <c r="D2760" s="741"/>
      <c r="E2760" s="735"/>
      <c r="F2760" s="745"/>
      <c r="G2760" s="735"/>
      <c r="H2760" s="736"/>
      <c r="I2760" s="65"/>
      <c r="J2760" s="738"/>
      <c r="L2760" s="739"/>
      <c r="R2760" s="745"/>
      <c r="S2760" s="955"/>
    </row>
    <row r="2761" spans="1:19" ht="9.75" hidden="1" customHeight="1">
      <c r="A2761" s="741"/>
      <c r="B2761" s="742"/>
      <c r="C2761" s="747"/>
      <c r="D2761" s="741"/>
      <c r="E2761" s="735"/>
      <c r="F2761" s="745"/>
      <c r="G2761" s="735"/>
      <c r="H2761" s="736"/>
      <c r="I2761" s="65"/>
      <c r="J2761" s="738"/>
      <c r="L2761" s="739"/>
      <c r="R2761" s="745"/>
      <c r="S2761" s="955"/>
    </row>
    <row r="2762" spans="1:19" ht="9.75" hidden="1" customHeight="1">
      <c r="A2762" s="741"/>
      <c r="B2762" s="742"/>
      <c r="C2762" s="747"/>
      <c r="D2762" s="741"/>
      <c r="E2762" s="735"/>
      <c r="F2762" s="746"/>
      <c r="G2762" s="735"/>
      <c r="H2762" s="736"/>
      <c r="I2762" s="65"/>
      <c r="J2762" s="738"/>
      <c r="L2762" s="739"/>
      <c r="R2762" s="746"/>
      <c r="S2762" s="956"/>
    </row>
    <row r="2763" spans="1:19" ht="9.75" hidden="1" customHeight="1">
      <c r="A2763" s="741"/>
      <c r="B2763" s="742"/>
      <c r="C2763" s="747"/>
      <c r="D2763" s="741"/>
      <c r="E2763" s="735"/>
      <c r="F2763" s="744">
        <v>0</v>
      </c>
      <c r="G2763" s="735" t="e">
        <f>+L2763</f>
        <v>#REF!</v>
      </c>
      <c r="H2763" s="736" t="e">
        <f>E2763*G2763</f>
        <v>#REF!</v>
      </c>
      <c r="I2763" s="65"/>
      <c r="J2763" s="737">
        <f>+F2763</f>
        <v>0</v>
      </c>
      <c r="L2763" s="739" t="e">
        <f>J2763*$L$3</f>
        <v>#REF!</v>
      </c>
      <c r="R2763" s="744"/>
      <c r="S2763" s="954">
        <f t="shared" ref="S2763" si="973">+F2763</f>
        <v>0</v>
      </c>
    </row>
    <row r="2764" spans="1:19" ht="9.75" hidden="1" customHeight="1">
      <c r="A2764" s="741"/>
      <c r="B2764" s="742"/>
      <c r="C2764" s="747"/>
      <c r="D2764" s="741"/>
      <c r="E2764" s="735"/>
      <c r="F2764" s="745"/>
      <c r="G2764" s="735"/>
      <c r="H2764" s="736"/>
      <c r="I2764" s="65"/>
      <c r="J2764" s="738"/>
      <c r="L2764" s="739"/>
      <c r="R2764" s="745"/>
      <c r="S2764" s="955"/>
    </row>
    <row r="2765" spans="1:19" ht="9.75" hidden="1" customHeight="1">
      <c r="A2765" s="741"/>
      <c r="B2765" s="742"/>
      <c r="C2765" s="747"/>
      <c r="D2765" s="741"/>
      <c r="E2765" s="735"/>
      <c r="F2765" s="745"/>
      <c r="G2765" s="735"/>
      <c r="H2765" s="736"/>
      <c r="I2765" s="65"/>
      <c r="J2765" s="738"/>
      <c r="L2765" s="739"/>
      <c r="R2765" s="745"/>
      <c r="S2765" s="955"/>
    </row>
    <row r="2766" spans="1:19" ht="9.75" hidden="1" customHeight="1">
      <c r="A2766" s="741"/>
      <c r="B2766" s="742"/>
      <c r="C2766" s="747"/>
      <c r="D2766" s="741"/>
      <c r="E2766" s="735"/>
      <c r="F2766" s="745"/>
      <c r="G2766" s="735"/>
      <c r="H2766" s="736"/>
      <c r="I2766" s="65"/>
      <c r="J2766" s="738"/>
      <c r="L2766" s="739"/>
      <c r="R2766" s="745"/>
      <c r="S2766" s="955"/>
    </row>
    <row r="2767" spans="1:19" ht="9.75" hidden="1" customHeight="1">
      <c r="A2767" s="741"/>
      <c r="B2767" s="742"/>
      <c r="C2767" s="747"/>
      <c r="D2767" s="741"/>
      <c r="E2767" s="735"/>
      <c r="F2767" s="746"/>
      <c r="G2767" s="735"/>
      <c r="H2767" s="736"/>
      <c r="I2767" s="65"/>
      <c r="J2767" s="738"/>
      <c r="L2767" s="739"/>
      <c r="R2767" s="746"/>
      <c r="S2767" s="956"/>
    </row>
    <row r="2768" spans="1:19" ht="9.75" hidden="1" customHeight="1">
      <c r="A2768" s="741"/>
      <c r="B2768" s="742"/>
      <c r="C2768" s="747"/>
      <c r="D2768" s="741"/>
      <c r="E2768" s="735"/>
      <c r="F2768" s="744">
        <v>0</v>
      </c>
      <c r="G2768" s="735" t="e">
        <f>+L2768</f>
        <v>#REF!</v>
      </c>
      <c r="H2768" s="736" t="e">
        <f>E2768*G2768</f>
        <v>#REF!</v>
      </c>
      <c r="I2768" s="65"/>
      <c r="J2768" s="737">
        <f>+F2768</f>
        <v>0</v>
      </c>
      <c r="L2768" s="739" t="e">
        <f>J2768*$L$3</f>
        <v>#REF!</v>
      </c>
      <c r="R2768" s="744"/>
      <c r="S2768" s="954">
        <f t="shared" ref="S2768" si="974">+F2768</f>
        <v>0</v>
      </c>
    </row>
    <row r="2769" spans="1:19" ht="9.75" hidden="1" customHeight="1">
      <c r="A2769" s="741"/>
      <c r="B2769" s="742"/>
      <c r="C2769" s="747"/>
      <c r="D2769" s="741"/>
      <c r="E2769" s="735"/>
      <c r="F2769" s="745"/>
      <c r="G2769" s="735"/>
      <c r="H2769" s="736"/>
      <c r="I2769" s="65"/>
      <c r="J2769" s="738"/>
      <c r="L2769" s="739"/>
      <c r="R2769" s="745"/>
      <c r="S2769" s="955"/>
    </row>
    <row r="2770" spans="1:19" ht="9.75" hidden="1" customHeight="1">
      <c r="A2770" s="741"/>
      <c r="B2770" s="742"/>
      <c r="C2770" s="747"/>
      <c r="D2770" s="741"/>
      <c r="E2770" s="735"/>
      <c r="F2770" s="745"/>
      <c r="G2770" s="735"/>
      <c r="H2770" s="736"/>
      <c r="I2770" s="65"/>
      <c r="J2770" s="738"/>
      <c r="L2770" s="739"/>
      <c r="R2770" s="745"/>
      <c r="S2770" s="955"/>
    </row>
    <row r="2771" spans="1:19" ht="9.75" hidden="1" customHeight="1">
      <c r="A2771" s="741"/>
      <c r="B2771" s="742"/>
      <c r="C2771" s="747"/>
      <c r="D2771" s="741"/>
      <c r="E2771" s="735"/>
      <c r="F2771" s="745"/>
      <c r="G2771" s="735"/>
      <c r="H2771" s="736"/>
      <c r="I2771" s="65"/>
      <c r="J2771" s="738"/>
      <c r="L2771" s="739"/>
      <c r="R2771" s="745"/>
      <c r="S2771" s="955"/>
    </row>
    <row r="2772" spans="1:19" ht="6.75" hidden="1" customHeight="1">
      <c r="A2772" s="741"/>
      <c r="B2772" s="742"/>
      <c r="C2772" s="747"/>
      <c r="D2772" s="741"/>
      <c r="E2772" s="735"/>
      <c r="F2772" s="746"/>
      <c r="G2772" s="735"/>
      <c r="H2772" s="736"/>
      <c r="I2772" s="65"/>
      <c r="J2772" s="738"/>
      <c r="L2772" s="739"/>
      <c r="R2772" s="746"/>
      <c r="S2772" s="956"/>
    </row>
    <row r="2773" spans="1:19" ht="9.75" hidden="1" customHeight="1">
      <c r="A2773" s="741"/>
      <c r="B2773" s="742"/>
      <c r="C2773" s="747"/>
      <c r="D2773" s="741"/>
      <c r="E2773" s="735"/>
      <c r="F2773" s="744">
        <v>0</v>
      </c>
      <c r="G2773" s="735" t="e">
        <f>+L2773</f>
        <v>#REF!</v>
      </c>
      <c r="H2773" s="736" t="e">
        <f>E2773*G2773</f>
        <v>#REF!</v>
      </c>
      <c r="I2773" s="65"/>
      <c r="J2773" s="737">
        <f>+F2773</f>
        <v>0</v>
      </c>
      <c r="L2773" s="739" t="e">
        <f>J2773*$L$3</f>
        <v>#REF!</v>
      </c>
      <c r="R2773" s="744"/>
      <c r="S2773" s="954">
        <f t="shared" ref="S2773" si="975">+F2773</f>
        <v>0</v>
      </c>
    </row>
    <row r="2774" spans="1:19" ht="9.75" hidden="1" customHeight="1">
      <c r="A2774" s="741"/>
      <c r="B2774" s="742"/>
      <c r="C2774" s="747"/>
      <c r="D2774" s="741"/>
      <c r="E2774" s="735"/>
      <c r="F2774" s="745"/>
      <c r="G2774" s="735"/>
      <c r="H2774" s="736"/>
      <c r="I2774" s="65"/>
      <c r="J2774" s="738"/>
      <c r="L2774" s="739"/>
      <c r="R2774" s="745"/>
      <c r="S2774" s="955"/>
    </row>
    <row r="2775" spans="1:19" ht="9.75" hidden="1" customHeight="1">
      <c r="A2775" s="741"/>
      <c r="B2775" s="742"/>
      <c r="C2775" s="747"/>
      <c r="D2775" s="741"/>
      <c r="E2775" s="735"/>
      <c r="F2775" s="745"/>
      <c r="G2775" s="735"/>
      <c r="H2775" s="736"/>
      <c r="I2775" s="65"/>
      <c r="J2775" s="738"/>
      <c r="L2775" s="739"/>
      <c r="R2775" s="745"/>
      <c r="S2775" s="955"/>
    </row>
    <row r="2776" spans="1:19" ht="9.75" hidden="1" customHeight="1">
      <c r="A2776" s="741"/>
      <c r="B2776" s="742"/>
      <c r="C2776" s="747"/>
      <c r="D2776" s="741"/>
      <c r="E2776" s="735"/>
      <c r="F2776" s="745"/>
      <c r="G2776" s="735"/>
      <c r="H2776" s="736"/>
      <c r="I2776" s="65"/>
      <c r="J2776" s="738"/>
      <c r="L2776" s="739"/>
      <c r="R2776" s="745"/>
      <c r="S2776" s="955"/>
    </row>
    <row r="2777" spans="1:19" ht="9.75" hidden="1" customHeight="1">
      <c r="A2777" s="741"/>
      <c r="B2777" s="742"/>
      <c r="C2777" s="747"/>
      <c r="D2777" s="741"/>
      <c r="E2777" s="735"/>
      <c r="F2777" s="746"/>
      <c r="G2777" s="735"/>
      <c r="H2777" s="736"/>
      <c r="I2777" s="65"/>
      <c r="J2777" s="738"/>
      <c r="L2777" s="739"/>
      <c r="R2777" s="746"/>
      <c r="S2777" s="956"/>
    </row>
    <row r="2778" spans="1:19" ht="9.75" hidden="1" customHeight="1">
      <c r="A2778" s="741"/>
      <c r="B2778" s="742"/>
      <c r="C2778" s="743"/>
      <c r="D2778" s="741"/>
      <c r="E2778" s="735"/>
      <c r="F2778" s="744">
        <v>0</v>
      </c>
      <c r="G2778" s="735" t="e">
        <f>+L2778</f>
        <v>#REF!</v>
      </c>
      <c r="H2778" s="736" t="e">
        <f>E2778*G2778</f>
        <v>#REF!</v>
      </c>
      <c r="I2778" s="65"/>
      <c r="J2778" s="737">
        <f>+F2778</f>
        <v>0</v>
      </c>
      <c r="L2778" s="739" t="e">
        <f>J2778*$L$3</f>
        <v>#REF!</v>
      </c>
      <c r="R2778" s="744"/>
      <c r="S2778" s="954">
        <f t="shared" ref="S2778" si="976">+F2778</f>
        <v>0</v>
      </c>
    </row>
    <row r="2779" spans="1:19" ht="9.75" hidden="1" customHeight="1">
      <c r="A2779" s="741"/>
      <c r="B2779" s="742"/>
      <c r="C2779" s="743"/>
      <c r="D2779" s="741"/>
      <c r="E2779" s="735"/>
      <c r="F2779" s="745"/>
      <c r="G2779" s="735"/>
      <c r="H2779" s="736"/>
      <c r="I2779" s="65"/>
      <c r="J2779" s="738"/>
      <c r="L2779" s="739"/>
      <c r="R2779" s="745"/>
      <c r="S2779" s="955"/>
    </row>
    <row r="2780" spans="1:19" ht="9.75" hidden="1" customHeight="1">
      <c r="A2780" s="741"/>
      <c r="B2780" s="742"/>
      <c r="C2780" s="743"/>
      <c r="D2780" s="741"/>
      <c r="E2780" s="735"/>
      <c r="F2780" s="745"/>
      <c r="G2780" s="735"/>
      <c r="H2780" s="736"/>
      <c r="I2780" s="65"/>
      <c r="J2780" s="738"/>
      <c r="L2780" s="739"/>
      <c r="R2780" s="745"/>
      <c r="S2780" s="955"/>
    </row>
    <row r="2781" spans="1:19" ht="9.75" hidden="1" customHeight="1">
      <c r="A2781" s="741"/>
      <c r="B2781" s="742"/>
      <c r="C2781" s="743"/>
      <c r="D2781" s="741"/>
      <c r="E2781" s="735"/>
      <c r="F2781" s="745"/>
      <c r="G2781" s="735"/>
      <c r="H2781" s="736"/>
      <c r="I2781" s="65"/>
      <c r="J2781" s="738"/>
      <c r="L2781" s="739"/>
      <c r="R2781" s="745"/>
      <c r="S2781" s="955"/>
    </row>
    <row r="2782" spans="1:19" ht="9.75" hidden="1" customHeight="1">
      <c r="A2782" s="741"/>
      <c r="B2782" s="742"/>
      <c r="C2782" s="743"/>
      <c r="D2782" s="741"/>
      <c r="E2782" s="735"/>
      <c r="F2782" s="746"/>
      <c r="G2782" s="735"/>
      <c r="H2782" s="736"/>
      <c r="I2782" s="65"/>
      <c r="J2782" s="738"/>
      <c r="L2782" s="739"/>
      <c r="R2782" s="746"/>
      <c r="S2782" s="956"/>
    </row>
    <row r="2783" spans="1:19" ht="9.75" hidden="1" customHeight="1">
      <c r="A2783" s="741"/>
      <c r="B2783" s="742"/>
      <c r="C2783" s="743"/>
      <c r="D2783" s="741"/>
      <c r="E2783" s="735"/>
      <c r="F2783" s="744">
        <v>0</v>
      </c>
      <c r="G2783" s="735" t="e">
        <f>+L2783</f>
        <v>#REF!</v>
      </c>
      <c r="H2783" s="736" t="e">
        <f>E2783*G2783</f>
        <v>#REF!</v>
      </c>
      <c r="I2783" s="65"/>
      <c r="J2783" s="737">
        <f>+F2783</f>
        <v>0</v>
      </c>
      <c r="L2783" s="739" t="e">
        <f>J2783*$L$3</f>
        <v>#REF!</v>
      </c>
      <c r="R2783" s="744"/>
      <c r="S2783" s="954">
        <f t="shared" ref="S2783" si="977">+F2783</f>
        <v>0</v>
      </c>
    </row>
    <row r="2784" spans="1:19" ht="9.75" hidden="1" customHeight="1">
      <c r="A2784" s="741"/>
      <c r="B2784" s="742"/>
      <c r="C2784" s="743"/>
      <c r="D2784" s="741"/>
      <c r="E2784" s="735"/>
      <c r="F2784" s="745"/>
      <c r="G2784" s="735"/>
      <c r="H2784" s="736"/>
      <c r="I2784" s="65"/>
      <c r="J2784" s="738"/>
      <c r="L2784" s="739"/>
      <c r="R2784" s="745"/>
      <c r="S2784" s="955"/>
    </row>
    <row r="2785" spans="1:19" ht="9.75" hidden="1" customHeight="1">
      <c r="A2785" s="741"/>
      <c r="B2785" s="742"/>
      <c r="C2785" s="743"/>
      <c r="D2785" s="741"/>
      <c r="E2785" s="735"/>
      <c r="F2785" s="745"/>
      <c r="G2785" s="735"/>
      <c r="H2785" s="736"/>
      <c r="I2785" s="65"/>
      <c r="J2785" s="738"/>
      <c r="L2785" s="739"/>
      <c r="R2785" s="745"/>
      <c r="S2785" s="955"/>
    </row>
    <row r="2786" spans="1:19" ht="9.75" hidden="1" customHeight="1">
      <c r="A2786" s="741"/>
      <c r="B2786" s="742"/>
      <c r="C2786" s="743"/>
      <c r="D2786" s="741"/>
      <c r="E2786" s="735"/>
      <c r="F2786" s="745"/>
      <c r="G2786" s="735"/>
      <c r="H2786" s="736"/>
      <c r="I2786" s="65"/>
      <c r="J2786" s="738"/>
      <c r="L2786" s="739"/>
      <c r="R2786" s="745"/>
      <c r="S2786" s="955"/>
    </row>
    <row r="2787" spans="1:19" ht="9.75" hidden="1" customHeight="1">
      <c r="A2787" s="741"/>
      <c r="B2787" s="742"/>
      <c r="C2787" s="743"/>
      <c r="D2787" s="741"/>
      <c r="E2787" s="735"/>
      <c r="F2787" s="746"/>
      <c r="G2787" s="735"/>
      <c r="H2787" s="736"/>
      <c r="I2787" s="65"/>
      <c r="J2787" s="738"/>
      <c r="L2787" s="739"/>
      <c r="R2787" s="746"/>
      <c r="S2787" s="956"/>
    </row>
    <row r="2788" spans="1:19" ht="9.75" hidden="1" customHeight="1">
      <c r="A2788" s="741"/>
      <c r="B2788" s="742"/>
      <c r="C2788" s="747"/>
      <c r="D2788" s="741"/>
      <c r="E2788" s="735"/>
      <c r="F2788" s="744">
        <v>0</v>
      </c>
      <c r="G2788" s="735" t="e">
        <f>+L2788</f>
        <v>#REF!</v>
      </c>
      <c r="H2788" s="736" t="e">
        <f>E2788*G2788</f>
        <v>#REF!</v>
      </c>
      <c r="I2788" s="65"/>
      <c r="J2788" s="737">
        <f>+F2788</f>
        <v>0</v>
      </c>
      <c r="L2788" s="739" t="e">
        <f>J2788*$L$3</f>
        <v>#REF!</v>
      </c>
      <c r="R2788" s="744"/>
      <c r="S2788" s="954">
        <f t="shared" ref="S2788" si="978">+F2788</f>
        <v>0</v>
      </c>
    </row>
    <row r="2789" spans="1:19" ht="9.75" hidden="1" customHeight="1">
      <c r="A2789" s="741"/>
      <c r="B2789" s="742"/>
      <c r="C2789" s="747"/>
      <c r="D2789" s="741"/>
      <c r="E2789" s="735"/>
      <c r="F2789" s="745"/>
      <c r="G2789" s="735"/>
      <c r="H2789" s="736"/>
      <c r="I2789" s="65"/>
      <c r="J2789" s="738"/>
      <c r="L2789" s="739"/>
      <c r="R2789" s="745"/>
      <c r="S2789" s="955"/>
    </row>
    <row r="2790" spans="1:19" ht="9.75" hidden="1" customHeight="1">
      <c r="A2790" s="741"/>
      <c r="B2790" s="742"/>
      <c r="C2790" s="747"/>
      <c r="D2790" s="741"/>
      <c r="E2790" s="735"/>
      <c r="F2790" s="745"/>
      <c r="G2790" s="735"/>
      <c r="H2790" s="736"/>
      <c r="I2790" s="65"/>
      <c r="J2790" s="738"/>
      <c r="L2790" s="739"/>
      <c r="R2790" s="745"/>
      <c r="S2790" s="955"/>
    </row>
    <row r="2791" spans="1:19" ht="9.75" hidden="1" customHeight="1">
      <c r="A2791" s="741"/>
      <c r="B2791" s="742"/>
      <c r="C2791" s="747"/>
      <c r="D2791" s="741"/>
      <c r="E2791" s="735"/>
      <c r="F2791" s="745"/>
      <c r="G2791" s="735"/>
      <c r="H2791" s="736"/>
      <c r="I2791" s="65"/>
      <c r="J2791" s="738"/>
      <c r="L2791" s="739"/>
      <c r="R2791" s="745"/>
      <c r="S2791" s="955"/>
    </row>
    <row r="2792" spans="1:19" ht="9.75" hidden="1" customHeight="1">
      <c r="A2792" s="741"/>
      <c r="B2792" s="742"/>
      <c r="C2792" s="747"/>
      <c r="D2792" s="741"/>
      <c r="E2792" s="735"/>
      <c r="F2792" s="746"/>
      <c r="G2792" s="735"/>
      <c r="H2792" s="736"/>
      <c r="I2792" s="65"/>
      <c r="J2792" s="738"/>
      <c r="L2792" s="739"/>
      <c r="R2792" s="746"/>
      <c r="S2792" s="956"/>
    </row>
    <row r="2793" spans="1:19" ht="9.75" hidden="1" customHeight="1">
      <c r="A2793" s="741"/>
      <c r="B2793" s="742"/>
      <c r="C2793" s="747"/>
      <c r="D2793" s="741"/>
      <c r="E2793" s="735"/>
      <c r="F2793" s="744">
        <v>0</v>
      </c>
      <c r="G2793" s="735" t="e">
        <f>+L2793</f>
        <v>#REF!</v>
      </c>
      <c r="H2793" s="736" t="e">
        <f>E2793*G2793</f>
        <v>#REF!</v>
      </c>
      <c r="I2793" s="65"/>
      <c r="J2793" s="737">
        <f>+F2793</f>
        <v>0</v>
      </c>
      <c r="L2793" s="739" t="e">
        <f>J2793*$L$3</f>
        <v>#REF!</v>
      </c>
      <c r="R2793" s="744"/>
      <c r="S2793" s="954">
        <f t="shared" ref="S2793" si="979">+F2793</f>
        <v>0</v>
      </c>
    </row>
    <row r="2794" spans="1:19" ht="9.75" hidden="1" customHeight="1">
      <c r="A2794" s="741"/>
      <c r="B2794" s="742"/>
      <c r="C2794" s="747"/>
      <c r="D2794" s="741"/>
      <c r="E2794" s="735"/>
      <c r="F2794" s="745"/>
      <c r="G2794" s="735"/>
      <c r="H2794" s="736"/>
      <c r="I2794" s="65"/>
      <c r="J2794" s="738"/>
      <c r="L2794" s="739"/>
      <c r="R2794" s="745"/>
      <c r="S2794" s="955"/>
    </row>
    <row r="2795" spans="1:19" ht="9.75" hidden="1" customHeight="1">
      <c r="A2795" s="741"/>
      <c r="B2795" s="742"/>
      <c r="C2795" s="747"/>
      <c r="D2795" s="741"/>
      <c r="E2795" s="735"/>
      <c r="F2795" s="745"/>
      <c r="G2795" s="735"/>
      <c r="H2795" s="736"/>
      <c r="I2795" s="65"/>
      <c r="J2795" s="738"/>
      <c r="L2795" s="739"/>
      <c r="R2795" s="745"/>
      <c r="S2795" s="955"/>
    </row>
    <row r="2796" spans="1:19" ht="9.75" hidden="1" customHeight="1">
      <c r="A2796" s="741"/>
      <c r="B2796" s="742"/>
      <c r="C2796" s="747"/>
      <c r="D2796" s="741"/>
      <c r="E2796" s="735"/>
      <c r="F2796" s="745"/>
      <c r="G2796" s="735"/>
      <c r="H2796" s="736"/>
      <c r="I2796" s="65"/>
      <c r="J2796" s="738"/>
      <c r="L2796" s="739"/>
      <c r="R2796" s="745"/>
      <c r="S2796" s="955"/>
    </row>
    <row r="2797" spans="1:19" ht="9.75" hidden="1" customHeight="1">
      <c r="A2797" s="741"/>
      <c r="B2797" s="742"/>
      <c r="C2797" s="747"/>
      <c r="D2797" s="741"/>
      <c r="E2797" s="735"/>
      <c r="F2797" s="746"/>
      <c r="G2797" s="735"/>
      <c r="H2797" s="736"/>
      <c r="I2797" s="65"/>
      <c r="J2797" s="738"/>
      <c r="L2797" s="739"/>
      <c r="R2797" s="746"/>
      <c r="S2797" s="956"/>
    </row>
    <row r="2798" spans="1:19" ht="9.75" hidden="1" customHeight="1">
      <c r="A2798" s="741"/>
      <c r="B2798" s="742"/>
      <c r="C2798" s="747"/>
      <c r="D2798" s="741"/>
      <c r="E2798" s="735"/>
      <c r="F2798" s="744">
        <v>0</v>
      </c>
      <c r="G2798" s="735" t="e">
        <f>+L2798</f>
        <v>#REF!</v>
      </c>
      <c r="H2798" s="736" t="e">
        <f>E2798*G2798</f>
        <v>#REF!</v>
      </c>
      <c r="I2798" s="65"/>
      <c r="J2798" s="737">
        <f>+F2798</f>
        <v>0</v>
      </c>
      <c r="L2798" s="739" t="e">
        <f>J2798*$L$3</f>
        <v>#REF!</v>
      </c>
      <c r="R2798" s="744"/>
      <c r="S2798" s="954">
        <f t="shared" ref="S2798" si="980">+F2798</f>
        <v>0</v>
      </c>
    </row>
    <row r="2799" spans="1:19" ht="9.75" hidden="1" customHeight="1">
      <c r="A2799" s="741"/>
      <c r="B2799" s="742"/>
      <c r="C2799" s="747"/>
      <c r="D2799" s="741"/>
      <c r="E2799" s="735"/>
      <c r="F2799" s="745"/>
      <c r="G2799" s="735"/>
      <c r="H2799" s="736"/>
      <c r="I2799" s="65"/>
      <c r="J2799" s="738"/>
      <c r="L2799" s="739"/>
      <c r="R2799" s="745"/>
      <c r="S2799" s="955"/>
    </row>
    <row r="2800" spans="1:19" ht="9.75" hidden="1" customHeight="1">
      <c r="A2800" s="741"/>
      <c r="B2800" s="742"/>
      <c r="C2800" s="747"/>
      <c r="D2800" s="741"/>
      <c r="E2800" s="735"/>
      <c r="F2800" s="745"/>
      <c r="G2800" s="735"/>
      <c r="H2800" s="736"/>
      <c r="I2800" s="65"/>
      <c r="J2800" s="738"/>
      <c r="L2800" s="739"/>
      <c r="R2800" s="745"/>
      <c r="S2800" s="955"/>
    </row>
    <row r="2801" spans="1:19" ht="9.75" hidden="1" customHeight="1">
      <c r="A2801" s="741"/>
      <c r="B2801" s="742"/>
      <c r="C2801" s="747"/>
      <c r="D2801" s="741"/>
      <c r="E2801" s="735"/>
      <c r="F2801" s="745"/>
      <c r="G2801" s="735"/>
      <c r="H2801" s="736"/>
      <c r="I2801" s="65"/>
      <c r="J2801" s="738"/>
      <c r="L2801" s="739"/>
      <c r="R2801" s="745"/>
      <c r="S2801" s="955"/>
    </row>
    <row r="2802" spans="1:19" ht="9.75" hidden="1" customHeight="1">
      <c r="A2802" s="741"/>
      <c r="B2802" s="742"/>
      <c r="C2802" s="747"/>
      <c r="D2802" s="741"/>
      <c r="E2802" s="735"/>
      <c r="F2802" s="746"/>
      <c r="G2802" s="735"/>
      <c r="H2802" s="736"/>
      <c r="I2802" s="65"/>
      <c r="J2802" s="738"/>
      <c r="L2802" s="739"/>
      <c r="R2802" s="746"/>
      <c r="S2802" s="956"/>
    </row>
    <row r="2803" spans="1:19" ht="9.75" hidden="1" customHeight="1">
      <c r="A2803" s="741"/>
      <c r="B2803" s="742"/>
      <c r="C2803" s="747"/>
      <c r="D2803" s="741"/>
      <c r="E2803" s="735"/>
      <c r="F2803" s="744">
        <v>0</v>
      </c>
      <c r="G2803" s="735" t="e">
        <f>+L2803</f>
        <v>#REF!</v>
      </c>
      <c r="H2803" s="736" t="e">
        <f>E2803*G2803</f>
        <v>#REF!</v>
      </c>
      <c r="I2803" s="65"/>
      <c r="J2803" s="737">
        <f>+F2803</f>
        <v>0</v>
      </c>
      <c r="L2803" s="739" t="e">
        <f>J2803*$L$3</f>
        <v>#REF!</v>
      </c>
      <c r="R2803" s="744"/>
      <c r="S2803" s="954">
        <f t="shared" ref="S2803" si="981">+F2803</f>
        <v>0</v>
      </c>
    </row>
    <row r="2804" spans="1:19" ht="9.75" hidden="1" customHeight="1">
      <c r="A2804" s="741"/>
      <c r="B2804" s="742"/>
      <c r="C2804" s="747"/>
      <c r="D2804" s="741"/>
      <c r="E2804" s="735"/>
      <c r="F2804" s="745"/>
      <c r="G2804" s="735"/>
      <c r="H2804" s="736"/>
      <c r="I2804" s="65"/>
      <c r="J2804" s="738"/>
      <c r="L2804" s="739"/>
      <c r="R2804" s="745"/>
      <c r="S2804" s="955"/>
    </row>
    <row r="2805" spans="1:19" ht="9.75" hidden="1" customHeight="1">
      <c r="A2805" s="741"/>
      <c r="B2805" s="742"/>
      <c r="C2805" s="747"/>
      <c r="D2805" s="741"/>
      <c r="E2805" s="735"/>
      <c r="F2805" s="745"/>
      <c r="G2805" s="735"/>
      <c r="H2805" s="736"/>
      <c r="I2805" s="65"/>
      <c r="J2805" s="738"/>
      <c r="L2805" s="739"/>
      <c r="R2805" s="745"/>
      <c r="S2805" s="955"/>
    </row>
    <row r="2806" spans="1:19" ht="9.75" hidden="1" customHeight="1">
      <c r="A2806" s="741"/>
      <c r="B2806" s="742"/>
      <c r="C2806" s="747"/>
      <c r="D2806" s="741"/>
      <c r="E2806" s="735"/>
      <c r="F2806" s="745"/>
      <c r="G2806" s="735"/>
      <c r="H2806" s="736"/>
      <c r="I2806" s="65"/>
      <c r="J2806" s="738"/>
      <c r="L2806" s="739"/>
      <c r="R2806" s="745"/>
      <c r="S2806" s="955"/>
    </row>
    <row r="2807" spans="1:19" ht="6.75" hidden="1" customHeight="1">
      <c r="A2807" s="741"/>
      <c r="B2807" s="742"/>
      <c r="C2807" s="747"/>
      <c r="D2807" s="741"/>
      <c r="E2807" s="735"/>
      <c r="F2807" s="746"/>
      <c r="G2807" s="735"/>
      <c r="H2807" s="736"/>
      <c r="I2807" s="65"/>
      <c r="J2807" s="738"/>
      <c r="L2807" s="739"/>
      <c r="R2807" s="746"/>
      <c r="S2807" s="956"/>
    </row>
    <row r="2808" spans="1:19" ht="9.75" hidden="1" customHeight="1">
      <c r="A2808" s="741"/>
      <c r="B2808" s="742"/>
      <c r="C2808" s="747"/>
      <c r="D2808" s="741"/>
      <c r="E2808" s="735"/>
      <c r="F2808" s="744">
        <v>0</v>
      </c>
      <c r="G2808" s="735" t="e">
        <f>+L2808</f>
        <v>#REF!</v>
      </c>
      <c r="H2808" s="736" t="e">
        <f>E2808*G2808</f>
        <v>#REF!</v>
      </c>
      <c r="I2808" s="65"/>
      <c r="J2808" s="737">
        <f>+F2808</f>
        <v>0</v>
      </c>
      <c r="L2808" s="739" t="e">
        <f>J2808*$L$3</f>
        <v>#REF!</v>
      </c>
      <c r="R2808" s="744"/>
      <c r="S2808" s="954">
        <f t="shared" ref="S2808" si="982">+F2808</f>
        <v>0</v>
      </c>
    </row>
    <row r="2809" spans="1:19" ht="9.75" hidden="1" customHeight="1">
      <c r="A2809" s="741"/>
      <c r="B2809" s="742"/>
      <c r="C2809" s="747"/>
      <c r="D2809" s="741"/>
      <c r="E2809" s="735"/>
      <c r="F2809" s="745"/>
      <c r="G2809" s="735"/>
      <c r="H2809" s="736"/>
      <c r="I2809" s="65"/>
      <c r="J2809" s="738"/>
      <c r="L2809" s="739"/>
      <c r="R2809" s="745"/>
      <c r="S2809" s="955"/>
    </row>
    <row r="2810" spans="1:19" ht="9.75" hidden="1" customHeight="1">
      <c r="A2810" s="741"/>
      <c r="B2810" s="742"/>
      <c r="C2810" s="747"/>
      <c r="D2810" s="741"/>
      <c r="E2810" s="735"/>
      <c r="F2810" s="745"/>
      <c r="G2810" s="735"/>
      <c r="H2810" s="736"/>
      <c r="I2810" s="65"/>
      <c r="J2810" s="738"/>
      <c r="L2810" s="739"/>
      <c r="R2810" s="745"/>
      <c r="S2810" s="955"/>
    </row>
    <row r="2811" spans="1:19" ht="9.75" hidden="1" customHeight="1">
      <c r="A2811" s="741"/>
      <c r="B2811" s="742"/>
      <c r="C2811" s="747"/>
      <c r="D2811" s="741"/>
      <c r="E2811" s="735"/>
      <c r="F2811" s="745"/>
      <c r="G2811" s="735"/>
      <c r="H2811" s="736"/>
      <c r="I2811" s="65"/>
      <c r="J2811" s="738"/>
      <c r="L2811" s="739"/>
      <c r="R2811" s="745"/>
      <c r="S2811" s="955"/>
    </row>
    <row r="2812" spans="1:19" ht="9.75" hidden="1" customHeight="1">
      <c r="A2812" s="741"/>
      <c r="B2812" s="742"/>
      <c r="C2812" s="747"/>
      <c r="D2812" s="741"/>
      <c r="E2812" s="735"/>
      <c r="F2812" s="746"/>
      <c r="G2812" s="735"/>
      <c r="H2812" s="736"/>
      <c r="I2812" s="65"/>
      <c r="J2812" s="738"/>
      <c r="L2812" s="739"/>
      <c r="R2812" s="746"/>
      <c r="S2812" s="956"/>
    </row>
    <row r="2813" spans="1:19" ht="9.75" hidden="1" customHeight="1">
      <c r="A2813" s="741"/>
      <c r="B2813" s="742"/>
      <c r="C2813" s="747"/>
      <c r="D2813" s="741"/>
      <c r="E2813" s="735"/>
      <c r="F2813" s="744">
        <v>0</v>
      </c>
      <c r="G2813" s="735" t="e">
        <f>+L2813</f>
        <v>#REF!</v>
      </c>
      <c r="H2813" s="736" t="e">
        <f>E2813*G2813</f>
        <v>#REF!</v>
      </c>
      <c r="I2813" s="65"/>
      <c r="J2813" s="737">
        <f>+F2813</f>
        <v>0</v>
      </c>
      <c r="L2813" s="739" t="e">
        <f>J2813*$L$3</f>
        <v>#REF!</v>
      </c>
      <c r="R2813" s="744"/>
      <c r="S2813" s="954">
        <f t="shared" ref="S2813" si="983">+F2813</f>
        <v>0</v>
      </c>
    </row>
    <row r="2814" spans="1:19" ht="9.75" hidden="1" customHeight="1">
      <c r="A2814" s="741"/>
      <c r="B2814" s="742"/>
      <c r="C2814" s="747"/>
      <c r="D2814" s="741"/>
      <c r="E2814" s="735"/>
      <c r="F2814" s="745"/>
      <c r="G2814" s="735"/>
      <c r="H2814" s="736"/>
      <c r="I2814" s="65"/>
      <c r="J2814" s="738"/>
      <c r="L2814" s="739"/>
      <c r="R2814" s="745"/>
      <c r="S2814" s="955"/>
    </row>
    <row r="2815" spans="1:19" ht="9.75" hidden="1" customHeight="1">
      <c r="A2815" s="741"/>
      <c r="B2815" s="742"/>
      <c r="C2815" s="747"/>
      <c r="D2815" s="741"/>
      <c r="E2815" s="735"/>
      <c r="F2815" s="745"/>
      <c r="G2815" s="735"/>
      <c r="H2815" s="736"/>
      <c r="I2815" s="65"/>
      <c r="J2815" s="738"/>
      <c r="L2815" s="739"/>
      <c r="R2815" s="745"/>
      <c r="S2815" s="955"/>
    </row>
    <row r="2816" spans="1:19" ht="9.75" hidden="1" customHeight="1">
      <c r="A2816" s="741"/>
      <c r="B2816" s="742"/>
      <c r="C2816" s="747"/>
      <c r="D2816" s="741"/>
      <c r="E2816" s="735"/>
      <c r="F2816" s="745"/>
      <c r="G2816" s="735"/>
      <c r="H2816" s="736"/>
      <c r="I2816" s="65"/>
      <c r="J2816" s="738"/>
      <c r="L2816" s="739"/>
      <c r="R2816" s="745"/>
      <c r="S2816" s="955"/>
    </row>
    <row r="2817" spans="1:19" ht="9.75" hidden="1" customHeight="1">
      <c r="A2817" s="741"/>
      <c r="B2817" s="742"/>
      <c r="C2817" s="747"/>
      <c r="D2817" s="741"/>
      <c r="E2817" s="735"/>
      <c r="F2817" s="746"/>
      <c r="G2817" s="735"/>
      <c r="H2817" s="736"/>
      <c r="I2817" s="65"/>
      <c r="J2817" s="738"/>
      <c r="L2817" s="739"/>
      <c r="R2817" s="746"/>
      <c r="S2817" s="956"/>
    </row>
    <row r="2818" spans="1:19" ht="9.75" hidden="1" customHeight="1">
      <c r="A2818" s="741"/>
      <c r="B2818" s="742"/>
      <c r="C2818" s="747"/>
      <c r="D2818" s="741"/>
      <c r="E2818" s="735"/>
      <c r="F2818" s="744">
        <v>0</v>
      </c>
      <c r="G2818" s="735" t="e">
        <f>+L2818</f>
        <v>#REF!</v>
      </c>
      <c r="H2818" s="736" t="e">
        <f>E2818*G2818</f>
        <v>#REF!</v>
      </c>
      <c r="I2818" s="65"/>
      <c r="J2818" s="737">
        <f>+F2818</f>
        <v>0</v>
      </c>
      <c r="L2818" s="739" t="e">
        <f>J2818*$L$3</f>
        <v>#REF!</v>
      </c>
      <c r="R2818" s="744"/>
      <c r="S2818" s="954">
        <f t="shared" ref="S2818" si="984">+F2818</f>
        <v>0</v>
      </c>
    </row>
    <row r="2819" spans="1:19" ht="9.75" hidden="1" customHeight="1">
      <c r="A2819" s="741"/>
      <c r="B2819" s="742"/>
      <c r="C2819" s="747"/>
      <c r="D2819" s="741"/>
      <c r="E2819" s="735"/>
      <c r="F2819" s="745"/>
      <c r="G2819" s="735"/>
      <c r="H2819" s="736"/>
      <c r="I2819" s="65"/>
      <c r="J2819" s="738"/>
      <c r="L2819" s="739"/>
      <c r="R2819" s="745"/>
      <c r="S2819" s="955"/>
    </row>
    <row r="2820" spans="1:19" ht="9.75" hidden="1" customHeight="1">
      <c r="A2820" s="741"/>
      <c r="B2820" s="742"/>
      <c r="C2820" s="747"/>
      <c r="D2820" s="741"/>
      <c r="E2820" s="735"/>
      <c r="F2820" s="745"/>
      <c r="G2820" s="735"/>
      <c r="H2820" s="736"/>
      <c r="I2820" s="65"/>
      <c r="J2820" s="738"/>
      <c r="L2820" s="739"/>
      <c r="R2820" s="745"/>
      <c r="S2820" s="955"/>
    </row>
    <row r="2821" spans="1:19" ht="9.75" hidden="1" customHeight="1">
      <c r="A2821" s="741"/>
      <c r="B2821" s="742"/>
      <c r="C2821" s="747"/>
      <c r="D2821" s="741"/>
      <c r="E2821" s="735"/>
      <c r="F2821" s="745"/>
      <c r="G2821" s="735"/>
      <c r="H2821" s="736"/>
      <c r="I2821" s="65"/>
      <c r="J2821" s="738"/>
      <c r="L2821" s="739"/>
      <c r="R2821" s="745"/>
      <c r="S2821" s="955"/>
    </row>
    <row r="2822" spans="1:19" ht="9.75" hidden="1" customHeight="1">
      <c r="A2822" s="741"/>
      <c r="B2822" s="742"/>
      <c r="C2822" s="747"/>
      <c r="D2822" s="741"/>
      <c r="E2822" s="735"/>
      <c r="F2822" s="746"/>
      <c r="G2822" s="735"/>
      <c r="H2822" s="736"/>
      <c r="I2822" s="65"/>
      <c r="J2822" s="738"/>
      <c r="L2822" s="739"/>
      <c r="R2822" s="746"/>
      <c r="S2822" s="956"/>
    </row>
    <row r="2823" spans="1:19" ht="9.75" hidden="1" customHeight="1">
      <c r="A2823" s="741"/>
      <c r="B2823" s="742"/>
      <c r="C2823" s="747"/>
      <c r="D2823" s="741"/>
      <c r="E2823" s="735"/>
      <c r="F2823" s="744">
        <v>0</v>
      </c>
      <c r="G2823" s="735" t="e">
        <f>+L2823</f>
        <v>#REF!</v>
      </c>
      <c r="H2823" s="736" t="e">
        <f>E2823*G2823</f>
        <v>#REF!</v>
      </c>
      <c r="I2823" s="65"/>
      <c r="J2823" s="737">
        <f>+F2823</f>
        <v>0</v>
      </c>
      <c r="L2823" s="739" t="e">
        <f>J2823*$L$3</f>
        <v>#REF!</v>
      </c>
      <c r="R2823" s="744"/>
      <c r="S2823" s="954">
        <f t="shared" ref="S2823" si="985">+F2823</f>
        <v>0</v>
      </c>
    </row>
    <row r="2824" spans="1:19" ht="9.75" hidden="1" customHeight="1">
      <c r="A2824" s="741"/>
      <c r="B2824" s="742"/>
      <c r="C2824" s="747"/>
      <c r="D2824" s="741"/>
      <c r="E2824" s="735"/>
      <c r="F2824" s="745"/>
      <c r="G2824" s="735"/>
      <c r="H2824" s="736"/>
      <c r="I2824" s="65"/>
      <c r="J2824" s="738"/>
      <c r="L2824" s="739"/>
      <c r="R2824" s="745"/>
      <c r="S2824" s="955"/>
    </row>
    <row r="2825" spans="1:19" ht="9.75" hidden="1" customHeight="1">
      <c r="A2825" s="741"/>
      <c r="B2825" s="742"/>
      <c r="C2825" s="747"/>
      <c r="D2825" s="741"/>
      <c r="E2825" s="735"/>
      <c r="F2825" s="745"/>
      <c r="G2825" s="735"/>
      <c r="H2825" s="736"/>
      <c r="I2825" s="65"/>
      <c r="J2825" s="738"/>
      <c r="L2825" s="739"/>
      <c r="R2825" s="745"/>
      <c r="S2825" s="955"/>
    </row>
    <row r="2826" spans="1:19" ht="9.75" hidden="1" customHeight="1">
      <c r="A2826" s="741"/>
      <c r="B2826" s="742"/>
      <c r="C2826" s="747"/>
      <c r="D2826" s="741"/>
      <c r="E2826" s="735"/>
      <c r="F2826" s="745"/>
      <c r="G2826" s="735"/>
      <c r="H2826" s="736"/>
      <c r="I2826" s="65"/>
      <c r="J2826" s="738"/>
      <c r="L2826" s="739"/>
      <c r="R2826" s="745"/>
      <c r="S2826" s="955"/>
    </row>
    <row r="2827" spans="1:19" ht="9.75" hidden="1" customHeight="1">
      <c r="A2827" s="741"/>
      <c r="B2827" s="742"/>
      <c r="C2827" s="747"/>
      <c r="D2827" s="741"/>
      <c r="E2827" s="735"/>
      <c r="F2827" s="746"/>
      <c r="G2827" s="735"/>
      <c r="H2827" s="736"/>
      <c r="I2827" s="65"/>
      <c r="J2827" s="738"/>
      <c r="L2827" s="739"/>
      <c r="R2827" s="746"/>
      <c r="S2827" s="956"/>
    </row>
    <row r="2828" spans="1:19" ht="9.75" hidden="1" customHeight="1">
      <c r="A2828" s="741"/>
      <c r="B2828" s="742"/>
      <c r="C2828" s="747"/>
      <c r="D2828" s="741"/>
      <c r="E2828" s="748"/>
      <c r="F2828" s="749">
        <v>0</v>
      </c>
      <c r="G2828" s="735" t="e">
        <f>+L2828</f>
        <v>#REF!</v>
      </c>
      <c r="H2828" s="736" t="e">
        <f>E2828*G2828</f>
        <v>#REF!</v>
      </c>
      <c r="I2828" s="65"/>
      <c r="J2828" s="737">
        <f>+F2828</f>
        <v>0</v>
      </c>
      <c r="L2828" s="739" t="e">
        <f>J2828*$L$3</f>
        <v>#REF!</v>
      </c>
      <c r="R2828" s="749"/>
      <c r="S2828" s="954">
        <f t="shared" ref="S2828" si="986">+F2828</f>
        <v>0</v>
      </c>
    </row>
    <row r="2829" spans="1:19" ht="9.75" hidden="1" customHeight="1">
      <c r="A2829" s="741"/>
      <c r="B2829" s="742"/>
      <c r="C2829" s="747"/>
      <c r="D2829" s="741"/>
      <c r="E2829" s="748"/>
      <c r="F2829" s="750"/>
      <c r="G2829" s="735"/>
      <c r="H2829" s="736"/>
      <c r="I2829" s="65"/>
      <c r="J2829" s="738"/>
      <c r="L2829" s="739"/>
      <c r="R2829" s="750"/>
      <c r="S2829" s="955"/>
    </row>
    <row r="2830" spans="1:19" ht="9.75" hidden="1" customHeight="1">
      <c r="A2830" s="741"/>
      <c r="B2830" s="742"/>
      <c r="C2830" s="747"/>
      <c r="D2830" s="741"/>
      <c r="E2830" s="748"/>
      <c r="F2830" s="750"/>
      <c r="G2830" s="735"/>
      <c r="H2830" s="736"/>
      <c r="I2830" s="65"/>
      <c r="J2830" s="738"/>
      <c r="L2830" s="739"/>
      <c r="R2830" s="750"/>
      <c r="S2830" s="955"/>
    </row>
    <row r="2831" spans="1:19" ht="9.75" hidden="1" customHeight="1">
      <c r="A2831" s="741"/>
      <c r="B2831" s="742"/>
      <c r="C2831" s="747"/>
      <c r="D2831" s="741"/>
      <c r="E2831" s="748"/>
      <c r="F2831" s="750"/>
      <c r="G2831" s="735"/>
      <c r="H2831" s="736"/>
      <c r="I2831" s="65"/>
      <c r="J2831" s="738"/>
      <c r="L2831" s="739"/>
      <c r="R2831" s="750"/>
      <c r="S2831" s="955"/>
    </row>
    <row r="2832" spans="1:19" ht="9.75" hidden="1" customHeight="1">
      <c r="A2832" s="741"/>
      <c r="B2832" s="742"/>
      <c r="C2832" s="747"/>
      <c r="D2832" s="741"/>
      <c r="E2832" s="748"/>
      <c r="F2832" s="751"/>
      <c r="G2832" s="735"/>
      <c r="H2832" s="736"/>
      <c r="I2832" s="65"/>
      <c r="J2832" s="738"/>
      <c r="L2832" s="739"/>
      <c r="R2832" s="751"/>
      <c r="S2832" s="956"/>
    </row>
    <row r="2833" spans="1:19" ht="9.75" hidden="1" customHeight="1">
      <c r="A2833" s="741"/>
      <c r="B2833" s="742"/>
      <c r="C2833" s="747"/>
      <c r="D2833" s="741"/>
      <c r="E2833" s="735"/>
      <c r="F2833" s="744">
        <v>0</v>
      </c>
      <c r="G2833" s="735" t="e">
        <f>+L2833</f>
        <v>#REF!</v>
      </c>
      <c r="H2833" s="736" t="e">
        <f>E2833*G2833</f>
        <v>#REF!</v>
      </c>
      <c r="I2833" s="65"/>
      <c r="J2833" s="737">
        <f>+F2833</f>
        <v>0</v>
      </c>
      <c r="L2833" s="739" t="e">
        <f>J2833*$L$3</f>
        <v>#REF!</v>
      </c>
      <c r="R2833" s="744"/>
      <c r="S2833" s="954">
        <f t="shared" ref="S2833" si="987">+F2833</f>
        <v>0</v>
      </c>
    </row>
    <row r="2834" spans="1:19" ht="9.75" hidden="1" customHeight="1">
      <c r="A2834" s="741"/>
      <c r="B2834" s="742"/>
      <c r="C2834" s="747"/>
      <c r="D2834" s="741"/>
      <c r="E2834" s="735"/>
      <c r="F2834" s="745"/>
      <c r="G2834" s="735"/>
      <c r="H2834" s="736"/>
      <c r="I2834" s="65"/>
      <c r="J2834" s="738"/>
      <c r="L2834" s="739"/>
      <c r="R2834" s="745"/>
      <c r="S2834" s="955"/>
    </row>
    <row r="2835" spans="1:19" ht="9.75" hidden="1" customHeight="1">
      <c r="A2835" s="741"/>
      <c r="B2835" s="742"/>
      <c r="C2835" s="747"/>
      <c r="D2835" s="741"/>
      <c r="E2835" s="735"/>
      <c r="F2835" s="745"/>
      <c r="G2835" s="735"/>
      <c r="H2835" s="736"/>
      <c r="I2835" s="65"/>
      <c r="J2835" s="738"/>
      <c r="L2835" s="739"/>
      <c r="R2835" s="745"/>
      <c r="S2835" s="955"/>
    </row>
    <row r="2836" spans="1:19" ht="9.75" hidden="1" customHeight="1">
      <c r="A2836" s="741"/>
      <c r="B2836" s="742"/>
      <c r="C2836" s="747"/>
      <c r="D2836" s="741"/>
      <c r="E2836" s="735"/>
      <c r="F2836" s="745"/>
      <c r="G2836" s="735"/>
      <c r="H2836" s="736"/>
      <c r="I2836" s="65"/>
      <c r="J2836" s="738"/>
      <c r="L2836" s="739"/>
      <c r="R2836" s="745"/>
      <c r="S2836" s="955"/>
    </row>
    <row r="2837" spans="1:19" ht="9.75" hidden="1" customHeight="1">
      <c r="A2837" s="741"/>
      <c r="B2837" s="742"/>
      <c r="C2837" s="747"/>
      <c r="D2837" s="741"/>
      <c r="E2837" s="735"/>
      <c r="F2837" s="746"/>
      <c r="G2837" s="735"/>
      <c r="H2837" s="736"/>
      <c r="I2837" s="65"/>
      <c r="J2837" s="738"/>
      <c r="L2837" s="739"/>
      <c r="R2837" s="746"/>
      <c r="S2837" s="956"/>
    </row>
    <row r="2838" spans="1:19" ht="9.75" hidden="1" customHeight="1">
      <c r="A2838" s="741"/>
      <c r="B2838" s="742"/>
      <c r="C2838" s="747"/>
      <c r="D2838" s="741"/>
      <c r="E2838" s="735"/>
      <c r="F2838" s="744">
        <v>0</v>
      </c>
      <c r="G2838" s="735" t="e">
        <f>+L2838</f>
        <v>#REF!</v>
      </c>
      <c r="H2838" s="736" t="e">
        <f>E2838*G2838</f>
        <v>#REF!</v>
      </c>
      <c r="I2838" s="65"/>
      <c r="J2838" s="737">
        <f>+F2838</f>
        <v>0</v>
      </c>
      <c r="L2838" s="739" t="e">
        <f>J2838*$L$3</f>
        <v>#REF!</v>
      </c>
      <c r="R2838" s="744"/>
      <c r="S2838" s="954">
        <f t="shared" ref="S2838" si="988">+F2838</f>
        <v>0</v>
      </c>
    </row>
    <row r="2839" spans="1:19" ht="9.75" hidden="1" customHeight="1">
      <c r="A2839" s="741"/>
      <c r="B2839" s="742"/>
      <c r="C2839" s="747"/>
      <c r="D2839" s="741"/>
      <c r="E2839" s="735"/>
      <c r="F2839" s="745"/>
      <c r="G2839" s="735"/>
      <c r="H2839" s="736"/>
      <c r="I2839" s="65"/>
      <c r="J2839" s="738"/>
      <c r="L2839" s="739"/>
      <c r="R2839" s="745"/>
      <c r="S2839" s="955"/>
    </row>
    <row r="2840" spans="1:19" ht="9.75" hidden="1" customHeight="1">
      <c r="A2840" s="741"/>
      <c r="B2840" s="742"/>
      <c r="C2840" s="747"/>
      <c r="D2840" s="741"/>
      <c r="E2840" s="735"/>
      <c r="F2840" s="745"/>
      <c r="G2840" s="735"/>
      <c r="H2840" s="736"/>
      <c r="I2840" s="65"/>
      <c r="J2840" s="738"/>
      <c r="L2840" s="739"/>
      <c r="R2840" s="745"/>
      <c r="S2840" s="955"/>
    </row>
    <row r="2841" spans="1:19" ht="9.75" hidden="1" customHeight="1">
      <c r="A2841" s="741"/>
      <c r="B2841" s="742"/>
      <c r="C2841" s="747"/>
      <c r="D2841" s="741"/>
      <c r="E2841" s="735"/>
      <c r="F2841" s="745"/>
      <c r="G2841" s="735"/>
      <c r="H2841" s="736"/>
      <c r="I2841" s="65"/>
      <c r="J2841" s="738"/>
      <c r="L2841" s="739"/>
      <c r="R2841" s="745"/>
      <c r="S2841" s="955"/>
    </row>
    <row r="2842" spans="1:19" ht="9.75" hidden="1" customHeight="1">
      <c r="A2842" s="741"/>
      <c r="B2842" s="742"/>
      <c r="C2842" s="747"/>
      <c r="D2842" s="741"/>
      <c r="E2842" s="735"/>
      <c r="F2842" s="746"/>
      <c r="G2842" s="735"/>
      <c r="H2842" s="736"/>
      <c r="I2842" s="65"/>
      <c r="J2842" s="738"/>
      <c r="L2842" s="739"/>
      <c r="R2842" s="746"/>
      <c r="S2842" s="956"/>
    </row>
    <row r="2843" spans="1:19" ht="9.75" hidden="1" customHeight="1">
      <c r="A2843" s="741"/>
      <c r="B2843" s="742"/>
      <c r="C2843" s="747"/>
      <c r="D2843" s="741"/>
      <c r="E2843" s="735"/>
      <c r="F2843" s="744">
        <v>0</v>
      </c>
      <c r="G2843" s="735" t="e">
        <f>+L2843</f>
        <v>#REF!</v>
      </c>
      <c r="H2843" s="736" t="e">
        <f>E2843*G2843</f>
        <v>#REF!</v>
      </c>
      <c r="I2843" s="65"/>
      <c r="J2843" s="737">
        <f>+F2843</f>
        <v>0</v>
      </c>
      <c r="L2843" s="739" t="e">
        <f>J2843*$L$3</f>
        <v>#REF!</v>
      </c>
      <c r="R2843" s="744"/>
      <c r="S2843" s="954">
        <f t="shared" ref="S2843" si="989">+F2843</f>
        <v>0</v>
      </c>
    </row>
    <row r="2844" spans="1:19" ht="9.75" hidden="1" customHeight="1">
      <c r="A2844" s="741"/>
      <c r="B2844" s="742"/>
      <c r="C2844" s="747"/>
      <c r="D2844" s="741"/>
      <c r="E2844" s="735"/>
      <c r="F2844" s="745"/>
      <c r="G2844" s="735"/>
      <c r="H2844" s="736"/>
      <c r="I2844" s="65"/>
      <c r="J2844" s="738"/>
      <c r="L2844" s="739"/>
      <c r="R2844" s="745"/>
      <c r="S2844" s="955"/>
    </row>
    <row r="2845" spans="1:19" ht="9.75" hidden="1" customHeight="1">
      <c r="A2845" s="741"/>
      <c r="B2845" s="742"/>
      <c r="C2845" s="747"/>
      <c r="D2845" s="741"/>
      <c r="E2845" s="735"/>
      <c r="F2845" s="745"/>
      <c r="G2845" s="735"/>
      <c r="H2845" s="736"/>
      <c r="I2845" s="65"/>
      <c r="J2845" s="738"/>
      <c r="L2845" s="739"/>
      <c r="R2845" s="745"/>
      <c r="S2845" s="955"/>
    </row>
    <row r="2846" spans="1:19" ht="9.75" hidden="1" customHeight="1">
      <c r="A2846" s="741"/>
      <c r="B2846" s="742"/>
      <c r="C2846" s="747"/>
      <c r="D2846" s="741"/>
      <c r="E2846" s="735"/>
      <c r="F2846" s="745"/>
      <c r="G2846" s="735"/>
      <c r="H2846" s="736"/>
      <c r="I2846" s="65"/>
      <c r="J2846" s="738"/>
      <c r="L2846" s="739"/>
      <c r="R2846" s="745"/>
      <c r="S2846" s="955"/>
    </row>
    <row r="2847" spans="1:19" ht="9.75" hidden="1" customHeight="1">
      <c r="A2847" s="741"/>
      <c r="B2847" s="742"/>
      <c r="C2847" s="747"/>
      <c r="D2847" s="741"/>
      <c r="E2847" s="735"/>
      <c r="F2847" s="746"/>
      <c r="G2847" s="735"/>
      <c r="H2847" s="736"/>
      <c r="I2847" s="65"/>
      <c r="J2847" s="738"/>
      <c r="L2847" s="739"/>
      <c r="R2847" s="746"/>
      <c r="S2847" s="956"/>
    </row>
    <row r="2848" spans="1:19" ht="9.75" hidden="1" customHeight="1">
      <c r="A2848" s="741"/>
      <c r="B2848" s="742"/>
      <c r="C2848" s="747"/>
      <c r="D2848" s="741"/>
      <c r="E2848" s="735"/>
      <c r="F2848" s="744">
        <v>0</v>
      </c>
      <c r="G2848" s="735" t="e">
        <f>+L2848</f>
        <v>#REF!</v>
      </c>
      <c r="H2848" s="736" t="e">
        <f>E2848*G2848</f>
        <v>#REF!</v>
      </c>
      <c r="I2848" s="65"/>
      <c r="J2848" s="737">
        <f>+F2848</f>
        <v>0</v>
      </c>
      <c r="L2848" s="739" t="e">
        <f>J2848*$L$3</f>
        <v>#REF!</v>
      </c>
      <c r="R2848" s="744"/>
      <c r="S2848" s="954">
        <f t="shared" ref="S2848" si="990">+F2848</f>
        <v>0</v>
      </c>
    </row>
    <row r="2849" spans="1:19" ht="9.75" hidden="1" customHeight="1">
      <c r="A2849" s="741"/>
      <c r="B2849" s="742"/>
      <c r="C2849" s="747"/>
      <c r="D2849" s="741"/>
      <c r="E2849" s="735"/>
      <c r="F2849" s="745"/>
      <c r="G2849" s="735"/>
      <c r="H2849" s="736"/>
      <c r="I2849" s="65"/>
      <c r="J2849" s="738"/>
      <c r="L2849" s="739"/>
      <c r="R2849" s="745"/>
      <c r="S2849" s="955"/>
    </row>
    <row r="2850" spans="1:19" ht="9.75" hidden="1" customHeight="1">
      <c r="A2850" s="741"/>
      <c r="B2850" s="742"/>
      <c r="C2850" s="747"/>
      <c r="D2850" s="741"/>
      <c r="E2850" s="735"/>
      <c r="F2850" s="745"/>
      <c r="G2850" s="735"/>
      <c r="H2850" s="736"/>
      <c r="I2850" s="65"/>
      <c r="J2850" s="738"/>
      <c r="L2850" s="739"/>
      <c r="R2850" s="745"/>
      <c r="S2850" s="955"/>
    </row>
    <row r="2851" spans="1:19" ht="9.75" hidden="1" customHeight="1">
      <c r="A2851" s="741"/>
      <c r="B2851" s="742"/>
      <c r="C2851" s="747"/>
      <c r="D2851" s="741"/>
      <c r="E2851" s="735"/>
      <c r="F2851" s="745"/>
      <c r="G2851" s="735"/>
      <c r="H2851" s="736"/>
      <c r="I2851" s="65"/>
      <c r="J2851" s="738"/>
      <c r="L2851" s="739"/>
      <c r="R2851" s="745"/>
      <c r="S2851" s="955"/>
    </row>
    <row r="2852" spans="1:19" ht="9.75" hidden="1" customHeight="1">
      <c r="A2852" s="741"/>
      <c r="B2852" s="742"/>
      <c r="C2852" s="747"/>
      <c r="D2852" s="741"/>
      <c r="E2852" s="735"/>
      <c r="F2852" s="746"/>
      <c r="G2852" s="735"/>
      <c r="H2852" s="736"/>
      <c r="I2852" s="65"/>
      <c r="J2852" s="738"/>
      <c r="L2852" s="739"/>
      <c r="R2852" s="746"/>
      <c r="S2852" s="956"/>
    </row>
    <row r="2853" spans="1:19" ht="9.75" hidden="1" customHeight="1">
      <c r="A2853" s="741"/>
      <c r="B2853" s="742"/>
      <c r="C2853" s="747"/>
      <c r="D2853" s="741"/>
      <c r="E2853" s="735"/>
      <c r="F2853" s="744">
        <v>0</v>
      </c>
      <c r="G2853" s="735" t="e">
        <f>+L2853</f>
        <v>#REF!</v>
      </c>
      <c r="H2853" s="736" t="e">
        <f>E2853*G2853</f>
        <v>#REF!</v>
      </c>
      <c r="I2853" s="65"/>
      <c r="J2853" s="737">
        <f>+F2853</f>
        <v>0</v>
      </c>
      <c r="L2853" s="739" t="e">
        <f>J2853*$L$3</f>
        <v>#REF!</v>
      </c>
      <c r="R2853" s="744"/>
      <c r="S2853" s="954">
        <f t="shared" ref="S2853" si="991">+F2853</f>
        <v>0</v>
      </c>
    </row>
    <row r="2854" spans="1:19" ht="9.75" hidden="1" customHeight="1">
      <c r="A2854" s="741"/>
      <c r="B2854" s="742"/>
      <c r="C2854" s="747"/>
      <c r="D2854" s="741"/>
      <c r="E2854" s="735"/>
      <c r="F2854" s="745"/>
      <c r="G2854" s="735"/>
      <c r="H2854" s="736"/>
      <c r="I2854" s="65"/>
      <c r="J2854" s="738"/>
      <c r="L2854" s="739"/>
      <c r="R2854" s="745"/>
      <c r="S2854" s="955"/>
    </row>
    <row r="2855" spans="1:19" ht="9.75" hidden="1" customHeight="1">
      <c r="A2855" s="741"/>
      <c r="B2855" s="742"/>
      <c r="C2855" s="747"/>
      <c r="D2855" s="741"/>
      <c r="E2855" s="735"/>
      <c r="F2855" s="745"/>
      <c r="G2855" s="735"/>
      <c r="H2855" s="736"/>
      <c r="I2855" s="65"/>
      <c r="J2855" s="738"/>
      <c r="L2855" s="739"/>
      <c r="R2855" s="745"/>
      <c r="S2855" s="955"/>
    </row>
    <row r="2856" spans="1:19" ht="9.75" hidden="1" customHeight="1">
      <c r="A2856" s="741"/>
      <c r="B2856" s="742"/>
      <c r="C2856" s="747"/>
      <c r="D2856" s="741"/>
      <c r="E2856" s="735"/>
      <c r="F2856" s="745"/>
      <c r="G2856" s="735"/>
      <c r="H2856" s="736"/>
      <c r="I2856" s="65"/>
      <c r="J2856" s="738"/>
      <c r="L2856" s="739"/>
      <c r="R2856" s="745"/>
      <c r="S2856" s="955"/>
    </row>
    <row r="2857" spans="1:19" ht="9.75" hidden="1" customHeight="1">
      <c r="A2857" s="741"/>
      <c r="B2857" s="742"/>
      <c r="C2857" s="747"/>
      <c r="D2857" s="741"/>
      <c r="E2857" s="735"/>
      <c r="F2857" s="746"/>
      <c r="G2857" s="735"/>
      <c r="H2857" s="736"/>
      <c r="I2857" s="65"/>
      <c r="J2857" s="738"/>
      <c r="L2857" s="739"/>
      <c r="R2857" s="746"/>
      <c r="S2857" s="956"/>
    </row>
    <row r="2858" spans="1:19" ht="9.75" hidden="1" customHeight="1">
      <c r="A2858" s="741"/>
      <c r="B2858" s="742"/>
      <c r="C2858" s="747"/>
      <c r="D2858" s="741"/>
      <c r="E2858" s="735"/>
      <c r="F2858" s="744">
        <v>0</v>
      </c>
      <c r="G2858" s="735" t="e">
        <f>+L2858</f>
        <v>#REF!</v>
      </c>
      <c r="H2858" s="736" t="e">
        <f>E2858*G2858</f>
        <v>#REF!</v>
      </c>
      <c r="I2858" s="65"/>
      <c r="J2858" s="737">
        <f>+F2858</f>
        <v>0</v>
      </c>
      <c r="L2858" s="739" t="e">
        <f>J2858*$L$3</f>
        <v>#REF!</v>
      </c>
      <c r="R2858" s="744"/>
      <c r="S2858" s="954">
        <f t="shared" ref="S2858" si="992">+F2858</f>
        <v>0</v>
      </c>
    </row>
    <row r="2859" spans="1:19" ht="9.75" hidden="1" customHeight="1">
      <c r="A2859" s="741"/>
      <c r="B2859" s="742"/>
      <c r="C2859" s="747"/>
      <c r="D2859" s="741"/>
      <c r="E2859" s="735"/>
      <c r="F2859" s="745"/>
      <c r="G2859" s="735"/>
      <c r="H2859" s="736"/>
      <c r="I2859" s="65"/>
      <c r="J2859" s="738"/>
      <c r="L2859" s="739"/>
      <c r="R2859" s="745"/>
      <c r="S2859" s="955"/>
    </row>
    <row r="2860" spans="1:19" ht="9.75" hidden="1" customHeight="1">
      <c r="A2860" s="741"/>
      <c r="B2860" s="742"/>
      <c r="C2860" s="747"/>
      <c r="D2860" s="741"/>
      <c r="E2860" s="735"/>
      <c r="F2860" s="745"/>
      <c r="G2860" s="735"/>
      <c r="H2860" s="736"/>
      <c r="I2860" s="65"/>
      <c r="J2860" s="738"/>
      <c r="L2860" s="739"/>
      <c r="R2860" s="745"/>
      <c r="S2860" s="955"/>
    </row>
    <row r="2861" spans="1:19" ht="9.75" hidden="1" customHeight="1">
      <c r="A2861" s="741"/>
      <c r="B2861" s="742"/>
      <c r="C2861" s="747"/>
      <c r="D2861" s="741"/>
      <c r="E2861" s="735"/>
      <c r="F2861" s="745"/>
      <c r="G2861" s="735"/>
      <c r="H2861" s="736"/>
      <c r="I2861" s="65"/>
      <c r="J2861" s="738"/>
      <c r="L2861" s="739"/>
      <c r="R2861" s="745"/>
      <c r="S2861" s="955"/>
    </row>
    <row r="2862" spans="1:19" ht="9.75" hidden="1" customHeight="1">
      <c r="A2862" s="741"/>
      <c r="B2862" s="742"/>
      <c r="C2862" s="747"/>
      <c r="D2862" s="741"/>
      <c r="E2862" s="735"/>
      <c r="F2862" s="746"/>
      <c r="G2862" s="735"/>
      <c r="H2862" s="736"/>
      <c r="I2862" s="65"/>
      <c r="J2862" s="738"/>
      <c r="L2862" s="739"/>
      <c r="R2862" s="746"/>
      <c r="S2862" s="956"/>
    </row>
    <row r="2863" spans="1:19" ht="9.75" hidden="1" customHeight="1">
      <c r="A2863" s="741"/>
      <c r="B2863" s="742"/>
      <c r="C2863" s="747"/>
      <c r="D2863" s="741"/>
      <c r="E2863" s="735"/>
      <c r="F2863" s="744">
        <v>0</v>
      </c>
      <c r="G2863" s="735" t="e">
        <f>+L2863</f>
        <v>#REF!</v>
      </c>
      <c r="H2863" s="736" t="e">
        <f>E2863*G2863</f>
        <v>#REF!</v>
      </c>
      <c r="I2863" s="65"/>
      <c r="J2863" s="737">
        <f>+F2863</f>
        <v>0</v>
      </c>
      <c r="L2863" s="739" t="e">
        <f>J2863*$L$3</f>
        <v>#REF!</v>
      </c>
      <c r="R2863" s="744"/>
      <c r="S2863" s="954">
        <f t="shared" ref="S2863" si="993">+F2863</f>
        <v>0</v>
      </c>
    </row>
    <row r="2864" spans="1:19" ht="9.75" hidden="1" customHeight="1">
      <c r="A2864" s="741"/>
      <c r="B2864" s="742"/>
      <c r="C2864" s="747"/>
      <c r="D2864" s="741"/>
      <c r="E2864" s="735"/>
      <c r="F2864" s="745"/>
      <c r="G2864" s="735"/>
      <c r="H2864" s="736"/>
      <c r="I2864" s="65"/>
      <c r="J2864" s="738"/>
      <c r="L2864" s="739"/>
      <c r="R2864" s="745"/>
      <c r="S2864" s="955"/>
    </row>
    <row r="2865" spans="1:19" ht="9.75" hidden="1" customHeight="1">
      <c r="A2865" s="741"/>
      <c r="B2865" s="742"/>
      <c r="C2865" s="747"/>
      <c r="D2865" s="741"/>
      <c r="E2865" s="735"/>
      <c r="F2865" s="745"/>
      <c r="G2865" s="735"/>
      <c r="H2865" s="736"/>
      <c r="I2865" s="65"/>
      <c r="J2865" s="738"/>
      <c r="L2865" s="739"/>
      <c r="R2865" s="745"/>
      <c r="S2865" s="955"/>
    </row>
    <row r="2866" spans="1:19" ht="9.75" hidden="1" customHeight="1">
      <c r="A2866" s="741"/>
      <c r="B2866" s="742"/>
      <c r="C2866" s="747"/>
      <c r="D2866" s="741"/>
      <c r="E2866" s="735"/>
      <c r="F2866" s="745"/>
      <c r="G2866" s="735"/>
      <c r="H2866" s="736"/>
      <c r="I2866" s="65"/>
      <c r="J2866" s="738"/>
      <c r="L2866" s="739"/>
      <c r="R2866" s="745"/>
      <c r="S2866" s="955"/>
    </row>
    <row r="2867" spans="1:19" ht="9.75" hidden="1" customHeight="1">
      <c r="A2867" s="741"/>
      <c r="B2867" s="742"/>
      <c r="C2867" s="747"/>
      <c r="D2867" s="741"/>
      <c r="E2867" s="735"/>
      <c r="F2867" s="746"/>
      <c r="G2867" s="735"/>
      <c r="H2867" s="736"/>
      <c r="I2867" s="65"/>
      <c r="J2867" s="738"/>
      <c r="L2867" s="739"/>
      <c r="R2867" s="746"/>
      <c r="S2867" s="956"/>
    </row>
    <row r="2868" spans="1:19" ht="9.75" hidden="1" customHeight="1">
      <c r="A2868" s="741"/>
      <c r="B2868" s="742"/>
      <c r="C2868" s="743"/>
      <c r="D2868" s="741"/>
      <c r="E2868" s="735"/>
      <c r="F2868" s="744">
        <v>0</v>
      </c>
      <c r="G2868" s="735" t="e">
        <f>+L2868</f>
        <v>#REF!</v>
      </c>
      <c r="H2868" s="736" t="e">
        <f>E2868*G2868</f>
        <v>#REF!</v>
      </c>
      <c r="I2868" s="65"/>
      <c r="J2868" s="737">
        <f>+F2868</f>
        <v>0</v>
      </c>
      <c r="L2868" s="739" t="e">
        <f>J2868*$L$3</f>
        <v>#REF!</v>
      </c>
      <c r="R2868" s="744"/>
      <c r="S2868" s="954">
        <f t="shared" ref="S2868" si="994">+F2868</f>
        <v>0</v>
      </c>
    </row>
    <row r="2869" spans="1:19" ht="9.75" hidden="1" customHeight="1">
      <c r="A2869" s="741"/>
      <c r="B2869" s="742"/>
      <c r="C2869" s="743"/>
      <c r="D2869" s="741"/>
      <c r="E2869" s="735"/>
      <c r="F2869" s="745"/>
      <c r="G2869" s="735"/>
      <c r="H2869" s="736"/>
      <c r="I2869" s="65"/>
      <c r="J2869" s="738"/>
      <c r="L2869" s="739"/>
      <c r="R2869" s="745"/>
      <c r="S2869" s="955"/>
    </row>
    <row r="2870" spans="1:19" ht="9.75" hidden="1" customHeight="1">
      <c r="A2870" s="741"/>
      <c r="B2870" s="742"/>
      <c r="C2870" s="743"/>
      <c r="D2870" s="741"/>
      <c r="E2870" s="735"/>
      <c r="F2870" s="745"/>
      <c r="G2870" s="735"/>
      <c r="H2870" s="736"/>
      <c r="I2870" s="65"/>
      <c r="J2870" s="738"/>
      <c r="L2870" s="739"/>
      <c r="R2870" s="745"/>
      <c r="S2870" s="955"/>
    </row>
    <row r="2871" spans="1:19" ht="9.75" hidden="1" customHeight="1">
      <c r="A2871" s="741"/>
      <c r="B2871" s="742"/>
      <c r="C2871" s="743"/>
      <c r="D2871" s="741"/>
      <c r="E2871" s="735"/>
      <c r="F2871" s="745"/>
      <c r="G2871" s="735"/>
      <c r="H2871" s="736"/>
      <c r="I2871" s="65"/>
      <c r="J2871" s="738"/>
      <c r="L2871" s="739"/>
      <c r="R2871" s="745"/>
      <c r="S2871" s="955"/>
    </row>
    <row r="2872" spans="1:19" ht="9.75" hidden="1" customHeight="1">
      <c r="A2872" s="741"/>
      <c r="B2872" s="742"/>
      <c r="C2872" s="743"/>
      <c r="D2872" s="741"/>
      <c r="E2872" s="735"/>
      <c r="F2872" s="746"/>
      <c r="G2872" s="735"/>
      <c r="H2872" s="736"/>
      <c r="I2872" s="65"/>
      <c r="J2872" s="738"/>
      <c r="L2872" s="739"/>
      <c r="R2872" s="746"/>
      <c r="S2872" s="956"/>
    </row>
    <row r="2873" spans="1:19" ht="9.75" hidden="1" customHeight="1">
      <c r="A2873" s="741"/>
      <c r="B2873" s="742"/>
      <c r="C2873" s="743"/>
      <c r="D2873" s="741"/>
      <c r="E2873" s="735"/>
      <c r="F2873" s="744">
        <v>0</v>
      </c>
      <c r="G2873" s="735" t="e">
        <f>+L2873</f>
        <v>#REF!</v>
      </c>
      <c r="H2873" s="736" t="e">
        <f>E2873*G2873</f>
        <v>#REF!</v>
      </c>
      <c r="I2873" s="65"/>
      <c r="J2873" s="737">
        <f>+F2873</f>
        <v>0</v>
      </c>
      <c r="L2873" s="739" t="e">
        <f>J2873*$L$3</f>
        <v>#REF!</v>
      </c>
      <c r="R2873" s="744"/>
      <c r="S2873" s="954">
        <f t="shared" ref="S2873" si="995">+F2873</f>
        <v>0</v>
      </c>
    </row>
    <row r="2874" spans="1:19" ht="9.75" hidden="1" customHeight="1">
      <c r="A2874" s="741"/>
      <c r="B2874" s="742"/>
      <c r="C2874" s="743"/>
      <c r="D2874" s="741"/>
      <c r="E2874" s="735"/>
      <c r="F2874" s="745"/>
      <c r="G2874" s="735"/>
      <c r="H2874" s="736"/>
      <c r="I2874" s="65"/>
      <c r="J2874" s="738"/>
      <c r="L2874" s="739"/>
      <c r="R2874" s="745"/>
      <c r="S2874" s="955"/>
    </row>
    <row r="2875" spans="1:19" ht="9.75" hidden="1" customHeight="1">
      <c r="A2875" s="741"/>
      <c r="B2875" s="742"/>
      <c r="C2875" s="743"/>
      <c r="D2875" s="741"/>
      <c r="E2875" s="735"/>
      <c r="F2875" s="745"/>
      <c r="G2875" s="735"/>
      <c r="H2875" s="736"/>
      <c r="I2875" s="65"/>
      <c r="J2875" s="738"/>
      <c r="L2875" s="739"/>
      <c r="R2875" s="745"/>
      <c r="S2875" s="955"/>
    </row>
    <row r="2876" spans="1:19" ht="9.75" hidden="1" customHeight="1">
      <c r="A2876" s="741"/>
      <c r="B2876" s="742"/>
      <c r="C2876" s="743"/>
      <c r="D2876" s="741"/>
      <c r="E2876" s="735"/>
      <c r="F2876" s="745"/>
      <c r="G2876" s="735"/>
      <c r="H2876" s="736"/>
      <c r="I2876" s="65"/>
      <c r="J2876" s="738"/>
      <c r="L2876" s="739"/>
      <c r="R2876" s="745"/>
      <c r="S2876" s="955"/>
    </row>
    <row r="2877" spans="1:19" ht="9.75" hidden="1" customHeight="1">
      <c r="A2877" s="741"/>
      <c r="B2877" s="742"/>
      <c r="C2877" s="743"/>
      <c r="D2877" s="741"/>
      <c r="E2877" s="735"/>
      <c r="F2877" s="746"/>
      <c r="G2877" s="735"/>
      <c r="H2877" s="736"/>
      <c r="I2877" s="65"/>
      <c r="J2877" s="738"/>
      <c r="L2877" s="739"/>
      <c r="R2877" s="746"/>
      <c r="S2877" s="956"/>
    </row>
    <row r="2878" spans="1:19" ht="9.75" hidden="1" customHeight="1">
      <c r="A2878" s="741"/>
      <c r="B2878" s="742"/>
      <c r="C2878" s="747"/>
      <c r="D2878" s="741"/>
      <c r="E2878" s="735"/>
      <c r="F2878" s="744">
        <v>0</v>
      </c>
      <c r="G2878" s="735" t="e">
        <f>+L2878</f>
        <v>#REF!</v>
      </c>
      <c r="H2878" s="736" t="e">
        <f>E2878*G2878</f>
        <v>#REF!</v>
      </c>
      <c r="I2878" s="65"/>
      <c r="J2878" s="737">
        <f>+F2878</f>
        <v>0</v>
      </c>
      <c r="L2878" s="739" t="e">
        <f>J2878*$L$3</f>
        <v>#REF!</v>
      </c>
      <c r="R2878" s="744"/>
      <c r="S2878" s="954">
        <f t="shared" ref="S2878" si="996">+F2878</f>
        <v>0</v>
      </c>
    </row>
    <row r="2879" spans="1:19" ht="9.75" hidden="1" customHeight="1">
      <c r="A2879" s="741"/>
      <c r="B2879" s="742"/>
      <c r="C2879" s="747"/>
      <c r="D2879" s="741"/>
      <c r="E2879" s="735"/>
      <c r="F2879" s="745"/>
      <c r="G2879" s="735"/>
      <c r="H2879" s="736"/>
      <c r="I2879" s="65"/>
      <c r="J2879" s="738"/>
      <c r="L2879" s="739"/>
      <c r="R2879" s="745"/>
      <c r="S2879" s="955"/>
    </row>
    <row r="2880" spans="1:19" ht="9.75" hidden="1" customHeight="1">
      <c r="A2880" s="741"/>
      <c r="B2880" s="742"/>
      <c r="C2880" s="747"/>
      <c r="D2880" s="741"/>
      <c r="E2880" s="735"/>
      <c r="F2880" s="745"/>
      <c r="G2880" s="735"/>
      <c r="H2880" s="736"/>
      <c r="I2880" s="65"/>
      <c r="J2880" s="738"/>
      <c r="L2880" s="739"/>
      <c r="R2880" s="745"/>
      <c r="S2880" s="955"/>
    </row>
    <row r="2881" spans="1:19" ht="9.75" hidden="1" customHeight="1">
      <c r="A2881" s="741"/>
      <c r="B2881" s="742"/>
      <c r="C2881" s="747"/>
      <c r="D2881" s="741"/>
      <c r="E2881" s="735"/>
      <c r="F2881" s="745"/>
      <c r="G2881" s="735"/>
      <c r="H2881" s="736"/>
      <c r="I2881" s="65"/>
      <c r="J2881" s="738"/>
      <c r="L2881" s="739"/>
      <c r="R2881" s="745"/>
      <c r="S2881" s="955"/>
    </row>
    <row r="2882" spans="1:19" ht="7.5" hidden="1" customHeight="1">
      <c r="A2882" s="741"/>
      <c r="B2882" s="742"/>
      <c r="C2882" s="747"/>
      <c r="D2882" s="741"/>
      <c r="E2882" s="735"/>
      <c r="F2882" s="746"/>
      <c r="G2882" s="735"/>
      <c r="H2882" s="736"/>
      <c r="I2882" s="65"/>
      <c r="J2882" s="738"/>
      <c r="L2882" s="739"/>
      <c r="R2882" s="746"/>
      <c r="S2882" s="956"/>
    </row>
    <row r="2883" spans="1:19" ht="9.75" hidden="1" customHeight="1">
      <c r="A2883" s="741"/>
      <c r="B2883" s="742"/>
      <c r="C2883" s="747"/>
      <c r="D2883" s="741"/>
      <c r="E2883" s="735"/>
      <c r="F2883" s="744">
        <v>0</v>
      </c>
      <c r="G2883" s="735" t="e">
        <f>+L2883</f>
        <v>#REF!</v>
      </c>
      <c r="H2883" s="736" t="e">
        <f>E2883*G2883</f>
        <v>#REF!</v>
      </c>
      <c r="I2883" s="65"/>
      <c r="J2883" s="737">
        <f>+F2883</f>
        <v>0</v>
      </c>
      <c r="L2883" s="739" t="e">
        <f>J2883*$L$3</f>
        <v>#REF!</v>
      </c>
      <c r="R2883" s="744"/>
      <c r="S2883" s="954">
        <f t="shared" ref="S2883" si="997">+F2883</f>
        <v>0</v>
      </c>
    </row>
    <row r="2884" spans="1:19" ht="9.75" hidden="1" customHeight="1">
      <c r="A2884" s="741"/>
      <c r="B2884" s="742"/>
      <c r="C2884" s="747"/>
      <c r="D2884" s="741"/>
      <c r="E2884" s="735"/>
      <c r="F2884" s="745"/>
      <c r="G2884" s="735"/>
      <c r="H2884" s="736"/>
      <c r="I2884" s="65"/>
      <c r="J2884" s="738"/>
      <c r="L2884" s="739"/>
      <c r="R2884" s="745"/>
      <c r="S2884" s="955"/>
    </row>
    <row r="2885" spans="1:19" ht="9.75" hidden="1" customHeight="1">
      <c r="A2885" s="741"/>
      <c r="B2885" s="742"/>
      <c r="C2885" s="747"/>
      <c r="D2885" s="741"/>
      <c r="E2885" s="735"/>
      <c r="F2885" s="745"/>
      <c r="G2885" s="735"/>
      <c r="H2885" s="736"/>
      <c r="I2885" s="65"/>
      <c r="J2885" s="738"/>
      <c r="L2885" s="739"/>
      <c r="R2885" s="745"/>
      <c r="S2885" s="955"/>
    </row>
    <row r="2886" spans="1:19" ht="9.75" hidden="1" customHeight="1">
      <c r="A2886" s="741"/>
      <c r="B2886" s="742"/>
      <c r="C2886" s="747"/>
      <c r="D2886" s="741"/>
      <c r="E2886" s="735"/>
      <c r="F2886" s="745"/>
      <c r="G2886" s="735"/>
      <c r="H2886" s="736"/>
      <c r="I2886" s="65"/>
      <c r="J2886" s="738"/>
      <c r="L2886" s="739"/>
      <c r="R2886" s="745"/>
      <c r="S2886" s="955"/>
    </row>
    <row r="2887" spans="1:19" ht="9.75" hidden="1" customHeight="1">
      <c r="A2887" s="741"/>
      <c r="B2887" s="742"/>
      <c r="C2887" s="747"/>
      <c r="D2887" s="741"/>
      <c r="E2887" s="735"/>
      <c r="F2887" s="746"/>
      <c r="G2887" s="735"/>
      <c r="H2887" s="736"/>
      <c r="I2887" s="65"/>
      <c r="J2887" s="738"/>
      <c r="L2887" s="739"/>
      <c r="R2887" s="746"/>
      <c r="S2887" s="956"/>
    </row>
    <row r="2888" spans="1:19" ht="9.75" hidden="1" customHeight="1">
      <c r="A2888" s="741"/>
      <c r="B2888" s="742"/>
      <c r="C2888" s="747"/>
      <c r="D2888" s="741"/>
      <c r="E2888" s="735"/>
      <c r="F2888" s="744">
        <v>0</v>
      </c>
      <c r="G2888" s="735" t="e">
        <f>+L2888</f>
        <v>#REF!</v>
      </c>
      <c r="H2888" s="736" t="e">
        <f>E2888*G2888</f>
        <v>#REF!</v>
      </c>
      <c r="I2888" s="65"/>
      <c r="J2888" s="737">
        <f>+F2888</f>
        <v>0</v>
      </c>
      <c r="L2888" s="739" t="e">
        <f>J2888*$L$3</f>
        <v>#REF!</v>
      </c>
      <c r="R2888" s="744"/>
      <c r="S2888" s="954">
        <f t="shared" ref="S2888" si="998">+F2888</f>
        <v>0</v>
      </c>
    </row>
    <row r="2889" spans="1:19" ht="9.75" hidden="1" customHeight="1">
      <c r="A2889" s="741"/>
      <c r="B2889" s="742"/>
      <c r="C2889" s="747"/>
      <c r="D2889" s="741"/>
      <c r="E2889" s="735"/>
      <c r="F2889" s="745"/>
      <c r="G2889" s="735"/>
      <c r="H2889" s="736"/>
      <c r="I2889" s="65"/>
      <c r="J2889" s="738"/>
      <c r="L2889" s="739"/>
      <c r="R2889" s="745"/>
      <c r="S2889" s="955"/>
    </row>
    <row r="2890" spans="1:19" ht="9.75" hidden="1" customHeight="1">
      <c r="A2890" s="741"/>
      <c r="B2890" s="742"/>
      <c r="C2890" s="747"/>
      <c r="D2890" s="741"/>
      <c r="E2890" s="735"/>
      <c r="F2890" s="745"/>
      <c r="G2890" s="735"/>
      <c r="H2890" s="736"/>
      <c r="I2890" s="65"/>
      <c r="J2890" s="738"/>
      <c r="L2890" s="739"/>
      <c r="R2890" s="745"/>
      <c r="S2890" s="955"/>
    </row>
    <row r="2891" spans="1:19" ht="9.75" hidden="1" customHeight="1">
      <c r="A2891" s="741"/>
      <c r="B2891" s="742"/>
      <c r="C2891" s="747"/>
      <c r="D2891" s="741"/>
      <c r="E2891" s="735"/>
      <c r="F2891" s="745"/>
      <c r="G2891" s="735"/>
      <c r="H2891" s="736"/>
      <c r="I2891" s="65"/>
      <c r="J2891" s="738"/>
      <c r="L2891" s="739"/>
      <c r="R2891" s="745"/>
      <c r="S2891" s="955"/>
    </row>
    <row r="2892" spans="1:19" ht="9.75" hidden="1" customHeight="1">
      <c r="A2892" s="741"/>
      <c r="B2892" s="742"/>
      <c r="C2892" s="747"/>
      <c r="D2892" s="741"/>
      <c r="E2892" s="735"/>
      <c r="F2892" s="746"/>
      <c r="G2892" s="735"/>
      <c r="H2892" s="736"/>
      <c r="I2892" s="65"/>
      <c r="J2892" s="738"/>
      <c r="L2892" s="739"/>
      <c r="R2892" s="746"/>
      <c r="S2892" s="956"/>
    </row>
    <row r="2893" spans="1:19" ht="9.75" hidden="1" customHeight="1">
      <c r="A2893" s="741"/>
      <c r="B2893" s="742"/>
      <c r="C2893" s="747"/>
      <c r="D2893" s="741"/>
      <c r="E2893" s="735"/>
      <c r="F2893" s="744">
        <v>0</v>
      </c>
      <c r="G2893" s="735" t="e">
        <f>+L2893</f>
        <v>#REF!</v>
      </c>
      <c r="H2893" s="736" t="e">
        <f>E2893*G2893</f>
        <v>#REF!</v>
      </c>
      <c r="I2893" s="65"/>
      <c r="J2893" s="737">
        <f>+F2893</f>
        <v>0</v>
      </c>
      <c r="L2893" s="739" t="e">
        <f>J2893*$L$3</f>
        <v>#REF!</v>
      </c>
      <c r="R2893" s="744"/>
      <c r="S2893" s="954">
        <f t="shared" ref="S2893" si="999">+F2893</f>
        <v>0</v>
      </c>
    </row>
    <row r="2894" spans="1:19" ht="9.75" hidden="1" customHeight="1">
      <c r="A2894" s="741"/>
      <c r="B2894" s="742"/>
      <c r="C2894" s="747"/>
      <c r="D2894" s="741"/>
      <c r="E2894" s="735"/>
      <c r="F2894" s="745"/>
      <c r="G2894" s="735"/>
      <c r="H2894" s="736"/>
      <c r="I2894" s="65"/>
      <c r="J2894" s="738"/>
      <c r="L2894" s="739"/>
      <c r="R2894" s="745"/>
      <c r="S2894" s="955"/>
    </row>
    <row r="2895" spans="1:19" ht="9.75" hidden="1" customHeight="1">
      <c r="A2895" s="741"/>
      <c r="B2895" s="742"/>
      <c r="C2895" s="747"/>
      <c r="D2895" s="741"/>
      <c r="E2895" s="735"/>
      <c r="F2895" s="745"/>
      <c r="G2895" s="735"/>
      <c r="H2895" s="736"/>
      <c r="I2895" s="65"/>
      <c r="J2895" s="738"/>
      <c r="L2895" s="739"/>
      <c r="R2895" s="745"/>
      <c r="S2895" s="955"/>
    </row>
    <row r="2896" spans="1:19" ht="9.75" hidden="1" customHeight="1">
      <c r="A2896" s="741"/>
      <c r="B2896" s="742"/>
      <c r="C2896" s="747"/>
      <c r="D2896" s="741"/>
      <c r="E2896" s="735"/>
      <c r="F2896" s="745"/>
      <c r="G2896" s="735"/>
      <c r="H2896" s="736"/>
      <c r="I2896" s="65"/>
      <c r="J2896" s="738"/>
      <c r="L2896" s="739"/>
      <c r="R2896" s="745"/>
      <c r="S2896" s="955"/>
    </row>
    <row r="2897" spans="1:19" ht="9.75" hidden="1" customHeight="1">
      <c r="A2897" s="741"/>
      <c r="B2897" s="742"/>
      <c r="C2897" s="747"/>
      <c r="D2897" s="741"/>
      <c r="E2897" s="735"/>
      <c r="F2897" s="746"/>
      <c r="G2897" s="735"/>
      <c r="H2897" s="736"/>
      <c r="I2897" s="65"/>
      <c r="J2897" s="738"/>
      <c r="L2897" s="739"/>
      <c r="R2897" s="746"/>
      <c r="S2897" s="956"/>
    </row>
    <row r="2898" spans="1:19" ht="9.75" hidden="1" customHeight="1">
      <c r="A2898" s="741"/>
      <c r="B2898" s="742"/>
      <c r="C2898" s="747"/>
      <c r="D2898" s="741"/>
      <c r="E2898" s="735"/>
      <c r="F2898" s="744">
        <v>0</v>
      </c>
      <c r="G2898" s="735" t="e">
        <f>+L2898</f>
        <v>#REF!</v>
      </c>
      <c r="H2898" s="736" t="e">
        <f>E2898*G2898</f>
        <v>#REF!</v>
      </c>
      <c r="I2898" s="65"/>
      <c r="J2898" s="737">
        <f>+F2898</f>
        <v>0</v>
      </c>
      <c r="L2898" s="739" t="e">
        <f>J2898*$L$3</f>
        <v>#REF!</v>
      </c>
      <c r="R2898" s="744"/>
      <c r="S2898" s="954">
        <f t="shared" ref="S2898" si="1000">+F2898</f>
        <v>0</v>
      </c>
    </row>
    <row r="2899" spans="1:19" ht="9.75" hidden="1" customHeight="1">
      <c r="A2899" s="741"/>
      <c r="B2899" s="742"/>
      <c r="C2899" s="747"/>
      <c r="D2899" s="741"/>
      <c r="E2899" s="735"/>
      <c r="F2899" s="745"/>
      <c r="G2899" s="735"/>
      <c r="H2899" s="736"/>
      <c r="I2899" s="65"/>
      <c r="J2899" s="738"/>
      <c r="L2899" s="739"/>
      <c r="R2899" s="745"/>
      <c r="S2899" s="955"/>
    </row>
    <row r="2900" spans="1:19" ht="9.75" hidden="1" customHeight="1">
      <c r="A2900" s="741"/>
      <c r="B2900" s="742"/>
      <c r="C2900" s="747"/>
      <c r="D2900" s="741"/>
      <c r="E2900" s="735"/>
      <c r="F2900" s="745"/>
      <c r="G2900" s="735"/>
      <c r="H2900" s="736"/>
      <c r="I2900" s="65"/>
      <c r="J2900" s="738"/>
      <c r="L2900" s="739"/>
      <c r="R2900" s="745"/>
      <c r="S2900" s="955"/>
    </row>
    <row r="2901" spans="1:19" ht="9.75" hidden="1" customHeight="1">
      <c r="A2901" s="741"/>
      <c r="B2901" s="742"/>
      <c r="C2901" s="747"/>
      <c r="D2901" s="741"/>
      <c r="E2901" s="735"/>
      <c r="F2901" s="745"/>
      <c r="G2901" s="735"/>
      <c r="H2901" s="736"/>
      <c r="I2901" s="65"/>
      <c r="J2901" s="738"/>
      <c r="L2901" s="739"/>
      <c r="R2901" s="745"/>
      <c r="S2901" s="955"/>
    </row>
    <row r="2902" spans="1:19" ht="9.75" hidden="1" customHeight="1">
      <c r="A2902" s="741"/>
      <c r="B2902" s="742"/>
      <c r="C2902" s="747"/>
      <c r="D2902" s="741"/>
      <c r="E2902" s="735"/>
      <c r="F2902" s="746"/>
      <c r="G2902" s="735"/>
      <c r="H2902" s="736"/>
      <c r="I2902" s="65"/>
      <c r="J2902" s="738"/>
      <c r="L2902" s="739"/>
      <c r="R2902" s="746"/>
      <c r="S2902" s="956"/>
    </row>
    <row r="2903" spans="1:19" ht="9.75" hidden="1" customHeight="1">
      <c r="A2903" s="741"/>
      <c r="B2903" s="742"/>
      <c r="C2903" s="743"/>
      <c r="D2903" s="741"/>
      <c r="E2903" s="735"/>
      <c r="F2903" s="744">
        <v>0</v>
      </c>
      <c r="G2903" s="735" t="e">
        <f>+L2903</f>
        <v>#REF!</v>
      </c>
      <c r="H2903" s="736" t="e">
        <f>E2903*G2903</f>
        <v>#REF!</v>
      </c>
      <c r="I2903" s="65"/>
      <c r="J2903" s="737">
        <f>+F2903</f>
        <v>0</v>
      </c>
      <c r="L2903" s="739" t="e">
        <f>J2903*$L$3</f>
        <v>#REF!</v>
      </c>
      <c r="R2903" s="744"/>
      <c r="S2903" s="954">
        <f t="shared" ref="S2903" si="1001">+F2903</f>
        <v>0</v>
      </c>
    </row>
    <row r="2904" spans="1:19" ht="9.75" hidden="1" customHeight="1">
      <c r="A2904" s="741"/>
      <c r="B2904" s="742"/>
      <c r="C2904" s="743"/>
      <c r="D2904" s="741"/>
      <c r="E2904" s="735"/>
      <c r="F2904" s="745"/>
      <c r="G2904" s="735"/>
      <c r="H2904" s="736"/>
      <c r="I2904" s="65"/>
      <c r="J2904" s="738"/>
      <c r="L2904" s="739"/>
      <c r="R2904" s="745"/>
      <c r="S2904" s="955"/>
    </row>
    <row r="2905" spans="1:19" ht="9.75" hidden="1" customHeight="1">
      <c r="A2905" s="741"/>
      <c r="B2905" s="742"/>
      <c r="C2905" s="743"/>
      <c r="D2905" s="741"/>
      <c r="E2905" s="735"/>
      <c r="F2905" s="745"/>
      <c r="G2905" s="735"/>
      <c r="H2905" s="736"/>
      <c r="I2905" s="65"/>
      <c r="J2905" s="738"/>
      <c r="L2905" s="739"/>
      <c r="R2905" s="745"/>
      <c r="S2905" s="955"/>
    </row>
    <row r="2906" spans="1:19" ht="9.75" hidden="1" customHeight="1">
      <c r="A2906" s="741"/>
      <c r="B2906" s="742"/>
      <c r="C2906" s="743"/>
      <c r="D2906" s="741"/>
      <c r="E2906" s="735"/>
      <c r="F2906" s="745"/>
      <c r="G2906" s="735"/>
      <c r="H2906" s="736"/>
      <c r="I2906" s="65"/>
      <c r="J2906" s="738"/>
      <c r="L2906" s="739"/>
      <c r="R2906" s="745"/>
      <c r="S2906" s="955"/>
    </row>
    <row r="2907" spans="1:19" ht="9.75" hidden="1" customHeight="1">
      <c r="A2907" s="741"/>
      <c r="B2907" s="742"/>
      <c r="C2907" s="743"/>
      <c r="D2907" s="741"/>
      <c r="E2907" s="735"/>
      <c r="F2907" s="746"/>
      <c r="G2907" s="735"/>
      <c r="H2907" s="736"/>
      <c r="I2907" s="65"/>
      <c r="J2907" s="738"/>
      <c r="L2907" s="739"/>
      <c r="R2907" s="746"/>
      <c r="S2907" s="956"/>
    </row>
    <row r="2908" spans="1:19" ht="9.75" hidden="1" customHeight="1">
      <c r="A2908" s="741"/>
      <c r="B2908" s="742"/>
      <c r="C2908" s="743"/>
      <c r="D2908" s="741"/>
      <c r="E2908" s="735"/>
      <c r="F2908" s="744">
        <v>0</v>
      </c>
      <c r="G2908" s="735" t="e">
        <f>+L2908</f>
        <v>#REF!</v>
      </c>
      <c r="H2908" s="736" t="e">
        <f>E2908*G2908</f>
        <v>#REF!</v>
      </c>
      <c r="I2908" s="65"/>
      <c r="J2908" s="737">
        <f>+F2908</f>
        <v>0</v>
      </c>
      <c r="L2908" s="739" t="e">
        <f>J2908*$L$3</f>
        <v>#REF!</v>
      </c>
      <c r="R2908" s="744"/>
      <c r="S2908" s="954">
        <f t="shared" ref="S2908" si="1002">+F2908</f>
        <v>0</v>
      </c>
    </row>
    <row r="2909" spans="1:19" ht="9.75" hidden="1" customHeight="1">
      <c r="A2909" s="741"/>
      <c r="B2909" s="742"/>
      <c r="C2909" s="743"/>
      <c r="D2909" s="741"/>
      <c r="E2909" s="735"/>
      <c r="F2909" s="745"/>
      <c r="G2909" s="735"/>
      <c r="H2909" s="736"/>
      <c r="I2909" s="65"/>
      <c r="J2909" s="738"/>
      <c r="L2909" s="739"/>
      <c r="R2909" s="745"/>
      <c r="S2909" s="955"/>
    </row>
    <row r="2910" spans="1:19" ht="9.75" hidden="1" customHeight="1">
      <c r="A2910" s="741"/>
      <c r="B2910" s="742"/>
      <c r="C2910" s="743"/>
      <c r="D2910" s="741"/>
      <c r="E2910" s="735"/>
      <c r="F2910" s="745"/>
      <c r="G2910" s="735"/>
      <c r="H2910" s="736"/>
      <c r="I2910" s="65"/>
      <c r="J2910" s="738"/>
      <c r="L2910" s="739"/>
      <c r="R2910" s="745"/>
      <c r="S2910" s="955"/>
    </row>
    <row r="2911" spans="1:19" ht="9.75" hidden="1" customHeight="1">
      <c r="A2911" s="741"/>
      <c r="B2911" s="742"/>
      <c r="C2911" s="743"/>
      <c r="D2911" s="741"/>
      <c r="E2911" s="735"/>
      <c r="F2911" s="745"/>
      <c r="G2911" s="735"/>
      <c r="H2911" s="736"/>
      <c r="I2911" s="65"/>
      <c r="J2911" s="738"/>
      <c r="L2911" s="739"/>
      <c r="R2911" s="745"/>
      <c r="S2911" s="955"/>
    </row>
    <row r="2912" spans="1:19" ht="9.75" hidden="1" customHeight="1">
      <c r="A2912" s="741"/>
      <c r="B2912" s="742"/>
      <c r="C2912" s="743"/>
      <c r="D2912" s="741"/>
      <c r="E2912" s="735"/>
      <c r="F2912" s="746"/>
      <c r="G2912" s="735"/>
      <c r="H2912" s="736"/>
      <c r="I2912" s="65"/>
      <c r="J2912" s="738"/>
      <c r="L2912" s="739"/>
      <c r="R2912" s="746"/>
      <c r="S2912" s="956"/>
    </row>
    <row r="2913" spans="1:19" ht="9.75" hidden="1" customHeight="1">
      <c r="A2913" s="741"/>
      <c r="B2913" s="742"/>
      <c r="C2913" s="747"/>
      <c r="D2913" s="741"/>
      <c r="E2913" s="735"/>
      <c r="F2913" s="744">
        <v>0</v>
      </c>
      <c r="G2913" s="735" t="e">
        <f>+L2913</f>
        <v>#REF!</v>
      </c>
      <c r="H2913" s="736" t="e">
        <f>E2913*G2913</f>
        <v>#REF!</v>
      </c>
      <c r="I2913" s="65"/>
      <c r="J2913" s="737">
        <f>+F2913</f>
        <v>0</v>
      </c>
      <c r="L2913" s="739" t="e">
        <f>J2913*$L$3</f>
        <v>#REF!</v>
      </c>
      <c r="R2913" s="744"/>
      <c r="S2913" s="954">
        <f t="shared" ref="S2913" si="1003">+F2913</f>
        <v>0</v>
      </c>
    </row>
    <row r="2914" spans="1:19" ht="9.75" hidden="1" customHeight="1">
      <c r="A2914" s="741"/>
      <c r="B2914" s="742"/>
      <c r="C2914" s="747"/>
      <c r="D2914" s="741"/>
      <c r="E2914" s="735"/>
      <c r="F2914" s="745"/>
      <c r="G2914" s="735"/>
      <c r="H2914" s="736"/>
      <c r="I2914" s="65"/>
      <c r="J2914" s="738"/>
      <c r="L2914" s="739"/>
      <c r="R2914" s="745"/>
      <c r="S2914" s="955"/>
    </row>
    <row r="2915" spans="1:19" ht="9.75" hidden="1" customHeight="1">
      <c r="A2915" s="741"/>
      <c r="B2915" s="742"/>
      <c r="C2915" s="747"/>
      <c r="D2915" s="741"/>
      <c r="E2915" s="735"/>
      <c r="F2915" s="745"/>
      <c r="G2915" s="735"/>
      <c r="H2915" s="736"/>
      <c r="I2915" s="65"/>
      <c r="J2915" s="738"/>
      <c r="L2915" s="739"/>
      <c r="R2915" s="745"/>
      <c r="S2915" s="955"/>
    </row>
    <row r="2916" spans="1:19" ht="9.75" hidden="1" customHeight="1">
      <c r="A2916" s="741"/>
      <c r="B2916" s="742"/>
      <c r="C2916" s="747"/>
      <c r="D2916" s="741"/>
      <c r="E2916" s="735"/>
      <c r="F2916" s="745"/>
      <c r="G2916" s="735"/>
      <c r="H2916" s="736"/>
      <c r="I2916" s="65"/>
      <c r="J2916" s="738"/>
      <c r="L2916" s="739"/>
      <c r="R2916" s="745"/>
      <c r="S2916" s="955"/>
    </row>
    <row r="2917" spans="1:19" ht="9.75" hidden="1" customHeight="1">
      <c r="A2917" s="741"/>
      <c r="B2917" s="742"/>
      <c r="C2917" s="747"/>
      <c r="D2917" s="741"/>
      <c r="E2917" s="735"/>
      <c r="F2917" s="746"/>
      <c r="G2917" s="735"/>
      <c r="H2917" s="736"/>
      <c r="I2917" s="65"/>
      <c r="J2917" s="738"/>
      <c r="L2917" s="739"/>
      <c r="R2917" s="746"/>
      <c r="S2917" s="956"/>
    </row>
    <row r="2918" spans="1:19" ht="9.75" hidden="1" customHeight="1">
      <c r="A2918" s="741"/>
      <c r="B2918" s="742"/>
      <c r="C2918" s="747"/>
      <c r="D2918" s="741"/>
      <c r="E2918" s="735"/>
      <c r="F2918" s="744">
        <v>0</v>
      </c>
      <c r="G2918" s="735" t="e">
        <f>+L2918</f>
        <v>#REF!</v>
      </c>
      <c r="H2918" s="736" t="e">
        <f>E2918*G2918</f>
        <v>#REF!</v>
      </c>
      <c r="I2918" s="65"/>
      <c r="J2918" s="737">
        <f>+F2918</f>
        <v>0</v>
      </c>
      <c r="L2918" s="739" t="e">
        <f>J2918*$L$3</f>
        <v>#REF!</v>
      </c>
      <c r="R2918" s="744"/>
      <c r="S2918" s="954">
        <f t="shared" ref="S2918" si="1004">+F2918</f>
        <v>0</v>
      </c>
    </row>
    <row r="2919" spans="1:19" ht="9.75" hidden="1" customHeight="1">
      <c r="A2919" s="741"/>
      <c r="B2919" s="742"/>
      <c r="C2919" s="747"/>
      <c r="D2919" s="741"/>
      <c r="E2919" s="735"/>
      <c r="F2919" s="745"/>
      <c r="G2919" s="735"/>
      <c r="H2919" s="736"/>
      <c r="I2919" s="65"/>
      <c r="J2919" s="738"/>
      <c r="L2919" s="739"/>
      <c r="R2919" s="745"/>
      <c r="S2919" s="955"/>
    </row>
    <row r="2920" spans="1:19" ht="9.75" hidden="1" customHeight="1">
      <c r="A2920" s="741"/>
      <c r="B2920" s="742"/>
      <c r="C2920" s="747"/>
      <c r="D2920" s="741"/>
      <c r="E2920" s="735"/>
      <c r="F2920" s="745"/>
      <c r="G2920" s="735"/>
      <c r="H2920" s="736"/>
      <c r="I2920" s="65"/>
      <c r="J2920" s="738"/>
      <c r="L2920" s="739"/>
      <c r="R2920" s="745"/>
      <c r="S2920" s="955"/>
    </row>
    <row r="2921" spans="1:19" ht="9.75" hidden="1" customHeight="1">
      <c r="A2921" s="741"/>
      <c r="B2921" s="742"/>
      <c r="C2921" s="747"/>
      <c r="D2921" s="741"/>
      <c r="E2921" s="735"/>
      <c r="F2921" s="745"/>
      <c r="G2921" s="735"/>
      <c r="H2921" s="736"/>
      <c r="I2921" s="65"/>
      <c r="J2921" s="738"/>
      <c r="L2921" s="739"/>
      <c r="R2921" s="745"/>
      <c r="S2921" s="955"/>
    </row>
    <row r="2922" spans="1:19" ht="9.75" hidden="1" customHeight="1">
      <c r="A2922" s="741"/>
      <c r="B2922" s="742"/>
      <c r="C2922" s="747"/>
      <c r="D2922" s="741"/>
      <c r="E2922" s="735"/>
      <c r="F2922" s="746"/>
      <c r="G2922" s="735"/>
      <c r="H2922" s="736"/>
      <c r="I2922" s="65"/>
      <c r="J2922" s="738"/>
      <c r="L2922" s="739"/>
      <c r="R2922" s="746"/>
      <c r="S2922" s="956"/>
    </row>
    <row r="2923" spans="1:19" ht="9.75" hidden="1" customHeight="1">
      <c r="A2923" s="741"/>
      <c r="B2923" s="742"/>
      <c r="C2923" s="747"/>
      <c r="D2923" s="741"/>
      <c r="E2923" s="735"/>
      <c r="F2923" s="744">
        <v>0</v>
      </c>
      <c r="G2923" s="735" t="e">
        <f>+L2923</f>
        <v>#REF!</v>
      </c>
      <c r="H2923" s="736" t="e">
        <f>E2923*G2923</f>
        <v>#REF!</v>
      </c>
      <c r="I2923" s="65"/>
      <c r="J2923" s="737">
        <f>+F2923</f>
        <v>0</v>
      </c>
      <c r="L2923" s="739" t="e">
        <f>J2923*$L$3</f>
        <v>#REF!</v>
      </c>
      <c r="R2923" s="744"/>
      <c r="S2923" s="954">
        <f t="shared" ref="S2923" si="1005">+F2923</f>
        <v>0</v>
      </c>
    </row>
    <row r="2924" spans="1:19" ht="9.75" hidden="1" customHeight="1">
      <c r="A2924" s="741"/>
      <c r="B2924" s="742"/>
      <c r="C2924" s="747"/>
      <c r="D2924" s="741"/>
      <c r="E2924" s="735"/>
      <c r="F2924" s="745"/>
      <c r="G2924" s="735"/>
      <c r="H2924" s="736"/>
      <c r="I2924" s="65"/>
      <c r="J2924" s="738"/>
      <c r="L2924" s="739"/>
      <c r="R2924" s="745"/>
      <c r="S2924" s="955"/>
    </row>
    <row r="2925" spans="1:19" ht="9.75" hidden="1" customHeight="1">
      <c r="A2925" s="741"/>
      <c r="B2925" s="742"/>
      <c r="C2925" s="747"/>
      <c r="D2925" s="741"/>
      <c r="E2925" s="735"/>
      <c r="F2925" s="745"/>
      <c r="G2925" s="735"/>
      <c r="H2925" s="736"/>
      <c r="I2925" s="65"/>
      <c r="J2925" s="738"/>
      <c r="L2925" s="739"/>
      <c r="R2925" s="745"/>
      <c r="S2925" s="955"/>
    </row>
    <row r="2926" spans="1:19" ht="9.75" hidden="1" customHeight="1">
      <c r="A2926" s="741"/>
      <c r="B2926" s="742"/>
      <c r="C2926" s="747"/>
      <c r="D2926" s="741"/>
      <c r="E2926" s="735"/>
      <c r="F2926" s="745"/>
      <c r="G2926" s="735"/>
      <c r="H2926" s="736"/>
      <c r="I2926" s="65"/>
      <c r="J2926" s="738"/>
      <c r="L2926" s="739"/>
      <c r="R2926" s="745"/>
      <c r="S2926" s="955"/>
    </row>
    <row r="2927" spans="1:19" ht="9.75" hidden="1" customHeight="1">
      <c r="A2927" s="741"/>
      <c r="B2927" s="742"/>
      <c r="C2927" s="747"/>
      <c r="D2927" s="741"/>
      <c r="E2927" s="735"/>
      <c r="F2927" s="746"/>
      <c r="G2927" s="735"/>
      <c r="H2927" s="736"/>
      <c r="I2927" s="65"/>
      <c r="J2927" s="738"/>
      <c r="L2927" s="739"/>
      <c r="R2927" s="746"/>
      <c r="S2927" s="956"/>
    </row>
    <row r="2928" spans="1:19" ht="9.75" hidden="1" customHeight="1">
      <c r="A2928" s="741"/>
      <c r="B2928" s="742"/>
      <c r="C2928" s="747"/>
      <c r="D2928" s="741"/>
      <c r="E2928" s="735"/>
      <c r="F2928" s="744">
        <v>0</v>
      </c>
      <c r="G2928" s="735" t="e">
        <f>+L2928</f>
        <v>#REF!</v>
      </c>
      <c r="H2928" s="736" t="e">
        <f>E2928*G2928</f>
        <v>#REF!</v>
      </c>
      <c r="I2928" s="65"/>
      <c r="J2928" s="737">
        <f>+F2928</f>
        <v>0</v>
      </c>
      <c r="L2928" s="739" t="e">
        <f>J2928*$L$3</f>
        <v>#REF!</v>
      </c>
      <c r="R2928" s="744"/>
      <c r="S2928" s="954">
        <f t="shared" ref="S2928" si="1006">+F2928</f>
        <v>0</v>
      </c>
    </row>
    <row r="2929" spans="1:19" ht="9.75" hidden="1" customHeight="1">
      <c r="A2929" s="741"/>
      <c r="B2929" s="742"/>
      <c r="C2929" s="747"/>
      <c r="D2929" s="741"/>
      <c r="E2929" s="735"/>
      <c r="F2929" s="745"/>
      <c r="G2929" s="735"/>
      <c r="H2929" s="736"/>
      <c r="I2929" s="65"/>
      <c r="J2929" s="738"/>
      <c r="L2929" s="739"/>
      <c r="R2929" s="745"/>
      <c r="S2929" s="955"/>
    </row>
    <row r="2930" spans="1:19" ht="9.75" hidden="1" customHeight="1">
      <c r="A2930" s="741"/>
      <c r="B2930" s="742"/>
      <c r="C2930" s="747"/>
      <c r="D2930" s="741"/>
      <c r="E2930" s="735"/>
      <c r="F2930" s="745"/>
      <c r="G2930" s="735"/>
      <c r="H2930" s="736"/>
      <c r="I2930" s="65"/>
      <c r="J2930" s="738"/>
      <c r="L2930" s="739"/>
      <c r="R2930" s="745"/>
      <c r="S2930" s="955"/>
    </row>
    <row r="2931" spans="1:19" ht="9.75" hidden="1" customHeight="1">
      <c r="A2931" s="741"/>
      <c r="B2931" s="742"/>
      <c r="C2931" s="747"/>
      <c r="D2931" s="741"/>
      <c r="E2931" s="735"/>
      <c r="F2931" s="745"/>
      <c r="G2931" s="735"/>
      <c r="H2931" s="736"/>
      <c r="I2931" s="65"/>
      <c r="J2931" s="738"/>
      <c r="L2931" s="739"/>
      <c r="R2931" s="745"/>
      <c r="S2931" s="955"/>
    </row>
    <row r="2932" spans="1:19" ht="9.75" hidden="1" customHeight="1">
      <c r="A2932" s="741"/>
      <c r="B2932" s="742"/>
      <c r="C2932" s="747"/>
      <c r="D2932" s="741"/>
      <c r="E2932" s="735"/>
      <c r="F2932" s="746"/>
      <c r="G2932" s="735"/>
      <c r="H2932" s="736"/>
      <c r="I2932" s="65"/>
      <c r="J2932" s="738"/>
      <c r="L2932" s="739"/>
      <c r="R2932" s="746"/>
      <c r="S2932" s="956"/>
    </row>
    <row r="2933" spans="1:19" ht="9.75" hidden="1" customHeight="1">
      <c r="A2933" s="741"/>
      <c r="B2933" s="742"/>
      <c r="C2933" s="747"/>
      <c r="D2933" s="741"/>
      <c r="E2933" s="735"/>
      <c r="F2933" s="744">
        <v>0</v>
      </c>
      <c r="G2933" s="735" t="e">
        <f>+L2933</f>
        <v>#REF!</v>
      </c>
      <c r="H2933" s="736" t="e">
        <f>E2933*G2933</f>
        <v>#REF!</v>
      </c>
      <c r="I2933" s="65"/>
      <c r="J2933" s="737">
        <f>+F2933</f>
        <v>0</v>
      </c>
      <c r="L2933" s="739" t="e">
        <f>J2933*$L$3</f>
        <v>#REF!</v>
      </c>
      <c r="R2933" s="744"/>
      <c r="S2933" s="954">
        <f t="shared" ref="S2933" si="1007">+F2933</f>
        <v>0</v>
      </c>
    </row>
    <row r="2934" spans="1:19" ht="9.75" hidden="1" customHeight="1">
      <c r="A2934" s="741"/>
      <c r="B2934" s="742"/>
      <c r="C2934" s="747"/>
      <c r="D2934" s="741"/>
      <c r="E2934" s="735"/>
      <c r="F2934" s="745"/>
      <c r="G2934" s="735"/>
      <c r="H2934" s="736"/>
      <c r="I2934" s="65"/>
      <c r="J2934" s="738"/>
      <c r="L2934" s="739"/>
      <c r="R2934" s="745"/>
      <c r="S2934" s="955"/>
    </row>
    <row r="2935" spans="1:19" ht="9.75" hidden="1" customHeight="1">
      <c r="A2935" s="741"/>
      <c r="B2935" s="742"/>
      <c r="C2935" s="747"/>
      <c r="D2935" s="741"/>
      <c r="E2935" s="735"/>
      <c r="F2935" s="745"/>
      <c r="G2935" s="735"/>
      <c r="H2935" s="736"/>
      <c r="I2935" s="65"/>
      <c r="J2935" s="738"/>
      <c r="L2935" s="739"/>
      <c r="R2935" s="745"/>
      <c r="S2935" s="955"/>
    </row>
    <row r="2936" spans="1:19" ht="9.75" hidden="1" customHeight="1">
      <c r="A2936" s="741"/>
      <c r="B2936" s="742"/>
      <c r="C2936" s="747"/>
      <c r="D2936" s="741"/>
      <c r="E2936" s="735"/>
      <c r="F2936" s="745"/>
      <c r="G2936" s="735"/>
      <c r="H2936" s="736"/>
      <c r="I2936" s="65"/>
      <c r="J2936" s="738"/>
      <c r="L2936" s="739"/>
      <c r="R2936" s="745"/>
      <c r="S2936" s="955"/>
    </row>
    <row r="2937" spans="1:19" ht="9.75" hidden="1" customHeight="1">
      <c r="A2937" s="741"/>
      <c r="B2937" s="742"/>
      <c r="C2937" s="747"/>
      <c r="D2937" s="741"/>
      <c r="E2937" s="735"/>
      <c r="F2937" s="746"/>
      <c r="G2937" s="735"/>
      <c r="H2937" s="736"/>
      <c r="I2937" s="65"/>
      <c r="J2937" s="738"/>
      <c r="L2937" s="739"/>
      <c r="R2937" s="746"/>
      <c r="S2937" s="956"/>
    </row>
    <row r="2938" spans="1:19" ht="9.75" hidden="1" customHeight="1">
      <c r="A2938" s="741"/>
      <c r="B2938" s="742"/>
      <c r="C2938" s="747"/>
      <c r="D2938" s="741"/>
      <c r="E2938" s="735"/>
      <c r="F2938" s="744">
        <v>0</v>
      </c>
      <c r="G2938" s="735" t="e">
        <f>+L2938</f>
        <v>#REF!</v>
      </c>
      <c r="H2938" s="736" t="e">
        <f>E2938*G2938</f>
        <v>#REF!</v>
      </c>
      <c r="I2938" s="65"/>
      <c r="J2938" s="737">
        <f>+F2938</f>
        <v>0</v>
      </c>
      <c r="L2938" s="739" t="e">
        <f>J2938*$L$3</f>
        <v>#REF!</v>
      </c>
      <c r="R2938" s="744"/>
      <c r="S2938" s="954">
        <f t="shared" ref="S2938" si="1008">+F2938</f>
        <v>0</v>
      </c>
    </row>
    <row r="2939" spans="1:19" ht="9.75" hidden="1" customHeight="1">
      <c r="A2939" s="741"/>
      <c r="B2939" s="742"/>
      <c r="C2939" s="747"/>
      <c r="D2939" s="741"/>
      <c r="E2939" s="735"/>
      <c r="F2939" s="745"/>
      <c r="G2939" s="735"/>
      <c r="H2939" s="736"/>
      <c r="I2939" s="65"/>
      <c r="J2939" s="738"/>
      <c r="L2939" s="739"/>
      <c r="R2939" s="745"/>
      <c r="S2939" s="955"/>
    </row>
    <row r="2940" spans="1:19" ht="9.75" hidden="1" customHeight="1">
      <c r="A2940" s="741"/>
      <c r="B2940" s="742"/>
      <c r="C2940" s="747"/>
      <c r="D2940" s="741"/>
      <c r="E2940" s="735"/>
      <c r="F2940" s="745"/>
      <c r="G2940" s="735"/>
      <c r="H2940" s="736"/>
      <c r="I2940" s="65"/>
      <c r="J2940" s="738"/>
      <c r="L2940" s="739"/>
      <c r="R2940" s="745"/>
      <c r="S2940" s="955"/>
    </row>
    <row r="2941" spans="1:19" ht="9.75" hidden="1" customHeight="1">
      <c r="A2941" s="741"/>
      <c r="B2941" s="742"/>
      <c r="C2941" s="747"/>
      <c r="D2941" s="741"/>
      <c r="E2941" s="735"/>
      <c r="F2941" s="745"/>
      <c r="G2941" s="735"/>
      <c r="H2941" s="736"/>
      <c r="I2941" s="65"/>
      <c r="J2941" s="738"/>
      <c r="L2941" s="739"/>
      <c r="R2941" s="745"/>
      <c r="S2941" s="955"/>
    </row>
    <row r="2942" spans="1:19" ht="9.75" hidden="1" customHeight="1">
      <c r="A2942" s="741"/>
      <c r="B2942" s="742"/>
      <c r="C2942" s="747"/>
      <c r="D2942" s="741"/>
      <c r="E2942" s="735"/>
      <c r="F2942" s="746"/>
      <c r="G2942" s="735"/>
      <c r="H2942" s="736"/>
      <c r="I2942" s="65"/>
      <c r="J2942" s="738"/>
      <c r="L2942" s="739"/>
      <c r="R2942" s="746"/>
      <c r="S2942" s="956"/>
    </row>
    <row r="2943" spans="1:19" ht="9.75" hidden="1" customHeight="1">
      <c r="A2943" s="741"/>
      <c r="B2943" s="742"/>
      <c r="C2943" s="747"/>
      <c r="D2943" s="741"/>
      <c r="E2943" s="735"/>
      <c r="F2943" s="744">
        <v>0</v>
      </c>
      <c r="G2943" s="735" t="e">
        <f>+L2943</f>
        <v>#REF!</v>
      </c>
      <c r="H2943" s="736" t="e">
        <f>E2943*G2943</f>
        <v>#REF!</v>
      </c>
      <c r="I2943" s="65"/>
      <c r="J2943" s="737">
        <f>+F2943</f>
        <v>0</v>
      </c>
      <c r="L2943" s="739" t="e">
        <f>J2943*$L$3</f>
        <v>#REF!</v>
      </c>
      <c r="R2943" s="744"/>
      <c r="S2943" s="954">
        <f t="shared" ref="S2943" si="1009">+F2943</f>
        <v>0</v>
      </c>
    </row>
    <row r="2944" spans="1:19" ht="9.75" hidden="1" customHeight="1">
      <c r="A2944" s="741"/>
      <c r="B2944" s="742"/>
      <c r="C2944" s="747"/>
      <c r="D2944" s="741"/>
      <c r="E2944" s="735"/>
      <c r="F2944" s="745"/>
      <c r="G2944" s="735"/>
      <c r="H2944" s="736"/>
      <c r="I2944" s="65"/>
      <c r="J2944" s="738"/>
      <c r="L2944" s="739"/>
      <c r="R2944" s="745"/>
      <c r="S2944" s="955"/>
    </row>
    <row r="2945" spans="1:19" ht="9.75" hidden="1" customHeight="1">
      <c r="A2945" s="741"/>
      <c r="B2945" s="742"/>
      <c r="C2945" s="747"/>
      <c r="D2945" s="741"/>
      <c r="E2945" s="735"/>
      <c r="F2945" s="745"/>
      <c r="G2945" s="735"/>
      <c r="H2945" s="736"/>
      <c r="I2945" s="65"/>
      <c r="J2945" s="738"/>
      <c r="L2945" s="739"/>
      <c r="R2945" s="745"/>
      <c r="S2945" s="955"/>
    </row>
    <row r="2946" spans="1:19" ht="9.75" hidden="1" customHeight="1">
      <c r="A2946" s="741"/>
      <c r="B2946" s="742"/>
      <c r="C2946" s="747"/>
      <c r="D2946" s="741"/>
      <c r="E2946" s="735"/>
      <c r="F2946" s="745"/>
      <c r="G2946" s="735"/>
      <c r="H2946" s="736"/>
      <c r="I2946" s="65"/>
      <c r="J2946" s="738"/>
      <c r="L2946" s="739"/>
      <c r="R2946" s="745"/>
      <c r="S2946" s="955"/>
    </row>
    <row r="2947" spans="1:19" ht="9.75" hidden="1" customHeight="1">
      <c r="A2947" s="741"/>
      <c r="B2947" s="742"/>
      <c r="C2947" s="747"/>
      <c r="D2947" s="741"/>
      <c r="E2947" s="735"/>
      <c r="F2947" s="746"/>
      <c r="G2947" s="735"/>
      <c r="H2947" s="736"/>
      <c r="I2947" s="65"/>
      <c r="J2947" s="738"/>
      <c r="L2947" s="739"/>
      <c r="R2947" s="746"/>
      <c r="S2947" s="956"/>
    </row>
    <row r="2948" spans="1:19" ht="9.75" hidden="1" customHeight="1">
      <c r="A2948" s="741"/>
      <c r="B2948" s="742"/>
      <c r="C2948" s="747"/>
      <c r="D2948" s="741"/>
      <c r="E2948" s="735"/>
      <c r="F2948" s="744">
        <v>0</v>
      </c>
      <c r="G2948" s="735" t="e">
        <f>+L2948</f>
        <v>#REF!</v>
      </c>
      <c r="H2948" s="736" t="e">
        <f>E2948*G2948</f>
        <v>#REF!</v>
      </c>
      <c r="I2948" s="65"/>
      <c r="J2948" s="737">
        <f>+F2948</f>
        <v>0</v>
      </c>
      <c r="L2948" s="739" t="e">
        <f>J2948*$L$3</f>
        <v>#REF!</v>
      </c>
      <c r="R2948" s="744"/>
      <c r="S2948" s="954">
        <f t="shared" ref="S2948" si="1010">+F2948</f>
        <v>0</v>
      </c>
    </row>
    <row r="2949" spans="1:19" ht="9.75" hidden="1" customHeight="1">
      <c r="A2949" s="741"/>
      <c r="B2949" s="742"/>
      <c r="C2949" s="747"/>
      <c r="D2949" s="741"/>
      <c r="E2949" s="735"/>
      <c r="F2949" s="745"/>
      <c r="G2949" s="735"/>
      <c r="H2949" s="736"/>
      <c r="I2949" s="65"/>
      <c r="J2949" s="738"/>
      <c r="L2949" s="739"/>
      <c r="R2949" s="745"/>
      <c r="S2949" s="955"/>
    </row>
    <row r="2950" spans="1:19" ht="9.75" hidden="1" customHeight="1">
      <c r="A2950" s="741"/>
      <c r="B2950" s="742"/>
      <c r="C2950" s="747"/>
      <c r="D2950" s="741"/>
      <c r="E2950" s="735"/>
      <c r="F2950" s="745"/>
      <c r="G2950" s="735"/>
      <c r="H2950" s="736"/>
      <c r="I2950" s="65"/>
      <c r="J2950" s="738"/>
      <c r="L2950" s="739"/>
      <c r="R2950" s="745"/>
      <c r="S2950" s="955"/>
    </row>
    <row r="2951" spans="1:19" ht="9.75" hidden="1" customHeight="1">
      <c r="A2951" s="741"/>
      <c r="B2951" s="742"/>
      <c r="C2951" s="747"/>
      <c r="D2951" s="741"/>
      <c r="E2951" s="735"/>
      <c r="F2951" s="745"/>
      <c r="G2951" s="735"/>
      <c r="H2951" s="736"/>
      <c r="I2951" s="65"/>
      <c r="J2951" s="738"/>
      <c r="L2951" s="739"/>
      <c r="R2951" s="745"/>
      <c r="S2951" s="955"/>
    </row>
    <row r="2952" spans="1:19" ht="9.75" hidden="1" customHeight="1">
      <c r="A2952" s="741"/>
      <c r="B2952" s="742"/>
      <c r="C2952" s="747"/>
      <c r="D2952" s="741"/>
      <c r="E2952" s="735"/>
      <c r="F2952" s="746"/>
      <c r="G2952" s="735"/>
      <c r="H2952" s="736"/>
      <c r="I2952" s="65"/>
      <c r="J2952" s="738"/>
      <c r="L2952" s="739"/>
      <c r="R2952" s="746"/>
      <c r="S2952" s="956"/>
    </row>
    <row r="2953" spans="1:19" ht="9.75" hidden="1" customHeight="1">
      <c r="A2953" s="741"/>
      <c r="B2953" s="742"/>
      <c r="C2953" s="747"/>
      <c r="D2953" s="741"/>
      <c r="E2953" s="735"/>
      <c r="F2953" s="744">
        <v>0</v>
      </c>
      <c r="G2953" s="735" t="e">
        <f>+L2953</f>
        <v>#REF!</v>
      </c>
      <c r="H2953" s="736" t="e">
        <f>E2953*G2953</f>
        <v>#REF!</v>
      </c>
      <c r="I2953" s="65"/>
      <c r="J2953" s="737">
        <f>+F2953</f>
        <v>0</v>
      </c>
      <c r="L2953" s="739" t="e">
        <f>J2953*$L$3</f>
        <v>#REF!</v>
      </c>
      <c r="R2953" s="744"/>
      <c r="S2953" s="954">
        <f t="shared" ref="S2953" si="1011">+F2953</f>
        <v>0</v>
      </c>
    </row>
    <row r="2954" spans="1:19" ht="9.75" hidden="1" customHeight="1">
      <c r="A2954" s="741"/>
      <c r="B2954" s="742"/>
      <c r="C2954" s="747"/>
      <c r="D2954" s="741"/>
      <c r="E2954" s="735"/>
      <c r="F2954" s="745"/>
      <c r="G2954" s="735"/>
      <c r="H2954" s="736"/>
      <c r="I2954" s="65"/>
      <c r="J2954" s="738"/>
      <c r="L2954" s="739"/>
      <c r="R2954" s="745"/>
      <c r="S2954" s="955"/>
    </row>
    <row r="2955" spans="1:19" ht="9.75" hidden="1" customHeight="1">
      <c r="A2955" s="741"/>
      <c r="B2955" s="742"/>
      <c r="C2955" s="747"/>
      <c r="D2955" s="741"/>
      <c r="E2955" s="735"/>
      <c r="F2955" s="745"/>
      <c r="G2955" s="735"/>
      <c r="H2955" s="736"/>
      <c r="I2955" s="65"/>
      <c r="J2955" s="738"/>
      <c r="L2955" s="739"/>
      <c r="R2955" s="745"/>
      <c r="S2955" s="955"/>
    </row>
    <row r="2956" spans="1:19" ht="9.75" hidden="1" customHeight="1">
      <c r="A2956" s="741"/>
      <c r="B2956" s="742"/>
      <c r="C2956" s="747"/>
      <c r="D2956" s="741"/>
      <c r="E2956" s="735"/>
      <c r="F2956" s="745"/>
      <c r="G2956" s="735"/>
      <c r="H2956" s="736"/>
      <c r="I2956" s="65"/>
      <c r="J2956" s="738"/>
      <c r="L2956" s="739"/>
      <c r="R2956" s="745"/>
      <c r="S2956" s="955"/>
    </row>
    <row r="2957" spans="1:19" ht="9.75" hidden="1" customHeight="1">
      <c r="A2957" s="741"/>
      <c r="B2957" s="742"/>
      <c r="C2957" s="747"/>
      <c r="D2957" s="741"/>
      <c r="E2957" s="735"/>
      <c r="F2957" s="746"/>
      <c r="G2957" s="735"/>
      <c r="H2957" s="736"/>
      <c r="I2957" s="65"/>
      <c r="J2957" s="738"/>
      <c r="L2957" s="739"/>
      <c r="R2957" s="746"/>
      <c r="S2957" s="956"/>
    </row>
    <row r="2958" spans="1:19" ht="9.75" hidden="1" customHeight="1">
      <c r="A2958" s="741"/>
      <c r="B2958" s="742"/>
      <c r="C2958" s="747"/>
      <c r="D2958" s="741"/>
      <c r="E2958" s="735"/>
      <c r="F2958" s="744">
        <v>0</v>
      </c>
      <c r="G2958" s="735" t="e">
        <f>+L2958</f>
        <v>#REF!</v>
      </c>
      <c r="H2958" s="736" t="e">
        <f>E2958*G2958</f>
        <v>#REF!</v>
      </c>
      <c r="I2958" s="65"/>
      <c r="J2958" s="737">
        <f>+F2958</f>
        <v>0</v>
      </c>
      <c r="L2958" s="739" t="e">
        <f>J2958*$L$3</f>
        <v>#REF!</v>
      </c>
      <c r="R2958" s="744"/>
      <c r="S2958" s="954">
        <f t="shared" ref="S2958" si="1012">+F2958</f>
        <v>0</v>
      </c>
    </row>
    <row r="2959" spans="1:19" ht="9.75" hidden="1" customHeight="1">
      <c r="A2959" s="741"/>
      <c r="B2959" s="742"/>
      <c r="C2959" s="747"/>
      <c r="D2959" s="741"/>
      <c r="E2959" s="735"/>
      <c r="F2959" s="745"/>
      <c r="G2959" s="735"/>
      <c r="H2959" s="736"/>
      <c r="I2959" s="65"/>
      <c r="J2959" s="738"/>
      <c r="L2959" s="739"/>
      <c r="R2959" s="745"/>
      <c r="S2959" s="955"/>
    </row>
    <row r="2960" spans="1:19" ht="9.75" hidden="1" customHeight="1">
      <c r="A2960" s="741"/>
      <c r="B2960" s="742"/>
      <c r="C2960" s="747"/>
      <c r="D2960" s="741"/>
      <c r="E2960" s="735"/>
      <c r="F2960" s="745"/>
      <c r="G2960" s="735"/>
      <c r="H2960" s="736"/>
      <c r="I2960" s="65"/>
      <c r="J2960" s="738"/>
      <c r="L2960" s="739"/>
      <c r="R2960" s="745"/>
      <c r="S2960" s="955"/>
    </row>
    <row r="2961" spans="1:19" ht="9.75" hidden="1" customHeight="1">
      <c r="A2961" s="741"/>
      <c r="B2961" s="742"/>
      <c r="C2961" s="747"/>
      <c r="D2961" s="741"/>
      <c r="E2961" s="735"/>
      <c r="F2961" s="745"/>
      <c r="G2961" s="735"/>
      <c r="H2961" s="736"/>
      <c r="I2961" s="65"/>
      <c r="J2961" s="738"/>
      <c r="L2961" s="739"/>
      <c r="R2961" s="745"/>
      <c r="S2961" s="955"/>
    </row>
    <row r="2962" spans="1:19" ht="8.25" hidden="1" customHeight="1">
      <c r="A2962" s="741"/>
      <c r="B2962" s="742"/>
      <c r="C2962" s="747"/>
      <c r="D2962" s="741"/>
      <c r="E2962" s="735"/>
      <c r="F2962" s="746"/>
      <c r="G2962" s="735"/>
      <c r="H2962" s="736"/>
      <c r="I2962" s="65"/>
      <c r="J2962" s="738"/>
      <c r="L2962" s="739"/>
      <c r="R2962" s="746"/>
      <c r="S2962" s="956"/>
    </row>
    <row r="2963" spans="1:19" ht="9.75" hidden="1" customHeight="1">
      <c r="A2963" s="741"/>
      <c r="B2963" s="742"/>
      <c r="C2963" s="747"/>
      <c r="D2963" s="741"/>
      <c r="E2963" s="735"/>
      <c r="F2963" s="744">
        <v>0</v>
      </c>
      <c r="G2963" s="735" t="e">
        <f>+L2963</f>
        <v>#REF!</v>
      </c>
      <c r="H2963" s="736" t="e">
        <f>E2963*G2963</f>
        <v>#REF!</v>
      </c>
      <c r="I2963" s="65"/>
      <c r="J2963" s="737">
        <f>+F2963</f>
        <v>0</v>
      </c>
      <c r="L2963" s="739" t="e">
        <f>J2963*$L$3</f>
        <v>#REF!</v>
      </c>
      <c r="R2963" s="744"/>
      <c r="S2963" s="954">
        <f t="shared" ref="S2963" si="1013">+F2963</f>
        <v>0</v>
      </c>
    </row>
    <row r="2964" spans="1:19" ht="9.75" hidden="1" customHeight="1">
      <c r="A2964" s="741"/>
      <c r="B2964" s="742"/>
      <c r="C2964" s="747"/>
      <c r="D2964" s="741"/>
      <c r="E2964" s="735"/>
      <c r="F2964" s="745"/>
      <c r="G2964" s="735"/>
      <c r="H2964" s="736"/>
      <c r="I2964" s="65"/>
      <c r="J2964" s="738"/>
      <c r="L2964" s="739"/>
      <c r="R2964" s="745"/>
      <c r="S2964" s="955"/>
    </row>
    <row r="2965" spans="1:19" ht="9.75" hidden="1" customHeight="1">
      <c r="A2965" s="741"/>
      <c r="B2965" s="742"/>
      <c r="C2965" s="747"/>
      <c r="D2965" s="741"/>
      <c r="E2965" s="735"/>
      <c r="F2965" s="745"/>
      <c r="G2965" s="735"/>
      <c r="H2965" s="736"/>
      <c r="I2965" s="65"/>
      <c r="J2965" s="738"/>
      <c r="L2965" s="739"/>
      <c r="R2965" s="745"/>
      <c r="S2965" s="955"/>
    </row>
    <row r="2966" spans="1:19" ht="9.75" hidden="1" customHeight="1">
      <c r="A2966" s="741"/>
      <c r="B2966" s="742"/>
      <c r="C2966" s="747"/>
      <c r="D2966" s="741"/>
      <c r="E2966" s="735"/>
      <c r="F2966" s="745"/>
      <c r="G2966" s="735"/>
      <c r="H2966" s="736"/>
      <c r="I2966" s="65"/>
      <c r="J2966" s="738"/>
      <c r="L2966" s="739"/>
      <c r="R2966" s="745"/>
      <c r="S2966" s="955"/>
    </row>
    <row r="2967" spans="1:19" ht="9.75" hidden="1" customHeight="1">
      <c r="A2967" s="741"/>
      <c r="B2967" s="742"/>
      <c r="C2967" s="747"/>
      <c r="D2967" s="741"/>
      <c r="E2967" s="735"/>
      <c r="F2967" s="746"/>
      <c r="G2967" s="735"/>
      <c r="H2967" s="736"/>
      <c r="I2967" s="65"/>
      <c r="J2967" s="738"/>
      <c r="L2967" s="739"/>
      <c r="R2967" s="746"/>
      <c r="S2967" s="956"/>
    </row>
    <row r="2968" spans="1:19" ht="9.75" hidden="1" customHeight="1">
      <c r="A2968" s="741"/>
      <c r="B2968" s="742"/>
      <c r="C2968" s="747"/>
      <c r="D2968" s="741"/>
      <c r="E2968" s="735"/>
      <c r="F2968" s="744">
        <v>0</v>
      </c>
      <c r="G2968" s="735" t="e">
        <f>+L2968</f>
        <v>#REF!</v>
      </c>
      <c r="H2968" s="736" t="e">
        <f>E2968*G2968</f>
        <v>#REF!</v>
      </c>
      <c r="I2968" s="65"/>
      <c r="J2968" s="737">
        <f>+F2968</f>
        <v>0</v>
      </c>
      <c r="L2968" s="739" t="e">
        <f>J2968*$L$3</f>
        <v>#REF!</v>
      </c>
      <c r="R2968" s="744"/>
      <c r="S2968" s="954">
        <f t="shared" ref="S2968" si="1014">+F2968</f>
        <v>0</v>
      </c>
    </row>
    <row r="2969" spans="1:19" ht="9.75" hidden="1" customHeight="1">
      <c r="A2969" s="741"/>
      <c r="B2969" s="742"/>
      <c r="C2969" s="747"/>
      <c r="D2969" s="741"/>
      <c r="E2969" s="735"/>
      <c r="F2969" s="745"/>
      <c r="G2969" s="735"/>
      <c r="H2969" s="736"/>
      <c r="I2969" s="65"/>
      <c r="J2969" s="738"/>
      <c r="L2969" s="739"/>
      <c r="R2969" s="745"/>
      <c r="S2969" s="955"/>
    </row>
    <row r="2970" spans="1:19" ht="9.75" hidden="1" customHeight="1">
      <c r="A2970" s="741"/>
      <c r="B2970" s="742"/>
      <c r="C2970" s="747"/>
      <c r="D2970" s="741"/>
      <c r="E2970" s="735"/>
      <c r="F2970" s="745"/>
      <c r="G2970" s="735"/>
      <c r="H2970" s="736"/>
      <c r="I2970" s="65"/>
      <c r="J2970" s="738"/>
      <c r="L2970" s="739"/>
      <c r="R2970" s="745"/>
      <c r="S2970" s="955"/>
    </row>
    <row r="2971" spans="1:19" ht="9.75" hidden="1" customHeight="1">
      <c r="A2971" s="741"/>
      <c r="B2971" s="742"/>
      <c r="C2971" s="747"/>
      <c r="D2971" s="741"/>
      <c r="E2971" s="735"/>
      <c r="F2971" s="745"/>
      <c r="G2971" s="735"/>
      <c r="H2971" s="736"/>
      <c r="I2971" s="65"/>
      <c r="J2971" s="738"/>
      <c r="L2971" s="739"/>
      <c r="R2971" s="745"/>
      <c r="S2971" s="955"/>
    </row>
    <row r="2972" spans="1:19" ht="9.75" hidden="1" customHeight="1">
      <c r="A2972" s="741"/>
      <c r="B2972" s="742"/>
      <c r="C2972" s="747"/>
      <c r="D2972" s="741"/>
      <c r="E2972" s="735"/>
      <c r="F2972" s="746"/>
      <c r="G2972" s="735"/>
      <c r="H2972" s="736"/>
      <c r="I2972" s="65"/>
      <c r="J2972" s="738"/>
      <c r="L2972" s="739"/>
      <c r="R2972" s="746"/>
      <c r="S2972" s="956"/>
    </row>
    <row r="2973" spans="1:19" ht="9.75" hidden="1" customHeight="1">
      <c r="A2973" s="741"/>
      <c r="B2973" s="742"/>
      <c r="C2973" s="747"/>
      <c r="D2973" s="741"/>
      <c r="E2973" s="735"/>
      <c r="F2973" s="744">
        <v>0</v>
      </c>
      <c r="G2973" s="735" t="e">
        <f>+L2973</f>
        <v>#REF!</v>
      </c>
      <c r="H2973" s="736" t="e">
        <f>E2973*G2973</f>
        <v>#REF!</v>
      </c>
      <c r="I2973" s="65"/>
      <c r="J2973" s="737">
        <f>+F2973</f>
        <v>0</v>
      </c>
      <c r="L2973" s="739" t="e">
        <f>J2973*$L$3</f>
        <v>#REF!</v>
      </c>
      <c r="R2973" s="744"/>
      <c r="S2973" s="954">
        <f t="shared" ref="S2973" si="1015">+F2973</f>
        <v>0</v>
      </c>
    </row>
    <row r="2974" spans="1:19" ht="9.75" hidden="1" customHeight="1">
      <c r="A2974" s="741"/>
      <c r="B2974" s="742"/>
      <c r="C2974" s="747"/>
      <c r="D2974" s="741"/>
      <c r="E2974" s="735"/>
      <c r="F2974" s="745"/>
      <c r="G2974" s="735"/>
      <c r="H2974" s="736"/>
      <c r="I2974" s="65"/>
      <c r="J2974" s="738"/>
      <c r="L2974" s="739"/>
      <c r="R2974" s="745"/>
      <c r="S2974" s="955"/>
    </row>
    <row r="2975" spans="1:19" ht="9.75" hidden="1" customHeight="1">
      <c r="A2975" s="741"/>
      <c r="B2975" s="742"/>
      <c r="C2975" s="747"/>
      <c r="D2975" s="741"/>
      <c r="E2975" s="735"/>
      <c r="F2975" s="745"/>
      <c r="G2975" s="735"/>
      <c r="H2975" s="736"/>
      <c r="I2975" s="65"/>
      <c r="J2975" s="738"/>
      <c r="L2975" s="739"/>
      <c r="R2975" s="745"/>
      <c r="S2975" s="955"/>
    </row>
    <row r="2976" spans="1:19" ht="9.75" hidden="1" customHeight="1">
      <c r="A2976" s="741"/>
      <c r="B2976" s="742"/>
      <c r="C2976" s="747"/>
      <c r="D2976" s="741"/>
      <c r="E2976" s="735"/>
      <c r="F2976" s="745"/>
      <c r="G2976" s="735"/>
      <c r="H2976" s="736"/>
      <c r="I2976" s="65"/>
      <c r="J2976" s="738"/>
      <c r="L2976" s="739"/>
      <c r="R2976" s="745"/>
      <c r="S2976" s="955"/>
    </row>
    <row r="2977" spans="1:19" ht="9.75" hidden="1" customHeight="1">
      <c r="A2977" s="741"/>
      <c r="B2977" s="742"/>
      <c r="C2977" s="747"/>
      <c r="D2977" s="741"/>
      <c r="E2977" s="735"/>
      <c r="F2977" s="746"/>
      <c r="G2977" s="735"/>
      <c r="H2977" s="736"/>
      <c r="I2977" s="65"/>
      <c r="J2977" s="738"/>
      <c r="L2977" s="739"/>
      <c r="R2977" s="746"/>
      <c r="S2977" s="956"/>
    </row>
    <row r="2978" spans="1:19" ht="9.75" hidden="1" customHeight="1">
      <c r="A2978" s="741"/>
      <c r="B2978" s="742"/>
      <c r="C2978" s="747"/>
      <c r="D2978" s="741"/>
      <c r="E2978" s="735"/>
      <c r="F2978" s="744">
        <v>0</v>
      </c>
      <c r="G2978" s="735" t="e">
        <f>+L2978</f>
        <v>#REF!</v>
      </c>
      <c r="H2978" s="736" t="e">
        <f>E2978*G2978</f>
        <v>#REF!</v>
      </c>
      <c r="I2978" s="65"/>
      <c r="J2978" s="737">
        <f>+F2978</f>
        <v>0</v>
      </c>
      <c r="L2978" s="739" t="e">
        <f>J2978*$L$3</f>
        <v>#REF!</v>
      </c>
      <c r="R2978" s="744"/>
      <c r="S2978" s="954">
        <f t="shared" ref="S2978" si="1016">+F2978</f>
        <v>0</v>
      </c>
    </row>
    <row r="2979" spans="1:19" ht="9.75" hidden="1" customHeight="1">
      <c r="A2979" s="741"/>
      <c r="B2979" s="742"/>
      <c r="C2979" s="747"/>
      <c r="D2979" s="741"/>
      <c r="E2979" s="735"/>
      <c r="F2979" s="745"/>
      <c r="G2979" s="735"/>
      <c r="H2979" s="736"/>
      <c r="I2979" s="65"/>
      <c r="J2979" s="738"/>
      <c r="L2979" s="739"/>
      <c r="R2979" s="745"/>
      <c r="S2979" s="955"/>
    </row>
    <row r="2980" spans="1:19" ht="9.75" hidden="1" customHeight="1">
      <c r="A2980" s="741"/>
      <c r="B2980" s="742"/>
      <c r="C2980" s="747"/>
      <c r="D2980" s="741"/>
      <c r="E2980" s="735"/>
      <c r="F2980" s="745"/>
      <c r="G2980" s="735"/>
      <c r="H2980" s="736"/>
      <c r="I2980" s="65"/>
      <c r="J2980" s="738"/>
      <c r="L2980" s="739"/>
      <c r="R2980" s="745"/>
      <c r="S2980" s="955"/>
    </row>
    <row r="2981" spans="1:19" ht="9.75" hidden="1" customHeight="1">
      <c r="A2981" s="741"/>
      <c r="B2981" s="742"/>
      <c r="C2981" s="747"/>
      <c r="D2981" s="741"/>
      <c r="E2981" s="735"/>
      <c r="F2981" s="745"/>
      <c r="G2981" s="735"/>
      <c r="H2981" s="736"/>
      <c r="I2981" s="65"/>
      <c r="J2981" s="738"/>
      <c r="L2981" s="739"/>
      <c r="R2981" s="745"/>
      <c r="S2981" s="955"/>
    </row>
    <row r="2982" spans="1:19" ht="9.75" hidden="1" customHeight="1">
      <c r="A2982" s="741"/>
      <c r="B2982" s="742"/>
      <c r="C2982" s="747"/>
      <c r="D2982" s="741"/>
      <c r="E2982" s="735"/>
      <c r="F2982" s="746"/>
      <c r="G2982" s="735"/>
      <c r="H2982" s="736"/>
      <c r="I2982" s="65"/>
      <c r="J2982" s="738"/>
      <c r="L2982" s="739"/>
      <c r="R2982" s="746"/>
      <c r="S2982" s="956"/>
    </row>
    <row r="2983" spans="1:19" ht="9.75" hidden="1" customHeight="1">
      <c r="A2983" s="741"/>
      <c r="B2983" s="742"/>
      <c r="C2983" s="747"/>
      <c r="D2983" s="741"/>
      <c r="E2983" s="735"/>
      <c r="F2983" s="744">
        <v>0</v>
      </c>
      <c r="G2983" s="735" t="e">
        <f>+L2983</f>
        <v>#REF!</v>
      </c>
      <c r="H2983" s="736" t="e">
        <f>E2983*G2983</f>
        <v>#REF!</v>
      </c>
      <c r="I2983" s="65"/>
      <c r="J2983" s="737">
        <f>+F2983</f>
        <v>0</v>
      </c>
      <c r="L2983" s="739" t="e">
        <f>J2983*$L$3</f>
        <v>#REF!</v>
      </c>
      <c r="R2983" s="744"/>
      <c r="S2983" s="954">
        <f t="shared" ref="S2983" si="1017">+F2983</f>
        <v>0</v>
      </c>
    </row>
    <row r="2984" spans="1:19" ht="9.75" hidden="1" customHeight="1">
      <c r="A2984" s="741"/>
      <c r="B2984" s="742"/>
      <c r="C2984" s="747"/>
      <c r="D2984" s="741"/>
      <c r="E2984" s="735"/>
      <c r="F2984" s="745"/>
      <c r="G2984" s="735"/>
      <c r="H2984" s="736"/>
      <c r="I2984" s="65"/>
      <c r="J2984" s="738"/>
      <c r="L2984" s="739"/>
      <c r="R2984" s="745"/>
      <c r="S2984" s="955"/>
    </row>
    <row r="2985" spans="1:19" ht="9.75" hidden="1" customHeight="1">
      <c r="A2985" s="741"/>
      <c r="B2985" s="742"/>
      <c r="C2985" s="747"/>
      <c r="D2985" s="741"/>
      <c r="E2985" s="735"/>
      <c r="F2985" s="745"/>
      <c r="G2985" s="735"/>
      <c r="H2985" s="736"/>
      <c r="I2985" s="65"/>
      <c r="J2985" s="738"/>
      <c r="L2985" s="739"/>
      <c r="R2985" s="745"/>
      <c r="S2985" s="955"/>
    </row>
    <row r="2986" spans="1:19" ht="9.75" hidden="1" customHeight="1">
      <c r="A2986" s="741"/>
      <c r="B2986" s="742"/>
      <c r="C2986" s="747"/>
      <c r="D2986" s="741"/>
      <c r="E2986" s="735"/>
      <c r="F2986" s="745"/>
      <c r="G2986" s="735"/>
      <c r="H2986" s="736"/>
      <c r="I2986" s="65"/>
      <c r="J2986" s="738"/>
      <c r="L2986" s="739"/>
      <c r="R2986" s="745"/>
      <c r="S2986" s="955"/>
    </row>
    <row r="2987" spans="1:19" ht="9.75" hidden="1" customHeight="1">
      <c r="A2987" s="741"/>
      <c r="B2987" s="742"/>
      <c r="C2987" s="747"/>
      <c r="D2987" s="741"/>
      <c r="E2987" s="735"/>
      <c r="F2987" s="746"/>
      <c r="G2987" s="735"/>
      <c r="H2987" s="736"/>
      <c r="I2987" s="65"/>
      <c r="J2987" s="738"/>
      <c r="L2987" s="739"/>
      <c r="R2987" s="746"/>
      <c r="S2987" s="956"/>
    </row>
    <row r="2988" spans="1:19" ht="9.75" hidden="1" customHeight="1">
      <c r="A2988" s="741"/>
      <c r="B2988" s="742"/>
      <c r="C2988" s="743"/>
      <c r="D2988" s="741"/>
      <c r="E2988" s="735"/>
      <c r="F2988" s="744">
        <v>0</v>
      </c>
      <c r="G2988" s="735" t="e">
        <f>+L2988</f>
        <v>#REF!</v>
      </c>
      <c r="H2988" s="736" t="e">
        <f>E2988*G2988</f>
        <v>#REF!</v>
      </c>
      <c r="I2988" s="65"/>
      <c r="J2988" s="737">
        <f>+F2988</f>
        <v>0</v>
      </c>
      <c r="L2988" s="739" t="e">
        <f>J2988*$L$3</f>
        <v>#REF!</v>
      </c>
      <c r="R2988" s="744"/>
      <c r="S2988" s="954">
        <f t="shared" ref="S2988" si="1018">+F2988</f>
        <v>0</v>
      </c>
    </row>
    <row r="2989" spans="1:19" ht="9.75" hidden="1" customHeight="1">
      <c r="A2989" s="741"/>
      <c r="B2989" s="742"/>
      <c r="C2989" s="743"/>
      <c r="D2989" s="741"/>
      <c r="E2989" s="735"/>
      <c r="F2989" s="745"/>
      <c r="G2989" s="735"/>
      <c r="H2989" s="736"/>
      <c r="I2989" s="65"/>
      <c r="J2989" s="738"/>
      <c r="L2989" s="739"/>
      <c r="R2989" s="745"/>
      <c r="S2989" s="955"/>
    </row>
    <row r="2990" spans="1:19" ht="9.75" hidden="1" customHeight="1">
      <c r="A2990" s="741"/>
      <c r="B2990" s="742"/>
      <c r="C2990" s="743"/>
      <c r="D2990" s="741"/>
      <c r="E2990" s="735"/>
      <c r="F2990" s="745"/>
      <c r="G2990" s="735"/>
      <c r="H2990" s="736"/>
      <c r="I2990" s="65"/>
      <c r="J2990" s="738"/>
      <c r="L2990" s="739"/>
      <c r="R2990" s="745"/>
      <c r="S2990" s="955"/>
    </row>
    <row r="2991" spans="1:19" ht="9.75" hidden="1" customHeight="1">
      <c r="A2991" s="741"/>
      <c r="B2991" s="742"/>
      <c r="C2991" s="743"/>
      <c r="D2991" s="741"/>
      <c r="E2991" s="735"/>
      <c r="F2991" s="745"/>
      <c r="G2991" s="735"/>
      <c r="H2991" s="736"/>
      <c r="I2991" s="65"/>
      <c r="J2991" s="738"/>
      <c r="L2991" s="739"/>
      <c r="R2991" s="745"/>
      <c r="S2991" s="955"/>
    </row>
    <row r="2992" spans="1:19" ht="9.75" hidden="1" customHeight="1">
      <c r="A2992" s="741"/>
      <c r="B2992" s="742"/>
      <c r="C2992" s="743"/>
      <c r="D2992" s="741"/>
      <c r="E2992" s="735"/>
      <c r="F2992" s="746"/>
      <c r="G2992" s="735"/>
      <c r="H2992" s="736"/>
      <c r="I2992" s="65"/>
      <c r="J2992" s="738"/>
      <c r="L2992" s="739"/>
      <c r="R2992" s="746"/>
      <c r="S2992" s="956"/>
    </row>
    <row r="2993" spans="1:19" ht="9.75" hidden="1" customHeight="1">
      <c r="A2993" s="741"/>
      <c r="B2993" s="742"/>
      <c r="C2993" s="743"/>
      <c r="D2993" s="741"/>
      <c r="E2993" s="735"/>
      <c r="F2993" s="744">
        <v>0</v>
      </c>
      <c r="G2993" s="735" t="e">
        <f>+L2993</f>
        <v>#REF!</v>
      </c>
      <c r="H2993" s="736" t="e">
        <f>E2993*G2993</f>
        <v>#REF!</v>
      </c>
      <c r="I2993" s="65"/>
      <c r="J2993" s="737">
        <f>+F2993</f>
        <v>0</v>
      </c>
      <c r="L2993" s="739" t="e">
        <f>J2993*$L$3</f>
        <v>#REF!</v>
      </c>
      <c r="R2993" s="744"/>
      <c r="S2993" s="954">
        <f t="shared" ref="S2993" si="1019">+F2993</f>
        <v>0</v>
      </c>
    </row>
    <row r="2994" spans="1:19" ht="9.75" hidden="1" customHeight="1">
      <c r="A2994" s="741"/>
      <c r="B2994" s="742"/>
      <c r="C2994" s="743"/>
      <c r="D2994" s="741"/>
      <c r="E2994" s="735"/>
      <c r="F2994" s="745"/>
      <c r="G2994" s="735"/>
      <c r="H2994" s="736"/>
      <c r="I2994" s="65"/>
      <c r="J2994" s="738"/>
      <c r="L2994" s="739"/>
      <c r="R2994" s="745"/>
      <c r="S2994" s="955"/>
    </row>
    <row r="2995" spans="1:19" ht="9.75" hidden="1" customHeight="1">
      <c r="A2995" s="741"/>
      <c r="B2995" s="742"/>
      <c r="C2995" s="743"/>
      <c r="D2995" s="741"/>
      <c r="E2995" s="735"/>
      <c r="F2995" s="745"/>
      <c r="G2995" s="735"/>
      <c r="H2995" s="736"/>
      <c r="I2995" s="65"/>
      <c r="J2995" s="738"/>
      <c r="L2995" s="739"/>
      <c r="R2995" s="745"/>
      <c r="S2995" s="955"/>
    </row>
    <row r="2996" spans="1:19" ht="9.75" hidden="1" customHeight="1">
      <c r="A2996" s="741"/>
      <c r="B2996" s="742"/>
      <c r="C2996" s="743"/>
      <c r="D2996" s="741"/>
      <c r="E2996" s="735"/>
      <c r="F2996" s="745"/>
      <c r="G2996" s="735"/>
      <c r="H2996" s="736"/>
      <c r="I2996" s="65"/>
      <c r="J2996" s="738"/>
      <c r="L2996" s="739"/>
      <c r="R2996" s="745"/>
      <c r="S2996" s="955"/>
    </row>
    <row r="2997" spans="1:19" ht="9.75" hidden="1" customHeight="1">
      <c r="A2997" s="741"/>
      <c r="B2997" s="742"/>
      <c r="C2997" s="743"/>
      <c r="D2997" s="741"/>
      <c r="E2997" s="735"/>
      <c r="F2997" s="746"/>
      <c r="G2997" s="735"/>
      <c r="H2997" s="736"/>
      <c r="I2997" s="65"/>
      <c r="J2997" s="738"/>
      <c r="L2997" s="739"/>
      <c r="R2997" s="746"/>
      <c r="S2997" s="956"/>
    </row>
    <row r="2998" spans="1:19" ht="9.75" hidden="1" customHeight="1">
      <c r="A2998" s="741"/>
      <c r="B2998" s="742"/>
      <c r="C2998" s="747"/>
      <c r="D2998" s="741"/>
      <c r="E2998" s="735"/>
      <c r="F2998" s="744">
        <v>0</v>
      </c>
      <c r="G2998" s="735" t="e">
        <f>+L2998</f>
        <v>#REF!</v>
      </c>
      <c r="H2998" s="736" t="e">
        <f>E2998*G2998</f>
        <v>#REF!</v>
      </c>
      <c r="I2998" s="65"/>
      <c r="J2998" s="737">
        <f>+F2998</f>
        <v>0</v>
      </c>
      <c r="L2998" s="739" t="e">
        <f>J2998*$L$3</f>
        <v>#REF!</v>
      </c>
      <c r="R2998" s="744"/>
      <c r="S2998" s="954">
        <f t="shared" ref="S2998" si="1020">+F2998</f>
        <v>0</v>
      </c>
    </row>
    <row r="2999" spans="1:19" ht="9.75" hidden="1" customHeight="1">
      <c r="A2999" s="741"/>
      <c r="B2999" s="742"/>
      <c r="C2999" s="747"/>
      <c r="D2999" s="741"/>
      <c r="E2999" s="735"/>
      <c r="F2999" s="745"/>
      <c r="G2999" s="735"/>
      <c r="H2999" s="736"/>
      <c r="I2999" s="65"/>
      <c r="J2999" s="738"/>
      <c r="L2999" s="739"/>
      <c r="R2999" s="745"/>
      <c r="S2999" s="955"/>
    </row>
    <row r="3000" spans="1:19" ht="9.75" hidden="1" customHeight="1">
      <c r="A3000" s="741"/>
      <c r="B3000" s="742"/>
      <c r="C3000" s="747"/>
      <c r="D3000" s="741"/>
      <c r="E3000" s="735"/>
      <c r="F3000" s="745"/>
      <c r="G3000" s="735"/>
      <c r="H3000" s="736"/>
      <c r="I3000" s="65"/>
      <c r="J3000" s="738"/>
      <c r="L3000" s="739"/>
      <c r="R3000" s="745"/>
      <c r="S3000" s="955"/>
    </row>
    <row r="3001" spans="1:19" ht="9.75" hidden="1" customHeight="1">
      <c r="A3001" s="741"/>
      <c r="B3001" s="742"/>
      <c r="C3001" s="747"/>
      <c r="D3001" s="741"/>
      <c r="E3001" s="735"/>
      <c r="F3001" s="745"/>
      <c r="G3001" s="735"/>
      <c r="H3001" s="736"/>
      <c r="I3001" s="65"/>
      <c r="J3001" s="738"/>
      <c r="L3001" s="739"/>
      <c r="R3001" s="745"/>
      <c r="S3001" s="955"/>
    </row>
    <row r="3002" spans="1:19" ht="9.75" hidden="1" customHeight="1">
      <c r="A3002" s="741"/>
      <c r="B3002" s="742"/>
      <c r="C3002" s="747"/>
      <c r="D3002" s="741"/>
      <c r="E3002" s="735"/>
      <c r="F3002" s="746"/>
      <c r="G3002" s="735"/>
      <c r="H3002" s="736"/>
      <c r="I3002" s="65"/>
      <c r="J3002" s="738"/>
      <c r="L3002" s="739"/>
      <c r="R3002" s="746"/>
      <c r="S3002" s="956"/>
    </row>
    <row r="3003" spans="1:19" ht="9.75" hidden="1" customHeight="1">
      <c r="A3003" s="741"/>
      <c r="B3003" s="742"/>
      <c r="C3003" s="747"/>
      <c r="D3003" s="741"/>
      <c r="E3003" s="735"/>
      <c r="F3003" s="744">
        <v>0</v>
      </c>
      <c r="G3003" s="735" t="e">
        <f>+L3003</f>
        <v>#REF!</v>
      </c>
      <c r="H3003" s="736" t="e">
        <f>E3003*G3003</f>
        <v>#REF!</v>
      </c>
      <c r="I3003" s="65"/>
      <c r="J3003" s="737">
        <f>+F3003</f>
        <v>0</v>
      </c>
      <c r="L3003" s="739" t="e">
        <f>J3003*$L$3</f>
        <v>#REF!</v>
      </c>
      <c r="R3003" s="744"/>
      <c r="S3003" s="954">
        <f t="shared" ref="S3003" si="1021">+F3003</f>
        <v>0</v>
      </c>
    </row>
    <row r="3004" spans="1:19" ht="9.75" hidden="1" customHeight="1">
      <c r="A3004" s="741"/>
      <c r="B3004" s="742"/>
      <c r="C3004" s="747"/>
      <c r="D3004" s="741"/>
      <c r="E3004" s="735"/>
      <c r="F3004" s="745"/>
      <c r="G3004" s="735"/>
      <c r="H3004" s="736"/>
      <c r="I3004" s="65"/>
      <c r="J3004" s="738"/>
      <c r="L3004" s="739"/>
      <c r="R3004" s="745"/>
      <c r="S3004" s="955"/>
    </row>
    <row r="3005" spans="1:19" ht="9.75" hidden="1" customHeight="1">
      <c r="A3005" s="741"/>
      <c r="B3005" s="742"/>
      <c r="C3005" s="747"/>
      <c r="D3005" s="741"/>
      <c r="E3005" s="735"/>
      <c r="F3005" s="745"/>
      <c r="G3005" s="735"/>
      <c r="H3005" s="736"/>
      <c r="I3005" s="65"/>
      <c r="J3005" s="738"/>
      <c r="L3005" s="739"/>
      <c r="R3005" s="745"/>
      <c r="S3005" s="955"/>
    </row>
    <row r="3006" spans="1:19" ht="9.75" hidden="1" customHeight="1">
      <c r="A3006" s="741"/>
      <c r="B3006" s="742"/>
      <c r="C3006" s="747"/>
      <c r="D3006" s="741"/>
      <c r="E3006" s="735"/>
      <c r="F3006" s="745"/>
      <c r="G3006" s="735"/>
      <c r="H3006" s="736"/>
      <c r="I3006" s="65"/>
      <c r="J3006" s="738"/>
      <c r="L3006" s="739"/>
      <c r="R3006" s="745"/>
      <c r="S3006" s="955"/>
    </row>
    <row r="3007" spans="1:19" ht="9.75" hidden="1" customHeight="1">
      <c r="A3007" s="741"/>
      <c r="B3007" s="742"/>
      <c r="C3007" s="747"/>
      <c r="D3007" s="741"/>
      <c r="E3007" s="735"/>
      <c r="F3007" s="746"/>
      <c r="G3007" s="735"/>
      <c r="H3007" s="736"/>
      <c r="I3007" s="65"/>
      <c r="J3007" s="738"/>
      <c r="L3007" s="739"/>
      <c r="R3007" s="746"/>
      <c r="S3007" s="956"/>
    </row>
    <row r="3008" spans="1:19" ht="9.75" hidden="1" customHeight="1">
      <c r="A3008" s="741"/>
      <c r="B3008" s="742"/>
      <c r="C3008" s="747"/>
      <c r="D3008" s="741"/>
      <c r="E3008" s="735"/>
      <c r="F3008" s="744">
        <v>0</v>
      </c>
      <c r="G3008" s="735" t="e">
        <f>+L3008</f>
        <v>#REF!</v>
      </c>
      <c r="H3008" s="736" t="e">
        <f>E3008*G3008</f>
        <v>#REF!</v>
      </c>
      <c r="I3008" s="65"/>
      <c r="J3008" s="737">
        <f>+F3008</f>
        <v>0</v>
      </c>
      <c r="L3008" s="739" t="e">
        <f>J3008*$L$3</f>
        <v>#REF!</v>
      </c>
      <c r="R3008" s="744"/>
      <c r="S3008" s="954">
        <f t="shared" ref="S3008" si="1022">+F3008</f>
        <v>0</v>
      </c>
    </row>
    <row r="3009" spans="1:19" ht="9.75" hidden="1" customHeight="1">
      <c r="A3009" s="741"/>
      <c r="B3009" s="742"/>
      <c r="C3009" s="747"/>
      <c r="D3009" s="741"/>
      <c r="E3009" s="735"/>
      <c r="F3009" s="745"/>
      <c r="G3009" s="735"/>
      <c r="H3009" s="736"/>
      <c r="I3009" s="65"/>
      <c r="J3009" s="738"/>
      <c r="L3009" s="739"/>
      <c r="R3009" s="745"/>
      <c r="S3009" s="955"/>
    </row>
    <row r="3010" spans="1:19" ht="9.75" hidden="1" customHeight="1">
      <c r="A3010" s="741"/>
      <c r="B3010" s="742"/>
      <c r="C3010" s="747"/>
      <c r="D3010" s="741"/>
      <c r="E3010" s="735"/>
      <c r="F3010" s="745"/>
      <c r="G3010" s="735"/>
      <c r="H3010" s="736"/>
      <c r="I3010" s="65"/>
      <c r="J3010" s="738"/>
      <c r="L3010" s="739"/>
      <c r="R3010" s="745"/>
      <c r="S3010" s="955"/>
    </row>
    <row r="3011" spans="1:19" ht="9.75" hidden="1" customHeight="1">
      <c r="A3011" s="741"/>
      <c r="B3011" s="742"/>
      <c r="C3011" s="747"/>
      <c r="D3011" s="741"/>
      <c r="E3011" s="735"/>
      <c r="F3011" s="745"/>
      <c r="G3011" s="735"/>
      <c r="H3011" s="736"/>
      <c r="I3011" s="65"/>
      <c r="J3011" s="738"/>
      <c r="L3011" s="739"/>
      <c r="R3011" s="745"/>
      <c r="S3011" s="955"/>
    </row>
    <row r="3012" spans="1:19" ht="9.75" hidden="1" customHeight="1">
      <c r="A3012" s="741"/>
      <c r="B3012" s="742"/>
      <c r="C3012" s="747"/>
      <c r="D3012" s="741"/>
      <c r="E3012" s="735"/>
      <c r="F3012" s="746"/>
      <c r="G3012" s="735"/>
      <c r="H3012" s="736"/>
      <c r="I3012" s="65"/>
      <c r="J3012" s="738"/>
      <c r="L3012" s="739"/>
      <c r="R3012" s="746"/>
      <c r="S3012" s="956"/>
    </row>
    <row r="3013" spans="1:19" ht="9.75" hidden="1" customHeight="1">
      <c r="A3013" s="741"/>
      <c r="B3013" s="742"/>
      <c r="C3013" s="747"/>
      <c r="D3013" s="741"/>
      <c r="E3013" s="735"/>
      <c r="F3013" s="744">
        <v>0</v>
      </c>
      <c r="G3013" s="735" t="e">
        <f>+L3013</f>
        <v>#REF!</v>
      </c>
      <c r="H3013" s="736" t="e">
        <f>E3013*G3013</f>
        <v>#REF!</v>
      </c>
      <c r="I3013" s="65"/>
      <c r="J3013" s="737">
        <f>+F3013</f>
        <v>0</v>
      </c>
      <c r="L3013" s="739" t="e">
        <f>J3013*$L$3</f>
        <v>#REF!</v>
      </c>
      <c r="R3013" s="744"/>
      <c r="S3013" s="954">
        <f t="shared" ref="S3013" si="1023">+F3013</f>
        <v>0</v>
      </c>
    </row>
    <row r="3014" spans="1:19" ht="9.75" hidden="1" customHeight="1">
      <c r="A3014" s="741"/>
      <c r="B3014" s="742"/>
      <c r="C3014" s="747"/>
      <c r="D3014" s="741"/>
      <c r="E3014" s="735"/>
      <c r="F3014" s="745"/>
      <c r="G3014" s="735"/>
      <c r="H3014" s="736"/>
      <c r="I3014" s="65"/>
      <c r="J3014" s="738"/>
      <c r="L3014" s="739"/>
      <c r="R3014" s="745"/>
      <c r="S3014" s="955"/>
    </row>
    <row r="3015" spans="1:19" ht="9.75" hidden="1" customHeight="1">
      <c r="A3015" s="741"/>
      <c r="B3015" s="742"/>
      <c r="C3015" s="747"/>
      <c r="D3015" s="741"/>
      <c r="E3015" s="735"/>
      <c r="F3015" s="745"/>
      <c r="G3015" s="735"/>
      <c r="H3015" s="736"/>
      <c r="I3015" s="65"/>
      <c r="J3015" s="738"/>
      <c r="L3015" s="739"/>
      <c r="R3015" s="745"/>
      <c r="S3015" s="955"/>
    </row>
    <row r="3016" spans="1:19" ht="9.75" hidden="1" customHeight="1">
      <c r="A3016" s="741"/>
      <c r="B3016" s="742"/>
      <c r="C3016" s="747"/>
      <c r="D3016" s="741"/>
      <c r="E3016" s="735"/>
      <c r="F3016" s="745"/>
      <c r="G3016" s="735"/>
      <c r="H3016" s="736"/>
      <c r="I3016" s="65"/>
      <c r="J3016" s="738"/>
      <c r="L3016" s="739"/>
      <c r="R3016" s="745"/>
      <c r="S3016" s="955"/>
    </row>
    <row r="3017" spans="1:19" ht="9.75" hidden="1" customHeight="1">
      <c r="A3017" s="741"/>
      <c r="B3017" s="742"/>
      <c r="C3017" s="747"/>
      <c r="D3017" s="741"/>
      <c r="E3017" s="735"/>
      <c r="F3017" s="746"/>
      <c r="G3017" s="735"/>
      <c r="H3017" s="736"/>
      <c r="I3017" s="65"/>
      <c r="J3017" s="738"/>
      <c r="L3017" s="739"/>
      <c r="R3017" s="746"/>
      <c r="S3017" s="956"/>
    </row>
    <row r="3018" spans="1:19" ht="9.75" hidden="1" customHeight="1">
      <c r="A3018" s="741"/>
      <c r="B3018" s="742"/>
      <c r="C3018" s="747"/>
      <c r="D3018" s="741"/>
      <c r="E3018" s="735"/>
      <c r="F3018" s="744">
        <v>0</v>
      </c>
      <c r="G3018" s="735" t="e">
        <f>+L3018</f>
        <v>#REF!</v>
      </c>
      <c r="H3018" s="736" t="e">
        <f>E3018*G3018</f>
        <v>#REF!</v>
      </c>
      <c r="I3018" s="65"/>
      <c r="J3018" s="737">
        <f>+F3018</f>
        <v>0</v>
      </c>
      <c r="L3018" s="739" t="e">
        <f>J3018*$L$3</f>
        <v>#REF!</v>
      </c>
      <c r="R3018" s="744"/>
      <c r="S3018" s="954">
        <f t="shared" ref="S3018" si="1024">+F3018</f>
        <v>0</v>
      </c>
    </row>
    <row r="3019" spans="1:19" ht="9.75" hidden="1" customHeight="1">
      <c r="A3019" s="741"/>
      <c r="B3019" s="742"/>
      <c r="C3019" s="747"/>
      <c r="D3019" s="741"/>
      <c r="E3019" s="735"/>
      <c r="F3019" s="745"/>
      <c r="G3019" s="735"/>
      <c r="H3019" s="736"/>
      <c r="I3019" s="65"/>
      <c r="J3019" s="738"/>
      <c r="L3019" s="739"/>
      <c r="R3019" s="745"/>
      <c r="S3019" s="955"/>
    </row>
    <row r="3020" spans="1:19" ht="9.75" hidden="1" customHeight="1">
      <c r="A3020" s="741"/>
      <c r="B3020" s="742"/>
      <c r="C3020" s="747"/>
      <c r="D3020" s="741"/>
      <c r="E3020" s="735"/>
      <c r="F3020" s="745"/>
      <c r="G3020" s="735"/>
      <c r="H3020" s="736"/>
      <c r="I3020" s="65"/>
      <c r="J3020" s="738"/>
      <c r="L3020" s="739"/>
      <c r="R3020" s="745"/>
      <c r="S3020" s="955"/>
    </row>
    <row r="3021" spans="1:19" ht="9.75" hidden="1" customHeight="1">
      <c r="A3021" s="741"/>
      <c r="B3021" s="742"/>
      <c r="C3021" s="747"/>
      <c r="D3021" s="741"/>
      <c r="E3021" s="735"/>
      <c r="F3021" s="745"/>
      <c r="G3021" s="735"/>
      <c r="H3021" s="736"/>
      <c r="I3021" s="65"/>
      <c r="J3021" s="738"/>
      <c r="L3021" s="739"/>
      <c r="R3021" s="745"/>
      <c r="S3021" s="955"/>
    </row>
    <row r="3022" spans="1:19" ht="9.75" hidden="1" customHeight="1">
      <c r="A3022" s="741"/>
      <c r="B3022" s="742"/>
      <c r="C3022" s="747"/>
      <c r="D3022" s="741"/>
      <c r="E3022" s="735"/>
      <c r="F3022" s="746"/>
      <c r="G3022" s="735"/>
      <c r="H3022" s="736"/>
      <c r="I3022" s="65"/>
      <c r="J3022" s="738"/>
      <c r="L3022" s="739"/>
      <c r="R3022" s="746"/>
      <c r="S3022" s="956"/>
    </row>
    <row r="3023" spans="1:19" ht="9.75" hidden="1" customHeight="1">
      <c r="A3023" s="741"/>
      <c r="B3023" s="742"/>
      <c r="C3023" s="747"/>
      <c r="D3023" s="741"/>
      <c r="E3023" s="735"/>
      <c r="F3023" s="744">
        <v>0</v>
      </c>
      <c r="G3023" s="735" t="e">
        <f>+L3023</f>
        <v>#REF!</v>
      </c>
      <c r="H3023" s="736" t="e">
        <f>E3023*G3023</f>
        <v>#REF!</v>
      </c>
      <c r="I3023" s="65"/>
      <c r="J3023" s="737">
        <f>+F3023</f>
        <v>0</v>
      </c>
      <c r="L3023" s="739" t="e">
        <f>J3023*$L$3</f>
        <v>#REF!</v>
      </c>
      <c r="R3023" s="744"/>
      <c r="S3023" s="954">
        <f t="shared" ref="S3023" si="1025">+F3023</f>
        <v>0</v>
      </c>
    </row>
    <row r="3024" spans="1:19" ht="9.75" hidden="1" customHeight="1">
      <c r="A3024" s="741"/>
      <c r="B3024" s="742"/>
      <c r="C3024" s="747"/>
      <c r="D3024" s="741"/>
      <c r="E3024" s="735"/>
      <c r="F3024" s="745"/>
      <c r="G3024" s="735"/>
      <c r="H3024" s="736"/>
      <c r="I3024" s="65"/>
      <c r="J3024" s="738"/>
      <c r="L3024" s="739"/>
      <c r="R3024" s="745"/>
      <c r="S3024" s="955"/>
    </row>
    <row r="3025" spans="1:19" ht="9.75" hidden="1" customHeight="1">
      <c r="A3025" s="741"/>
      <c r="B3025" s="742"/>
      <c r="C3025" s="747"/>
      <c r="D3025" s="741"/>
      <c r="E3025" s="735"/>
      <c r="F3025" s="745"/>
      <c r="G3025" s="735"/>
      <c r="H3025" s="736"/>
      <c r="I3025" s="65"/>
      <c r="J3025" s="738"/>
      <c r="L3025" s="739"/>
      <c r="R3025" s="745"/>
      <c r="S3025" s="955"/>
    </row>
    <row r="3026" spans="1:19" ht="9.75" hidden="1" customHeight="1">
      <c r="A3026" s="741"/>
      <c r="B3026" s="742"/>
      <c r="C3026" s="747"/>
      <c r="D3026" s="741"/>
      <c r="E3026" s="735"/>
      <c r="F3026" s="745"/>
      <c r="G3026" s="735"/>
      <c r="H3026" s="736"/>
      <c r="I3026" s="65"/>
      <c r="J3026" s="738"/>
      <c r="L3026" s="739"/>
      <c r="R3026" s="745"/>
      <c r="S3026" s="955"/>
    </row>
    <row r="3027" spans="1:19" ht="9.75" hidden="1" customHeight="1">
      <c r="A3027" s="741"/>
      <c r="B3027" s="742"/>
      <c r="C3027" s="747"/>
      <c r="D3027" s="741"/>
      <c r="E3027" s="735"/>
      <c r="F3027" s="746"/>
      <c r="G3027" s="735"/>
      <c r="H3027" s="736"/>
      <c r="I3027" s="65"/>
      <c r="J3027" s="738"/>
      <c r="L3027" s="739"/>
      <c r="R3027" s="746"/>
      <c r="S3027" s="956"/>
    </row>
    <row r="3028" spans="1:19" ht="9.75" hidden="1" customHeight="1">
      <c r="A3028" s="741"/>
      <c r="B3028" s="742"/>
      <c r="C3028" s="747"/>
      <c r="D3028" s="741"/>
      <c r="E3028" s="735"/>
      <c r="F3028" s="744">
        <v>0</v>
      </c>
      <c r="G3028" s="735" t="e">
        <f>+L3028</f>
        <v>#REF!</v>
      </c>
      <c r="H3028" s="736" t="e">
        <f>E3028*G3028</f>
        <v>#REF!</v>
      </c>
      <c r="I3028" s="65"/>
      <c r="J3028" s="737">
        <f>+F3028</f>
        <v>0</v>
      </c>
      <c r="L3028" s="739" t="e">
        <f>J3028*$L$3</f>
        <v>#REF!</v>
      </c>
      <c r="R3028" s="744"/>
      <c r="S3028" s="954">
        <f t="shared" ref="S3028" si="1026">+F3028</f>
        <v>0</v>
      </c>
    </row>
    <row r="3029" spans="1:19" ht="9.75" hidden="1" customHeight="1">
      <c r="A3029" s="741"/>
      <c r="B3029" s="742"/>
      <c r="C3029" s="747"/>
      <c r="D3029" s="741"/>
      <c r="E3029" s="735"/>
      <c r="F3029" s="745"/>
      <c r="G3029" s="735"/>
      <c r="H3029" s="736"/>
      <c r="I3029" s="65"/>
      <c r="J3029" s="738"/>
      <c r="L3029" s="739"/>
      <c r="R3029" s="745"/>
      <c r="S3029" s="955"/>
    </row>
    <row r="3030" spans="1:19" ht="9.75" hidden="1" customHeight="1">
      <c r="A3030" s="741"/>
      <c r="B3030" s="742"/>
      <c r="C3030" s="747"/>
      <c r="D3030" s="741"/>
      <c r="E3030" s="735"/>
      <c r="F3030" s="745"/>
      <c r="G3030" s="735"/>
      <c r="H3030" s="736"/>
      <c r="I3030" s="65"/>
      <c r="J3030" s="738"/>
      <c r="L3030" s="739"/>
      <c r="R3030" s="745"/>
      <c r="S3030" s="955"/>
    </row>
    <row r="3031" spans="1:19" ht="9.75" hidden="1" customHeight="1">
      <c r="A3031" s="741"/>
      <c r="B3031" s="742"/>
      <c r="C3031" s="747"/>
      <c r="D3031" s="741"/>
      <c r="E3031" s="735"/>
      <c r="F3031" s="745"/>
      <c r="G3031" s="735"/>
      <c r="H3031" s="736"/>
      <c r="I3031" s="65"/>
      <c r="J3031" s="738"/>
      <c r="L3031" s="739"/>
      <c r="R3031" s="745"/>
      <c r="S3031" s="955"/>
    </row>
    <row r="3032" spans="1:19" ht="9.75" hidden="1" customHeight="1">
      <c r="A3032" s="741"/>
      <c r="B3032" s="742"/>
      <c r="C3032" s="747"/>
      <c r="D3032" s="741"/>
      <c r="E3032" s="735"/>
      <c r="F3032" s="746"/>
      <c r="G3032" s="735"/>
      <c r="H3032" s="736"/>
      <c r="I3032" s="65"/>
      <c r="J3032" s="738"/>
      <c r="L3032" s="739"/>
      <c r="R3032" s="746"/>
      <c r="S3032" s="956"/>
    </row>
    <row r="3033" spans="1:19" ht="9.75" hidden="1" customHeight="1">
      <c r="A3033" s="741"/>
      <c r="B3033" s="742"/>
      <c r="C3033" s="747"/>
      <c r="D3033" s="741"/>
      <c r="E3033" s="735"/>
      <c r="F3033" s="744">
        <v>0</v>
      </c>
      <c r="G3033" s="735" t="e">
        <f>+L3033</f>
        <v>#REF!</v>
      </c>
      <c r="H3033" s="736" t="e">
        <f>E3033*G3033</f>
        <v>#REF!</v>
      </c>
      <c r="I3033" s="65"/>
      <c r="J3033" s="737">
        <f>+F3033</f>
        <v>0</v>
      </c>
      <c r="L3033" s="739" t="e">
        <f>J3033*$L$3</f>
        <v>#REF!</v>
      </c>
      <c r="R3033" s="744"/>
      <c r="S3033" s="954">
        <f t="shared" ref="S3033" si="1027">+F3033</f>
        <v>0</v>
      </c>
    </row>
    <row r="3034" spans="1:19" ht="9.75" hidden="1" customHeight="1">
      <c r="A3034" s="741"/>
      <c r="B3034" s="742"/>
      <c r="C3034" s="747"/>
      <c r="D3034" s="741"/>
      <c r="E3034" s="735"/>
      <c r="F3034" s="745"/>
      <c r="G3034" s="735"/>
      <c r="H3034" s="736"/>
      <c r="I3034" s="65"/>
      <c r="J3034" s="738"/>
      <c r="L3034" s="739"/>
      <c r="R3034" s="745"/>
      <c r="S3034" s="955"/>
    </row>
    <row r="3035" spans="1:19" ht="9.75" hidden="1" customHeight="1">
      <c r="A3035" s="741"/>
      <c r="B3035" s="742"/>
      <c r="C3035" s="747"/>
      <c r="D3035" s="741"/>
      <c r="E3035" s="735"/>
      <c r="F3035" s="745"/>
      <c r="G3035" s="735"/>
      <c r="H3035" s="736"/>
      <c r="I3035" s="65"/>
      <c r="J3035" s="738"/>
      <c r="L3035" s="739"/>
      <c r="R3035" s="745"/>
      <c r="S3035" s="955"/>
    </row>
    <row r="3036" spans="1:19" ht="9.75" hidden="1" customHeight="1">
      <c r="A3036" s="741"/>
      <c r="B3036" s="742"/>
      <c r="C3036" s="747"/>
      <c r="D3036" s="741"/>
      <c r="E3036" s="735"/>
      <c r="F3036" s="745"/>
      <c r="G3036" s="735"/>
      <c r="H3036" s="736"/>
      <c r="I3036" s="65"/>
      <c r="J3036" s="738"/>
      <c r="L3036" s="739"/>
      <c r="R3036" s="745"/>
      <c r="S3036" s="955"/>
    </row>
    <row r="3037" spans="1:19" ht="6.75" hidden="1" customHeight="1">
      <c r="A3037" s="741"/>
      <c r="B3037" s="742"/>
      <c r="C3037" s="747"/>
      <c r="D3037" s="741"/>
      <c r="E3037" s="735"/>
      <c r="F3037" s="746"/>
      <c r="G3037" s="735"/>
      <c r="H3037" s="736"/>
      <c r="I3037" s="65"/>
      <c r="J3037" s="738"/>
      <c r="L3037" s="739"/>
      <c r="R3037" s="746"/>
      <c r="S3037" s="956"/>
    </row>
    <row r="3038" spans="1:19" ht="9.75" hidden="1" customHeight="1">
      <c r="A3038" s="741"/>
      <c r="B3038" s="742"/>
      <c r="C3038" s="747"/>
      <c r="D3038" s="741"/>
      <c r="E3038" s="748"/>
      <c r="F3038" s="749">
        <v>0</v>
      </c>
      <c r="G3038" s="735" t="e">
        <f>+L3038</f>
        <v>#REF!</v>
      </c>
      <c r="H3038" s="736" t="e">
        <f>E3038*G3038</f>
        <v>#REF!</v>
      </c>
      <c r="I3038" s="65"/>
      <c r="J3038" s="737">
        <f>+F3038</f>
        <v>0</v>
      </c>
      <c r="L3038" s="739" t="e">
        <f>J3038*$L$3</f>
        <v>#REF!</v>
      </c>
      <c r="R3038" s="749"/>
      <c r="S3038" s="954">
        <f t="shared" ref="S3038" si="1028">+F3038</f>
        <v>0</v>
      </c>
    </row>
    <row r="3039" spans="1:19" ht="9.75" hidden="1" customHeight="1">
      <c r="A3039" s="741"/>
      <c r="B3039" s="742"/>
      <c r="C3039" s="747"/>
      <c r="D3039" s="741"/>
      <c r="E3039" s="748"/>
      <c r="F3039" s="750"/>
      <c r="G3039" s="735"/>
      <c r="H3039" s="736"/>
      <c r="I3039" s="65"/>
      <c r="J3039" s="738"/>
      <c r="L3039" s="739"/>
      <c r="R3039" s="750"/>
      <c r="S3039" s="955"/>
    </row>
    <row r="3040" spans="1:19" ht="9.75" hidden="1" customHeight="1">
      <c r="A3040" s="741"/>
      <c r="B3040" s="742"/>
      <c r="C3040" s="747"/>
      <c r="D3040" s="741"/>
      <c r="E3040" s="748"/>
      <c r="F3040" s="750"/>
      <c r="G3040" s="735"/>
      <c r="H3040" s="736"/>
      <c r="I3040" s="65"/>
      <c r="J3040" s="738"/>
      <c r="L3040" s="739"/>
      <c r="R3040" s="750"/>
      <c r="S3040" s="955"/>
    </row>
    <row r="3041" spans="1:19" ht="9.75" hidden="1" customHeight="1">
      <c r="A3041" s="741"/>
      <c r="B3041" s="742"/>
      <c r="C3041" s="747"/>
      <c r="D3041" s="741"/>
      <c r="E3041" s="748"/>
      <c r="F3041" s="750"/>
      <c r="G3041" s="735"/>
      <c r="H3041" s="736"/>
      <c r="I3041" s="65"/>
      <c r="J3041" s="738"/>
      <c r="L3041" s="739"/>
      <c r="R3041" s="750"/>
      <c r="S3041" s="955"/>
    </row>
    <row r="3042" spans="1:19" ht="9.75" hidden="1" customHeight="1">
      <c r="A3042" s="741"/>
      <c r="B3042" s="742"/>
      <c r="C3042" s="747"/>
      <c r="D3042" s="741"/>
      <c r="E3042" s="748"/>
      <c r="F3042" s="751"/>
      <c r="G3042" s="735"/>
      <c r="H3042" s="736"/>
      <c r="I3042" s="65"/>
      <c r="J3042" s="738"/>
      <c r="L3042" s="739"/>
      <c r="R3042" s="751"/>
      <c r="S3042" s="956"/>
    </row>
    <row r="3043" spans="1:19" ht="9.75" hidden="1" customHeight="1">
      <c r="A3043" s="741"/>
      <c r="B3043" s="742"/>
      <c r="C3043" s="747"/>
      <c r="D3043" s="741"/>
      <c r="E3043" s="735"/>
      <c r="F3043" s="744">
        <v>0</v>
      </c>
      <c r="G3043" s="735" t="e">
        <f>+L3043</f>
        <v>#REF!</v>
      </c>
      <c r="H3043" s="736" t="e">
        <f>E3043*G3043</f>
        <v>#REF!</v>
      </c>
      <c r="I3043" s="65"/>
      <c r="J3043" s="737">
        <f>+F3043</f>
        <v>0</v>
      </c>
      <c r="L3043" s="739" t="e">
        <f>J3043*$L$3</f>
        <v>#REF!</v>
      </c>
      <c r="R3043" s="744"/>
      <c r="S3043" s="954">
        <f t="shared" ref="S3043" si="1029">+F3043</f>
        <v>0</v>
      </c>
    </row>
    <row r="3044" spans="1:19" ht="9.75" hidden="1" customHeight="1">
      <c r="A3044" s="741"/>
      <c r="B3044" s="742"/>
      <c r="C3044" s="747"/>
      <c r="D3044" s="741"/>
      <c r="E3044" s="735"/>
      <c r="F3044" s="745"/>
      <c r="G3044" s="735"/>
      <c r="H3044" s="736"/>
      <c r="I3044" s="65"/>
      <c r="J3044" s="738"/>
      <c r="L3044" s="739"/>
      <c r="R3044" s="745"/>
      <c r="S3044" s="955"/>
    </row>
    <row r="3045" spans="1:19" ht="9.75" hidden="1" customHeight="1">
      <c r="A3045" s="741"/>
      <c r="B3045" s="742"/>
      <c r="C3045" s="747"/>
      <c r="D3045" s="741"/>
      <c r="E3045" s="735"/>
      <c r="F3045" s="745"/>
      <c r="G3045" s="735"/>
      <c r="H3045" s="736"/>
      <c r="I3045" s="65"/>
      <c r="J3045" s="738"/>
      <c r="L3045" s="739"/>
      <c r="R3045" s="745"/>
      <c r="S3045" s="955"/>
    </row>
    <row r="3046" spans="1:19" ht="9.75" hidden="1" customHeight="1">
      <c r="A3046" s="741"/>
      <c r="B3046" s="742"/>
      <c r="C3046" s="747"/>
      <c r="D3046" s="741"/>
      <c r="E3046" s="735"/>
      <c r="F3046" s="745"/>
      <c r="G3046" s="735"/>
      <c r="H3046" s="736"/>
      <c r="I3046" s="65"/>
      <c r="J3046" s="738"/>
      <c r="L3046" s="739"/>
      <c r="R3046" s="745"/>
      <c r="S3046" s="955"/>
    </row>
    <row r="3047" spans="1:19" ht="9.75" hidden="1" customHeight="1">
      <c r="A3047" s="741"/>
      <c r="B3047" s="742"/>
      <c r="C3047" s="747"/>
      <c r="D3047" s="741"/>
      <c r="E3047" s="735"/>
      <c r="F3047" s="746"/>
      <c r="G3047" s="735"/>
      <c r="H3047" s="736"/>
      <c r="I3047" s="65"/>
      <c r="J3047" s="738"/>
      <c r="L3047" s="739"/>
      <c r="R3047" s="746"/>
      <c r="S3047" s="956"/>
    </row>
    <row r="3048" spans="1:19" ht="9.75" hidden="1" customHeight="1">
      <c r="A3048" s="741"/>
      <c r="B3048" s="742"/>
      <c r="C3048" s="743"/>
      <c r="D3048" s="741"/>
      <c r="E3048" s="735"/>
      <c r="F3048" s="744">
        <v>0</v>
      </c>
      <c r="G3048" s="735" t="e">
        <f>+L3048</f>
        <v>#REF!</v>
      </c>
      <c r="H3048" s="736" t="e">
        <f>E3048*G3048</f>
        <v>#REF!</v>
      </c>
      <c r="I3048" s="65"/>
      <c r="J3048" s="737">
        <f>+F3048</f>
        <v>0</v>
      </c>
      <c r="L3048" s="739" t="e">
        <f>J3048*$L$3</f>
        <v>#REF!</v>
      </c>
      <c r="R3048" s="744"/>
      <c r="S3048" s="954">
        <f t="shared" ref="S3048" si="1030">+F3048</f>
        <v>0</v>
      </c>
    </row>
    <row r="3049" spans="1:19" ht="9.75" hidden="1" customHeight="1">
      <c r="A3049" s="741"/>
      <c r="B3049" s="742"/>
      <c r="C3049" s="743"/>
      <c r="D3049" s="741"/>
      <c r="E3049" s="735"/>
      <c r="F3049" s="745"/>
      <c r="G3049" s="735"/>
      <c r="H3049" s="736"/>
      <c r="I3049" s="65"/>
      <c r="J3049" s="738"/>
      <c r="L3049" s="739"/>
      <c r="R3049" s="745"/>
      <c r="S3049" s="955"/>
    </row>
    <row r="3050" spans="1:19" ht="9.75" hidden="1" customHeight="1">
      <c r="A3050" s="741"/>
      <c r="B3050" s="742"/>
      <c r="C3050" s="743"/>
      <c r="D3050" s="741"/>
      <c r="E3050" s="735"/>
      <c r="F3050" s="745"/>
      <c r="G3050" s="735"/>
      <c r="H3050" s="736"/>
      <c r="I3050" s="65"/>
      <c r="J3050" s="738"/>
      <c r="L3050" s="739"/>
      <c r="R3050" s="745"/>
      <c r="S3050" s="955"/>
    </row>
    <row r="3051" spans="1:19" ht="9.75" hidden="1" customHeight="1">
      <c r="A3051" s="741"/>
      <c r="B3051" s="742"/>
      <c r="C3051" s="743"/>
      <c r="D3051" s="741"/>
      <c r="E3051" s="735"/>
      <c r="F3051" s="745"/>
      <c r="G3051" s="735"/>
      <c r="H3051" s="736"/>
      <c r="I3051" s="65"/>
      <c r="J3051" s="738"/>
      <c r="L3051" s="739"/>
      <c r="R3051" s="745"/>
      <c r="S3051" s="955"/>
    </row>
    <row r="3052" spans="1:19" ht="9.75" hidden="1" customHeight="1">
      <c r="A3052" s="741"/>
      <c r="B3052" s="742"/>
      <c r="C3052" s="743"/>
      <c r="D3052" s="741"/>
      <c r="E3052" s="735"/>
      <c r="F3052" s="746"/>
      <c r="G3052" s="735"/>
      <c r="H3052" s="736"/>
      <c r="I3052" s="65"/>
      <c r="J3052" s="738"/>
      <c r="L3052" s="739"/>
      <c r="R3052" s="746"/>
      <c r="S3052" s="956"/>
    </row>
    <row r="3053" spans="1:19" ht="9.75" hidden="1" customHeight="1">
      <c r="A3053" s="741"/>
      <c r="B3053" s="742"/>
      <c r="C3053" s="747"/>
      <c r="D3053" s="741"/>
      <c r="E3053" s="735"/>
      <c r="F3053" s="744">
        <v>0</v>
      </c>
      <c r="G3053" s="735" t="e">
        <f>+L3053</f>
        <v>#REF!</v>
      </c>
      <c r="H3053" s="736" t="e">
        <f>E3053*G3053</f>
        <v>#REF!</v>
      </c>
      <c r="I3053" s="65"/>
      <c r="J3053" s="737">
        <f>+F3053</f>
        <v>0</v>
      </c>
      <c r="L3053" s="739" t="e">
        <f>J3053*$L$3</f>
        <v>#REF!</v>
      </c>
      <c r="R3053" s="744"/>
      <c r="S3053" s="954">
        <f t="shared" ref="S3053" si="1031">+F3053</f>
        <v>0</v>
      </c>
    </row>
    <row r="3054" spans="1:19" ht="9.75" hidden="1" customHeight="1">
      <c r="A3054" s="741"/>
      <c r="B3054" s="742"/>
      <c r="C3054" s="747"/>
      <c r="D3054" s="741"/>
      <c r="E3054" s="735"/>
      <c r="F3054" s="745"/>
      <c r="G3054" s="735"/>
      <c r="H3054" s="736"/>
      <c r="I3054" s="65"/>
      <c r="J3054" s="738"/>
      <c r="L3054" s="739"/>
      <c r="R3054" s="745"/>
      <c r="S3054" s="955"/>
    </row>
    <row r="3055" spans="1:19" ht="9.75" hidden="1" customHeight="1">
      <c r="A3055" s="741"/>
      <c r="B3055" s="742"/>
      <c r="C3055" s="747"/>
      <c r="D3055" s="741"/>
      <c r="E3055" s="735"/>
      <c r="F3055" s="745"/>
      <c r="G3055" s="735"/>
      <c r="H3055" s="736"/>
      <c r="I3055" s="65"/>
      <c r="J3055" s="738"/>
      <c r="L3055" s="739"/>
      <c r="R3055" s="745"/>
      <c r="S3055" s="955"/>
    </row>
    <row r="3056" spans="1:19" ht="9.75" hidden="1" customHeight="1">
      <c r="A3056" s="741"/>
      <c r="B3056" s="742"/>
      <c r="C3056" s="747"/>
      <c r="D3056" s="741"/>
      <c r="E3056" s="735"/>
      <c r="F3056" s="745"/>
      <c r="G3056" s="735"/>
      <c r="H3056" s="736"/>
      <c r="I3056" s="65"/>
      <c r="J3056" s="738"/>
      <c r="L3056" s="739"/>
      <c r="R3056" s="745"/>
      <c r="S3056" s="955"/>
    </row>
    <row r="3057" spans="1:19" ht="9.75" hidden="1" customHeight="1">
      <c r="A3057" s="741"/>
      <c r="B3057" s="742"/>
      <c r="C3057" s="747"/>
      <c r="D3057" s="741"/>
      <c r="E3057" s="735"/>
      <c r="F3057" s="746"/>
      <c r="G3057" s="735"/>
      <c r="H3057" s="736"/>
      <c r="I3057" s="65"/>
      <c r="J3057" s="738"/>
      <c r="L3057" s="739"/>
      <c r="R3057" s="746"/>
      <c r="S3057" s="956"/>
    </row>
    <row r="3058" spans="1:19" ht="9.75" hidden="1" customHeight="1">
      <c r="A3058" s="741"/>
      <c r="B3058" s="742"/>
      <c r="C3058" s="747"/>
      <c r="D3058" s="741"/>
      <c r="E3058" s="735"/>
      <c r="F3058" s="744">
        <v>0</v>
      </c>
      <c r="G3058" s="735" t="e">
        <f>+L3058</f>
        <v>#REF!</v>
      </c>
      <c r="H3058" s="736" t="e">
        <f>E3058*G3058</f>
        <v>#REF!</v>
      </c>
      <c r="I3058" s="65"/>
      <c r="J3058" s="737">
        <f>+F3058</f>
        <v>0</v>
      </c>
      <c r="L3058" s="739" t="e">
        <f>J3058*$L$3</f>
        <v>#REF!</v>
      </c>
      <c r="R3058" s="744"/>
      <c r="S3058" s="954">
        <f t="shared" ref="S3058" si="1032">+F3058</f>
        <v>0</v>
      </c>
    </row>
    <row r="3059" spans="1:19" ht="9.75" hidden="1" customHeight="1">
      <c r="A3059" s="741"/>
      <c r="B3059" s="742"/>
      <c r="C3059" s="747"/>
      <c r="D3059" s="741"/>
      <c r="E3059" s="735"/>
      <c r="F3059" s="745"/>
      <c r="G3059" s="735"/>
      <c r="H3059" s="736"/>
      <c r="I3059" s="65"/>
      <c r="J3059" s="738"/>
      <c r="L3059" s="739"/>
      <c r="R3059" s="745"/>
      <c r="S3059" s="955"/>
    </row>
    <row r="3060" spans="1:19" ht="9.75" hidden="1" customHeight="1">
      <c r="A3060" s="741"/>
      <c r="B3060" s="742"/>
      <c r="C3060" s="747"/>
      <c r="D3060" s="741"/>
      <c r="E3060" s="735"/>
      <c r="F3060" s="745"/>
      <c r="G3060" s="735"/>
      <c r="H3060" s="736"/>
      <c r="I3060" s="65"/>
      <c r="J3060" s="738"/>
      <c r="L3060" s="739"/>
      <c r="R3060" s="745"/>
      <c r="S3060" s="955"/>
    </row>
    <row r="3061" spans="1:19" ht="9.75" hidden="1" customHeight="1">
      <c r="A3061" s="741"/>
      <c r="B3061" s="742"/>
      <c r="C3061" s="747"/>
      <c r="D3061" s="741"/>
      <c r="E3061" s="735"/>
      <c r="F3061" s="745"/>
      <c r="G3061" s="735"/>
      <c r="H3061" s="736"/>
      <c r="I3061" s="65"/>
      <c r="J3061" s="738"/>
      <c r="L3061" s="739"/>
      <c r="R3061" s="745"/>
      <c r="S3061" s="955"/>
    </row>
    <row r="3062" spans="1:19" ht="9.75" hidden="1" customHeight="1">
      <c r="A3062" s="741"/>
      <c r="B3062" s="742"/>
      <c r="C3062" s="747"/>
      <c r="D3062" s="741"/>
      <c r="E3062" s="735"/>
      <c r="F3062" s="746"/>
      <c r="G3062" s="735"/>
      <c r="H3062" s="736"/>
      <c r="I3062" s="65"/>
      <c r="J3062" s="738"/>
      <c r="L3062" s="739"/>
      <c r="R3062" s="746"/>
      <c r="S3062" s="956"/>
    </row>
    <row r="3063" spans="1:19" ht="9.75" hidden="1" customHeight="1">
      <c r="A3063" s="741"/>
      <c r="B3063" s="742"/>
      <c r="C3063" s="747"/>
      <c r="D3063" s="741"/>
      <c r="E3063" s="735"/>
      <c r="F3063" s="744">
        <v>0</v>
      </c>
      <c r="G3063" s="735" t="e">
        <f>+L3063</f>
        <v>#REF!</v>
      </c>
      <c r="H3063" s="736" t="e">
        <f>E3063*G3063</f>
        <v>#REF!</v>
      </c>
      <c r="I3063" s="65"/>
      <c r="J3063" s="737">
        <f>+F3063</f>
        <v>0</v>
      </c>
      <c r="L3063" s="739" t="e">
        <f>J3063*$L$3</f>
        <v>#REF!</v>
      </c>
      <c r="R3063" s="744"/>
      <c r="S3063" s="954">
        <f t="shared" ref="S3063" si="1033">+F3063</f>
        <v>0</v>
      </c>
    </row>
    <row r="3064" spans="1:19" ht="9.75" hidden="1" customHeight="1">
      <c r="A3064" s="741"/>
      <c r="B3064" s="742"/>
      <c r="C3064" s="747"/>
      <c r="D3064" s="741"/>
      <c r="E3064" s="735"/>
      <c r="F3064" s="745"/>
      <c r="G3064" s="735"/>
      <c r="H3064" s="736"/>
      <c r="I3064" s="65"/>
      <c r="J3064" s="738"/>
      <c r="L3064" s="739"/>
      <c r="R3064" s="745"/>
      <c r="S3064" s="955"/>
    </row>
    <row r="3065" spans="1:19" ht="9.75" hidden="1" customHeight="1">
      <c r="A3065" s="741"/>
      <c r="B3065" s="742"/>
      <c r="C3065" s="747"/>
      <c r="D3065" s="741"/>
      <c r="E3065" s="735"/>
      <c r="F3065" s="745"/>
      <c r="G3065" s="735"/>
      <c r="H3065" s="736"/>
      <c r="I3065" s="65"/>
      <c r="J3065" s="738"/>
      <c r="L3065" s="739"/>
      <c r="R3065" s="745"/>
      <c r="S3065" s="955"/>
    </row>
    <row r="3066" spans="1:19" ht="9.75" hidden="1" customHeight="1">
      <c r="A3066" s="741"/>
      <c r="B3066" s="742"/>
      <c r="C3066" s="747"/>
      <c r="D3066" s="741"/>
      <c r="E3066" s="735"/>
      <c r="F3066" s="745"/>
      <c r="G3066" s="735"/>
      <c r="H3066" s="736"/>
      <c r="I3066" s="65"/>
      <c r="J3066" s="738"/>
      <c r="L3066" s="739"/>
      <c r="R3066" s="745"/>
      <c r="S3066" s="955"/>
    </row>
    <row r="3067" spans="1:19" ht="9.75" hidden="1" customHeight="1">
      <c r="A3067" s="741"/>
      <c r="B3067" s="742"/>
      <c r="C3067" s="747"/>
      <c r="D3067" s="741"/>
      <c r="E3067" s="735"/>
      <c r="F3067" s="746"/>
      <c r="G3067" s="735"/>
      <c r="H3067" s="736"/>
      <c r="I3067" s="65"/>
      <c r="J3067" s="738"/>
      <c r="L3067" s="739"/>
      <c r="R3067" s="746"/>
      <c r="S3067" s="956"/>
    </row>
    <row r="3068" spans="1:19" ht="9.75" hidden="1" customHeight="1">
      <c r="A3068" s="741"/>
      <c r="B3068" s="742"/>
      <c r="C3068" s="747"/>
      <c r="D3068" s="741"/>
      <c r="E3068" s="735"/>
      <c r="F3068" s="744">
        <v>0</v>
      </c>
      <c r="G3068" s="735" t="e">
        <f>+L3068</f>
        <v>#REF!</v>
      </c>
      <c r="H3068" s="736" t="e">
        <f>E3068*G3068</f>
        <v>#REF!</v>
      </c>
      <c r="I3068" s="65"/>
      <c r="J3068" s="737">
        <f>+F3068</f>
        <v>0</v>
      </c>
      <c r="L3068" s="739" t="e">
        <f>J3068*$L$3</f>
        <v>#REF!</v>
      </c>
      <c r="R3068" s="744"/>
      <c r="S3068" s="954">
        <f t="shared" ref="S3068" si="1034">+F3068</f>
        <v>0</v>
      </c>
    </row>
    <row r="3069" spans="1:19" ht="9.75" hidden="1" customHeight="1">
      <c r="A3069" s="741"/>
      <c r="B3069" s="742"/>
      <c r="C3069" s="747"/>
      <c r="D3069" s="741"/>
      <c r="E3069" s="735"/>
      <c r="F3069" s="745"/>
      <c r="G3069" s="735"/>
      <c r="H3069" s="736"/>
      <c r="I3069" s="65"/>
      <c r="J3069" s="738"/>
      <c r="L3069" s="739"/>
      <c r="R3069" s="745"/>
      <c r="S3069" s="955"/>
    </row>
    <row r="3070" spans="1:19" ht="9.75" hidden="1" customHeight="1">
      <c r="A3070" s="741"/>
      <c r="B3070" s="742"/>
      <c r="C3070" s="747"/>
      <c r="D3070" s="741"/>
      <c r="E3070" s="735"/>
      <c r="F3070" s="745"/>
      <c r="G3070" s="735"/>
      <c r="H3070" s="736"/>
      <c r="I3070" s="65"/>
      <c r="J3070" s="738"/>
      <c r="L3070" s="739"/>
      <c r="R3070" s="745"/>
      <c r="S3070" s="955"/>
    </row>
    <row r="3071" spans="1:19" ht="9.75" hidden="1" customHeight="1">
      <c r="A3071" s="741"/>
      <c r="B3071" s="742"/>
      <c r="C3071" s="747"/>
      <c r="D3071" s="741"/>
      <c r="E3071" s="735"/>
      <c r="F3071" s="745"/>
      <c r="G3071" s="735"/>
      <c r="H3071" s="736"/>
      <c r="I3071" s="65"/>
      <c r="J3071" s="738"/>
      <c r="L3071" s="739"/>
      <c r="R3071" s="745"/>
      <c r="S3071" s="955"/>
    </row>
    <row r="3072" spans="1:19" ht="9.75" hidden="1" customHeight="1">
      <c r="A3072" s="741"/>
      <c r="B3072" s="742"/>
      <c r="C3072" s="747"/>
      <c r="D3072" s="741"/>
      <c r="E3072" s="735"/>
      <c r="F3072" s="746"/>
      <c r="G3072" s="735"/>
      <c r="H3072" s="736"/>
      <c r="I3072" s="65"/>
      <c r="J3072" s="738"/>
      <c r="L3072" s="739"/>
      <c r="R3072" s="746"/>
      <c r="S3072" s="956"/>
    </row>
    <row r="3073" spans="1:19" ht="9.75" hidden="1" customHeight="1">
      <c r="A3073" s="741"/>
      <c r="B3073" s="742"/>
      <c r="C3073" s="747"/>
      <c r="D3073" s="741"/>
      <c r="E3073" s="735"/>
      <c r="F3073" s="744">
        <v>0</v>
      </c>
      <c r="G3073" s="735" t="e">
        <f>+L3073</f>
        <v>#REF!</v>
      </c>
      <c r="H3073" s="736" t="e">
        <f>E3073*G3073</f>
        <v>#REF!</v>
      </c>
      <c r="I3073" s="65"/>
      <c r="J3073" s="737">
        <f>+F3073</f>
        <v>0</v>
      </c>
      <c r="L3073" s="739" t="e">
        <f>J3073*$L$3</f>
        <v>#REF!</v>
      </c>
      <c r="R3073" s="744"/>
      <c r="S3073" s="954">
        <f t="shared" ref="S3073" si="1035">+F3073</f>
        <v>0</v>
      </c>
    </row>
    <row r="3074" spans="1:19" ht="9.75" hidden="1" customHeight="1">
      <c r="A3074" s="741"/>
      <c r="B3074" s="742"/>
      <c r="C3074" s="747"/>
      <c r="D3074" s="741"/>
      <c r="E3074" s="735"/>
      <c r="F3074" s="745"/>
      <c r="G3074" s="735"/>
      <c r="H3074" s="736"/>
      <c r="I3074" s="65"/>
      <c r="J3074" s="738"/>
      <c r="L3074" s="739"/>
      <c r="R3074" s="745"/>
      <c r="S3074" s="955"/>
    </row>
    <row r="3075" spans="1:19" ht="9.75" hidden="1" customHeight="1">
      <c r="A3075" s="741"/>
      <c r="B3075" s="742"/>
      <c r="C3075" s="747"/>
      <c r="D3075" s="741"/>
      <c r="E3075" s="735"/>
      <c r="F3075" s="745"/>
      <c r="G3075" s="735"/>
      <c r="H3075" s="736"/>
      <c r="I3075" s="65"/>
      <c r="J3075" s="738"/>
      <c r="L3075" s="739"/>
      <c r="R3075" s="745"/>
      <c r="S3075" s="955"/>
    </row>
    <row r="3076" spans="1:19" ht="9.75" hidden="1" customHeight="1">
      <c r="A3076" s="741"/>
      <c r="B3076" s="742"/>
      <c r="C3076" s="747"/>
      <c r="D3076" s="741"/>
      <c r="E3076" s="735"/>
      <c r="F3076" s="745"/>
      <c r="G3076" s="735"/>
      <c r="H3076" s="736"/>
      <c r="I3076" s="65"/>
      <c r="J3076" s="738"/>
      <c r="L3076" s="739"/>
      <c r="R3076" s="745"/>
      <c r="S3076" s="955"/>
    </row>
    <row r="3077" spans="1:19" ht="9.75" hidden="1" customHeight="1">
      <c r="A3077" s="741"/>
      <c r="B3077" s="742"/>
      <c r="C3077" s="747"/>
      <c r="D3077" s="741"/>
      <c r="E3077" s="735"/>
      <c r="F3077" s="746"/>
      <c r="G3077" s="735"/>
      <c r="H3077" s="736"/>
      <c r="I3077" s="65"/>
      <c r="J3077" s="738"/>
      <c r="L3077" s="739"/>
      <c r="R3077" s="746"/>
      <c r="S3077" s="956"/>
    </row>
    <row r="3078" spans="1:19" ht="9.75" hidden="1" customHeight="1">
      <c r="A3078" s="741"/>
      <c r="B3078" s="742"/>
      <c r="C3078" s="747"/>
      <c r="D3078" s="741"/>
      <c r="E3078" s="735"/>
      <c r="F3078" s="744">
        <v>0</v>
      </c>
      <c r="G3078" s="735" t="e">
        <f>+L3078</f>
        <v>#REF!</v>
      </c>
      <c r="H3078" s="736" t="e">
        <f>E3078*G3078</f>
        <v>#REF!</v>
      </c>
      <c r="I3078" s="65"/>
      <c r="J3078" s="737">
        <f>+F3078</f>
        <v>0</v>
      </c>
      <c r="L3078" s="739" t="e">
        <f>J3078*$L$3</f>
        <v>#REF!</v>
      </c>
      <c r="R3078" s="744"/>
      <c r="S3078" s="954">
        <f t="shared" ref="S3078" si="1036">+F3078</f>
        <v>0</v>
      </c>
    </row>
    <row r="3079" spans="1:19" ht="9.75" hidden="1" customHeight="1">
      <c r="A3079" s="741"/>
      <c r="B3079" s="742"/>
      <c r="C3079" s="747"/>
      <c r="D3079" s="741"/>
      <c r="E3079" s="735"/>
      <c r="F3079" s="745"/>
      <c r="G3079" s="735"/>
      <c r="H3079" s="736"/>
      <c r="I3079" s="65"/>
      <c r="J3079" s="738"/>
      <c r="L3079" s="739"/>
      <c r="R3079" s="745"/>
      <c r="S3079" s="955"/>
    </row>
    <row r="3080" spans="1:19" ht="9.75" hidden="1" customHeight="1">
      <c r="A3080" s="741"/>
      <c r="B3080" s="742"/>
      <c r="C3080" s="747"/>
      <c r="D3080" s="741"/>
      <c r="E3080" s="735"/>
      <c r="F3080" s="745"/>
      <c r="G3080" s="735"/>
      <c r="H3080" s="736"/>
      <c r="I3080" s="65"/>
      <c r="J3080" s="738"/>
      <c r="L3080" s="739"/>
      <c r="R3080" s="745"/>
      <c r="S3080" s="955"/>
    </row>
    <row r="3081" spans="1:19" ht="9.75" hidden="1" customHeight="1">
      <c r="A3081" s="741"/>
      <c r="B3081" s="742"/>
      <c r="C3081" s="747"/>
      <c r="D3081" s="741"/>
      <c r="E3081" s="735"/>
      <c r="F3081" s="745"/>
      <c r="G3081" s="735"/>
      <c r="H3081" s="736"/>
      <c r="I3081" s="65"/>
      <c r="J3081" s="738"/>
      <c r="L3081" s="739"/>
      <c r="R3081" s="745"/>
      <c r="S3081" s="955"/>
    </row>
    <row r="3082" spans="1:19" ht="9.75" hidden="1" customHeight="1">
      <c r="A3082" s="741"/>
      <c r="B3082" s="742"/>
      <c r="C3082" s="747"/>
      <c r="D3082" s="741"/>
      <c r="E3082" s="735"/>
      <c r="F3082" s="746"/>
      <c r="G3082" s="735"/>
      <c r="H3082" s="736"/>
      <c r="I3082" s="65"/>
      <c r="J3082" s="738"/>
      <c r="L3082" s="739"/>
      <c r="R3082" s="746"/>
      <c r="S3082" s="956"/>
    </row>
    <row r="3083" spans="1:19" ht="9.75" hidden="1" customHeight="1">
      <c r="A3083" s="741"/>
      <c r="B3083" s="742"/>
      <c r="C3083" s="747"/>
      <c r="D3083" s="741"/>
      <c r="E3083" s="735"/>
      <c r="F3083" s="744">
        <v>0</v>
      </c>
      <c r="G3083" s="735" t="e">
        <f>+L3083</f>
        <v>#REF!</v>
      </c>
      <c r="H3083" s="736" t="e">
        <f>E3083*G3083</f>
        <v>#REF!</v>
      </c>
      <c r="I3083" s="65"/>
      <c r="J3083" s="737">
        <f>+F3083</f>
        <v>0</v>
      </c>
      <c r="L3083" s="739" t="e">
        <f>J3083*$L$3</f>
        <v>#REF!</v>
      </c>
      <c r="R3083" s="744"/>
      <c r="S3083" s="954">
        <f t="shared" ref="S3083" si="1037">+F3083</f>
        <v>0</v>
      </c>
    </row>
    <row r="3084" spans="1:19" ht="9.75" hidden="1" customHeight="1">
      <c r="A3084" s="741"/>
      <c r="B3084" s="742"/>
      <c r="C3084" s="747"/>
      <c r="D3084" s="741"/>
      <c r="E3084" s="735"/>
      <c r="F3084" s="745"/>
      <c r="G3084" s="735"/>
      <c r="H3084" s="736"/>
      <c r="I3084" s="65"/>
      <c r="J3084" s="738"/>
      <c r="L3084" s="739"/>
      <c r="R3084" s="745"/>
      <c r="S3084" s="955"/>
    </row>
    <row r="3085" spans="1:19" ht="9.75" hidden="1" customHeight="1">
      <c r="A3085" s="741"/>
      <c r="B3085" s="742"/>
      <c r="C3085" s="747"/>
      <c r="D3085" s="741"/>
      <c r="E3085" s="735"/>
      <c r="F3085" s="745"/>
      <c r="G3085" s="735"/>
      <c r="H3085" s="736"/>
      <c r="I3085" s="65"/>
      <c r="J3085" s="738"/>
      <c r="L3085" s="739"/>
      <c r="R3085" s="745"/>
      <c r="S3085" s="955"/>
    </row>
    <row r="3086" spans="1:19" ht="9.75" hidden="1" customHeight="1">
      <c r="A3086" s="741"/>
      <c r="B3086" s="742"/>
      <c r="C3086" s="747"/>
      <c r="D3086" s="741"/>
      <c r="E3086" s="735"/>
      <c r="F3086" s="745"/>
      <c r="G3086" s="735"/>
      <c r="H3086" s="736"/>
      <c r="I3086" s="65"/>
      <c r="J3086" s="738"/>
      <c r="L3086" s="739"/>
      <c r="R3086" s="745"/>
      <c r="S3086" s="955"/>
    </row>
    <row r="3087" spans="1:19" ht="9.75" hidden="1" customHeight="1">
      <c r="A3087" s="741"/>
      <c r="B3087" s="742"/>
      <c r="C3087" s="747"/>
      <c r="D3087" s="741"/>
      <c r="E3087" s="735"/>
      <c r="F3087" s="746"/>
      <c r="G3087" s="735"/>
      <c r="H3087" s="736"/>
      <c r="I3087" s="65"/>
      <c r="J3087" s="738"/>
      <c r="L3087" s="739"/>
      <c r="R3087" s="746"/>
      <c r="S3087" s="956"/>
    </row>
    <row r="3088" spans="1:19" ht="9.75" hidden="1" customHeight="1">
      <c r="A3088" s="741"/>
      <c r="B3088" s="742"/>
      <c r="C3088" s="747"/>
      <c r="D3088" s="741"/>
      <c r="E3088" s="735"/>
      <c r="F3088" s="744">
        <v>0</v>
      </c>
      <c r="G3088" s="735" t="e">
        <f>+L3088</f>
        <v>#REF!</v>
      </c>
      <c r="H3088" s="736" t="e">
        <f>E3088*G3088</f>
        <v>#REF!</v>
      </c>
      <c r="I3088" s="65"/>
      <c r="J3088" s="737">
        <f>+F3088</f>
        <v>0</v>
      </c>
      <c r="L3088" s="739" t="e">
        <f>J3088*$L$3</f>
        <v>#REF!</v>
      </c>
      <c r="R3088" s="744"/>
      <c r="S3088" s="954">
        <f t="shared" ref="S3088" si="1038">+F3088</f>
        <v>0</v>
      </c>
    </row>
    <row r="3089" spans="1:19" ht="9.75" hidden="1" customHeight="1">
      <c r="A3089" s="741"/>
      <c r="B3089" s="742"/>
      <c r="C3089" s="747"/>
      <c r="D3089" s="741"/>
      <c r="E3089" s="735"/>
      <c r="F3089" s="745"/>
      <c r="G3089" s="735"/>
      <c r="H3089" s="736"/>
      <c r="I3089" s="65"/>
      <c r="J3089" s="738"/>
      <c r="L3089" s="739"/>
      <c r="R3089" s="745"/>
      <c r="S3089" s="955"/>
    </row>
    <row r="3090" spans="1:19" ht="9.75" hidden="1" customHeight="1">
      <c r="A3090" s="741"/>
      <c r="B3090" s="742"/>
      <c r="C3090" s="747"/>
      <c r="D3090" s="741"/>
      <c r="E3090" s="735"/>
      <c r="F3090" s="745"/>
      <c r="G3090" s="735"/>
      <c r="H3090" s="736"/>
      <c r="I3090" s="65"/>
      <c r="J3090" s="738"/>
      <c r="L3090" s="739"/>
      <c r="R3090" s="745"/>
      <c r="S3090" s="955"/>
    </row>
    <row r="3091" spans="1:19" ht="9.75" hidden="1" customHeight="1">
      <c r="A3091" s="741"/>
      <c r="B3091" s="742"/>
      <c r="C3091" s="747"/>
      <c r="D3091" s="741"/>
      <c r="E3091" s="735"/>
      <c r="F3091" s="745"/>
      <c r="G3091" s="735"/>
      <c r="H3091" s="736"/>
      <c r="I3091" s="65"/>
      <c r="J3091" s="738"/>
      <c r="L3091" s="739"/>
      <c r="R3091" s="745"/>
      <c r="S3091" s="955"/>
    </row>
    <row r="3092" spans="1:19" ht="9.75" hidden="1" customHeight="1">
      <c r="A3092" s="741"/>
      <c r="B3092" s="742"/>
      <c r="C3092" s="747"/>
      <c r="D3092" s="741"/>
      <c r="E3092" s="735"/>
      <c r="F3092" s="746"/>
      <c r="G3092" s="735"/>
      <c r="H3092" s="736"/>
      <c r="I3092" s="65"/>
      <c r="J3092" s="738"/>
      <c r="L3092" s="739"/>
      <c r="R3092" s="746"/>
      <c r="S3092" s="956"/>
    </row>
    <row r="3093" spans="1:19" ht="9.75" hidden="1" customHeight="1">
      <c r="A3093" s="741"/>
      <c r="B3093" s="742"/>
      <c r="C3093" s="747"/>
      <c r="D3093" s="741"/>
      <c r="E3093" s="735"/>
      <c r="F3093" s="744">
        <v>0</v>
      </c>
      <c r="G3093" s="735" t="e">
        <f>+L3093</f>
        <v>#REF!</v>
      </c>
      <c r="H3093" s="736" t="e">
        <f>E3093*G3093</f>
        <v>#REF!</v>
      </c>
      <c r="I3093" s="65"/>
      <c r="J3093" s="737">
        <f>+F3093</f>
        <v>0</v>
      </c>
      <c r="L3093" s="739" t="e">
        <f>J3093*$L$3</f>
        <v>#REF!</v>
      </c>
      <c r="R3093" s="744"/>
      <c r="S3093" s="954">
        <f t="shared" ref="S3093" si="1039">+F3093</f>
        <v>0</v>
      </c>
    </row>
    <row r="3094" spans="1:19" ht="9.75" hidden="1" customHeight="1">
      <c r="A3094" s="741"/>
      <c r="B3094" s="742"/>
      <c r="C3094" s="747"/>
      <c r="D3094" s="741"/>
      <c r="E3094" s="735"/>
      <c r="F3094" s="745"/>
      <c r="G3094" s="735"/>
      <c r="H3094" s="736"/>
      <c r="I3094" s="65"/>
      <c r="J3094" s="738"/>
      <c r="L3094" s="739"/>
      <c r="R3094" s="745"/>
      <c r="S3094" s="955"/>
    </row>
    <row r="3095" spans="1:19" ht="9.75" hidden="1" customHeight="1">
      <c r="A3095" s="741"/>
      <c r="B3095" s="742"/>
      <c r="C3095" s="747"/>
      <c r="D3095" s="741"/>
      <c r="E3095" s="735"/>
      <c r="F3095" s="745"/>
      <c r="G3095" s="735"/>
      <c r="H3095" s="736"/>
      <c r="I3095" s="65"/>
      <c r="J3095" s="738"/>
      <c r="L3095" s="739"/>
      <c r="R3095" s="745"/>
      <c r="S3095" s="955"/>
    </row>
    <row r="3096" spans="1:19" ht="9.75" hidden="1" customHeight="1">
      <c r="A3096" s="741"/>
      <c r="B3096" s="742"/>
      <c r="C3096" s="747"/>
      <c r="D3096" s="741"/>
      <c r="E3096" s="735"/>
      <c r="F3096" s="745"/>
      <c r="G3096" s="735"/>
      <c r="H3096" s="736"/>
      <c r="I3096" s="65"/>
      <c r="J3096" s="738"/>
      <c r="L3096" s="739"/>
      <c r="R3096" s="745"/>
      <c r="S3096" s="955"/>
    </row>
    <row r="3097" spans="1:19" ht="9.75" hidden="1" customHeight="1">
      <c r="A3097" s="741"/>
      <c r="B3097" s="742"/>
      <c r="C3097" s="747"/>
      <c r="D3097" s="741"/>
      <c r="E3097" s="735"/>
      <c r="F3097" s="746"/>
      <c r="G3097" s="735"/>
      <c r="H3097" s="736"/>
      <c r="I3097" s="65"/>
      <c r="J3097" s="738"/>
      <c r="L3097" s="739"/>
      <c r="R3097" s="746"/>
      <c r="S3097" s="956"/>
    </row>
    <row r="3098" spans="1:19" ht="9.75" hidden="1" customHeight="1">
      <c r="A3098" s="741"/>
      <c r="B3098" s="742"/>
      <c r="C3098" s="743"/>
      <c r="D3098" s="741"/>
      <c r="E3098" s="735"/>
      <c r="F3098" s="744">
        <v>0</v>
      </c>
      <c r="G3098" s="735" t="e">
        <f>+L3098</f>
        <v>#REF!</v>
      </c>
      <c r="H3098" s="736" t="e">
        <f>E3098*G3098</f>
        <v>#REF!</v>
      </c>
      <c r="I3098" s="65"/>
      <c r="J3098" s="737">
        <f>+F3098</f>
        <v>0</v>
      </c>
      <c r="L3098" s="739" t="e">
        <f>J3098*$L$3</f>
        <v>#REF!</v>
      </c>
      <c r="R3098" s="744"/>
      <c r="S3098" s="954">
        <f t="shared" ref="S3098" si="1040">+F3098</f>
        <v>0</v>
      </c>
    </row>
    <row r="3099" spans="1:19" ht="9.75" hidden="1" customHeight="1">
      <c r="A3099" s="741"/>
      <c r="B3099" s="742"/>
      <c r="C3099" s="743"/>
      <c r="D3099" s="741"/>
      <c r="E3099" s="735"/>
      <c r="F3099" s="745"/>
      <c r="G3099" s="735"/>
      <c r="H3099" s="736"/>
      <c r="I3099" s="65"/>
      <c r="J3099" s="738"/>
      <c r="L3099" s="739"/>
      <c r="R3099" s="745"/>
      <c r="S3099" s="955"/>
    </row>
    <row r="3100" spans="1:19" ht="9.75" hidden="1" customHeight="1">
      <c r="A3100" s="741"/>
      <c r="B3100" s="742"/>
      <c r="C3100" s="743"/>
      <c r="D3100" s="741"/>
      <c r="E3100" s="735"/>
      <c r="F3100" s="745"/>
      <c r="G3100" s="735"/>
      <c r="H3100" s="736"/>
      <c r="I3100" s="65"/>
      <c r="J3100" s="738"/>
      <c r="L3100" s="739"/>
      <c r="R3100" s="745"/>
      <c r="S3100" s="955"/>
    </row>
    <row r="3101" spans="1:19" ht="9.75" hidden="1" customHeight="1">
      <c r="A3101" s="741"/>
      <c r="B3101" s="742"/>
      <c r="C3101" s="743"/>
      <c r="D3101" s="741"/>
      <c r="E3101" s="735"/>
      <c r="F3101" s="745"/>
      <c r="G3101" s="735"/>
      <c r="H3101" s="736"/>
      <c r="I3101" s="65"/>
      <c r="J3101" s="738"/>
      <c r="L3101" s="739"/>
      <c r="R3101" s="745"/>
      <c r="S3101" s="955"/>
    </row>
    <row r="3102" spans="1:19" ht="9.75" hidden="1" customHeight="1">
      <c r="A3102" s="741"/>
      <c r="B3102" s="742"/>
      <c r="C3102" s="743"/>
      <c r="D3102" s="741"/>
      <c r="E3102" s="735"/>
      <c r="F3102" s="746"/>
      <c r="G3102" s="735"/>
      <c r="H3102" s="736"/>
      <c r="I3102" s="65"/>
      <c r="J3102" s="738"/>
      <c r="L3102" s="739"/>
      <c r="R3102" s="746"/>
      <c r="S3102" s="956"/>
    </row>
    <row r="3103" spans="1:19" ht="9.75" hidden="1" customHeight="1">
      <c r="A3103" s="741"/>
      <c r="B3103" s="742"/>
      <c r="C3103" s="743"/>
      <c r="D3103" s="741"/>
      <c r="E3103" s="735"/>
      <c r="F3103" s="744">
        <v>0</v>
      </c>
      <c r="G3103" s="735" t="e">
        <f>+L3103</f>
        <v>#REF!</v>
      </c>
      <c r="H3103" s="736" t="e">
        <f>E3103*G3103</f>
        <v>#REF!</v>
      </c>
      <c r="I3103" s="65"/>
      <c r="J3103" s="737">
        <f>+F3103</f>
        <v>0</v>
      </c>
      <c r="L3103" s="739" t="e">
        <f>J3103*$L$3</f>
        <v>#REF!</v>
      </c>
      <c r="R3103" s="744"/>
      <c r="S3103" s="954">
        <f t="shared" ref="S3103" si="1041">+F3103</f>
        <v>0</v>
      </c>
    </row>
    <row r="3104" spans="1:19" ht="9.75" hidden="1" customHeight="1">
      <c r="A3104" s="741"/>
      <c r="B3104" s="742"/>
      <c r="C3104" s="743"/>
      <c r="D3104" s="741"/>
      <c r="E3104" s="735"/>
      <c r="F3104" s="745"/>
      <c r="G3104" s="735"/>
      <c r="H3104" s="736"/>
      <c r="I3104" s="65"/>
      <c r="J3104" s="738"/>
      <c r="L3104" s="739"/>
      <c r="R3104" s="745"/>
      <c r="S3104" s="955"/>
    </row>
    <row r="3105" spans="1:19" ht="9.75" hidden="1" customHeight="1">
      <c r="A3105" s="741"/>
      <c r="B3105" s="742"/>
      <c r="C3105" s="743"/>
      <c r="D3105" s="741"/>
      <c r="E3105" s="735"/>
      <c r="F3105" s="745"/>
      <c r="G3105" s="735"/>
      <c r="H3105" s="736"/>
      <c r="I3105" s="65"/>
      <c r="J3105" s="738"/>
      <c r="L3105" s="739"/>
      <c r="R3105" s="745"/>
      <c r="S3105" s="955"/>
    </row>
    <row r="3106" spans="1:19" ht="9.75" hidden="1" customHeight="1">
      <c r="A3106" s="741"/>
      <c r="B3106" s="742"/>
      <c r="C3106" s="743"/>
      <c r="D3106" s="741"/>
      <c r="E3106" s="735"/>
      <c r="F3106" s="745"/>
      <c r="G3106" s="735"/>
      <c r="H3106" s="736"/>
      <c r="I3106" s="65"/>
      <c r="J3106" s="738"/>
      <c r="L3106" s="739"/>
      <c r="R3106" s="745"/>
      <c r="S3106" s="955"/>
    </row>
    <row r="3107" spans="1:19" ht="9.75" hidden="1" customHeight="1">
      <c r="A3107" s="741"/>
      <c r="B3107" s="742"/>
      <c r="C3107" s="743"/>
      <c r="D3107" s="741"/>
      <c r="E3107" s="735"/>
      <c r="F3107" s="746"/>
      <c r="G3107" s="735"/>
      <c r="H3107" s="736"/>
      <c r="I3107" s="65"/>
      <c r="J3107" s="738"/>
      <c r="L3107" s="739"/>
      <c r="R3107" s="746"/>
      <c r="S3107" s="956"/>
    </row>
    <row r="3108" spans="1:19" ht="9.75" hidden="1" customHeight="1">
      <c r="A3108" s="741"/>
      <c r="B3108" s="742"/>
      <c r="C3108" s="747"/>
      <c r="D3108" s="741"/>
      <c r="E3108" s="735"/>
      <c r="F3108" s="744">
        <v>0</v>
      </c>
      <c r="G3108" s="735" t="e">
        <f>+L3108</f>
        <v>#REF!</v>
      </c>
      <c r="H3108" s="736" t="e">
        <f>E3108*G3108</f>
        <v>#REF!</v>
      </c>
      <c r="I3108" s="65"/>
      <c r="J3108" s="737">
        <f>+F3108</f>
        <v>0</v>
      </c>
      <c r="L3108" s="739" t="e">
        <f>J3108*$L$3</f>
        <v>#REF!</v>
      </c>
      <c r="R3108" s="744"/>
      <c r="S3108" s="954">
        <f t="shared" ref="S3108" si="1042">+F3108</f>
        <v>0</v>
      </c>
    </row>
    <row r="3109" spans="1:19" ht="9.75" hidden="1" customHeight="1">
      <c r="A3109" s="741"/>
      <c r="B3109" s="742"/>
      <c r="C3109" s="747"/>
      <c r="D3109" s="741"/>
      <c r="E3109" s="735"/>
      <c r="F3109" s="745"/>
      <c r="G3109" s="735"/>
      <c r="H3109" s="736"/>
      <c r="I3109" s="65"/>
      <c r="J3109" s="738"/>
      <c r="L3109" s="739"/>
      <c r="R3109" s="745"/>
      <c r="S3109" s="955"/>
    </row>
    <row r="3110" spans="1:19" ht="9.75" hidden="1" customHeight="1">
      <c r="A3110" s="741"/>
      <c r="B3110" s="742"/>
      <c r="C3110" s="747"/>
      <c r="D3110" s="741"/>
      <c r="E3110" s="735"/>
      <c r="F3110" s="745"/>
      <c r="G3110" s="735"/>
      <c r="H3110" s="736"/>
      <c r="I3110" s="65"/>
      <c r="J3110" s="738"/>
      <c r="L3110" s="739"/>
      <c r="R3110" s="745"/>
      <c r="S3110" s="955"/>
    </row>
    <row r="3111" spans="1:19" ht="9.75" hidden="1" customHeight="1">
      <c r="A3111" s="741"/>
      <c r="B3111" s="742"/>
      <c r="C3111" s="747"/>
      <c r="D3111" s="741"/>
      <c r="E3111" s="735"/>
      <c r="F3111" s="745"/>
      <c r="G3111" s="735"/>
      <c r="H3111" s="736"/>
      <c r="I3111" s="65"/>
      <c r="J3111" s="738"/>
      <c r="L3111" s="739"/>
      <c r="R3111" s="745"/>
      <c r="S3111" s="955"/>
    </row>
    <row r="3112" spans="1:19" ht="7.5" hidden="1" customHeight="1">
      <c r="A3112" s="741"/>
      <c r="B3112" s="742"/>
      <c r="C3112" s="747"/>
      <c r="D3112" s="741"/>
      <c r="E3112" s="735"/>
      <c r="F3112" s="746"/>
      <c r="G3112" s="735"/>
      <c r="H3112" s="736"/>
      <c r="I3112" s="65"/>
      <c r="J3112" s="738"/>
      <c r="L3112" s="739"/>
      <c r="R3112" s="746"/>
      <c r="S3112" s="956"/>
    </row>
    <row r="3113" spans="1:19" ht="9.75" hidden="1" customHeight="1">
      <c r="A3113" s="741"/>
      <c r="B3113" s="742"/>
      <c r="C3113" s="747"/>
      <c r="D3113" s="741"/>
      <c r="E3113" s="735"/>
      <c r="F3113" s="744">
        <v>0</v>
      </c>
      <c r="G3113" s="735" t="e">
        <f>+L3113</f>
        <v>#REF!</v>
      </c>
      <c r="H3113" s="736" t="e">
        <f>E3113*G3113</f>
        <v>#REF!</v>
      </c>
      <c r="I3113" s="65"/>
      <c r="J3113" s="737">
        <f>+F3113</f>
        <v>0</v>
      </c>
      <c r="L3113" s="739" t="e">
        <f>J3113*$L$3</f>
        <v>#REF!</v>
      </c>
      <c r="R3113" s="744"/>
      <c r="S3113" s="954">
        <f t="shared" ref="S3113" si="1043">+F3113</f>
        <v>0</v>
      </c>
    </row>
    <row r="3114" spans="1:19" ht="9.75" hidden="1" customHeight="1">
      <c r="A3114" s="741"/>
      <c r="B3114" s="742"/>
      <c r="C3114" s="747"/>
      <c r="D3114" s="741"/>
      <c r="E3114" s="735"/>
      <c r="F3114" s="745"/>
      <c r="G3114" s="735"/>
      <c r="H3114" s="736"/>
      <c r="I3114" s="65"/>
      <c r="J3114" s="738"/>
      <c r="L3114" s="739"/>
      <c r="R3114" s="745"/>
      <c r="S3114" s="955"/>
    </row>
    <row r="3115" spans="1:19" ht="9.75" hidden="1" customHeight="1">
      <c r="A3115" s="741"/>
      <c r="B3115" s="742"/>
      <c r="C3115" s="747"/>
      <c r="D3115" s="741"/>
      <c r="E3115" s="735"/>
      <c r="F3115" s="745"/>
      <c r="G3115" s="735"/>
      <c r="H3115" s="736"/>
      <c r="I3115" s="65"/>
      <c r="J3115" s="738"/>
      <c r="L3115" s="739"/>
      <c r="R3115" s="745"/>
      <c r="S3115" s="955"/>
    </row>
    <row r="3116" spans="1:19" ht="9.75" hidden="1" customHeight="1">
      <c r="A3116" s="741"/>
      <c r="B3116" s="742"/>
      <c r="C3116" s="747"/>
      <c r="D3116" s="741"/>
      <c r="E3116" s="735"/>
      <c r="F3116" s="745"/>
      <c r="G3116" s="735"/>
      <c r="H3116" s="736"/>
      <c r="I3116" s="65"/>
      <c r="J3116" s="738"/>
      <c r="L3116" s="739"/>
      <c r="R3116" s="745"/>
      <c r="S3116" s="955"/>
    </row>
    <row r="3117" spans="1:19" ht="9.75" hidden="1" customHeight="1">
      <c r="A3117" s="741"/>
      <c r="B3117" s="742"/>
      <c r="C3117" s="747"/>
      <c r="D3117" s="741"/>
      <c r="E3117" s="735"/>
      <c r="F3117" s="746"/>
      <c r="G3117" s="735"/>
      <c r="H3117" s="736"/>
      <c r="I3117" s="65"/>
      <c r="J3117" s="738"/>
      <c r="L3117" s="739"/>
      <c r="R3117" s="746"/>
      <c r="S3117" s="956"/>
    </row>
    <row r="3118" spans="1:19" ht="9.75" hidden="1" customHeight="1">
      <c r="A3118" s="741"/>
      <c r="B3118" s="742"/>
      <c r="C3118" s="747"/>
      <c r="D3118" s="741"/>
      <c r="E3118" s="735"/>
      <c r="F3118" s="744">
        <v>0</v>
      </c>
      <c r="G3118" s="735" t="e">
        <f>+L3118</f>
        <v>#REF!</v>
      </c>
      <c r="H3118" s="736" t="e">
        <f>E3118*G3118</f>
        <v>#REF!</v>
      </c>
      <c r="I3118" s="65"/>
      <c r="J3118" s="737">
        <f>+F3118</f>
        <v>0</v>
      </c>
      <c r="L3118" s="739" t="e">
        <f>J3118*$L$3</f>
        <v>#REF!</v>
      </c>
      <c r="R3118" s="744"/>
      <c r="S3118" s="954">
        <f t="shared" ref="S3118" si="1044">+F3118</f>
        <v>0</v>
      </c>
    </row>
    <row r="3119" spans="1:19" ht="9.75" hidden="1" customHeight="1">
      <c r="A3119" s="741"/>
      <c r="B3119" s="742"/>
      <c r="C3119" s="747"/>
      <c r="D3119" s="741"/>
      <c r="E3119" s="735"/>
      <c r="F3119" s="745"/>
      <c r="G3119" s="735"/>
      <c r="H3119" s="736"/>
      <c r="I3119" s="65"/>
      <c r="J3119" s="738"/>
      <c r="L3119" s="739"/>
      <c r="R3119" s="745"/>
      <c r="S3119" s="955"/>
    </row>
    <row r="3120" spans="1:19" ht="9.75" hidden="1" customHeight="1">
      <c r="A3120" s="741"/>
      <c r="B3120" s="742"/>
      <c r="C3120" s="747"/>
      <c r="D3120" s="741"/>
      <c r="E3120" s="735"/>
      <c r="F3120" s="745"/>
      <c r="G3120" s="735"/>
      <c r="H3120" s="736"/>
      <c r="I3120" s="65"/>
      <c r="J3120" s="738"/>
      <c r="L3120" s="739"/>
      <c r="R3120" s="745"/>
      <c r="S3120" s="955"/>
    </row>
    <row r="3121" spans="1:19" ht="9.75" hidden="1" customHeight="1">
      <c r="A3121" s="741"/>
      <c r="B3121" s="742"/>
      <c r="C3121" s="747"/>
      <c r="D3121" s="741"/>
      <c r="E3121" s="735"/>
      <c r="F3121" s="745"/>
      <c r="G3121" s="735"/>
      <c r="H3121" s="736"/>
      <c r="I3121" s="65"/>
      <c r="J3121" s="738"/>
      <c r="L3121" s="739"/>
      <c r="R3121" s="745"/>
      <c r="S3121" s="955"/>
    </row>
    <row r="3122" spans="1:19" ht="9.75" hidden="1" customHeight="1">
      <c r="A3122" s="741"/>
      <c r="B3122" s="742"/>
      <c r="C3122" s="747"/>
      <c r="D3122" s="741"/>
      <c r="E3122" s="735"/>
      <c r="F3122" s="746"/>
      <c r="G3122" s="735"/>
      <c r="H3122" s="736"/>
      <c r="I3122" s="65"/>
      <c r="J3122" s="738"/>
      <c r="L3122" s="739"/>
      <c r="R3122" s="746"/>
      <c r="S3122" s="956"/>
    </row>
    <row r="3123" spans="1:19" ht="9.75" hidden="1" customHeight="1">
      <c r="A3123" s="741"/>
      <c r="B3123" s="742"/>
      <c r="C3123" s="747"/>
      <c r="D3123" s="741"/>
      <c r="E3123" s="735"/>
      <c r="F3123" s="744">
        <v>0</v>
      </c>
      <c r="G3123" s="735" t="e">
        <f>+L3123</f>
        <v>#REF!</v>
      </c>
      <c r="H3123" s="736" t="e">
        <f>E3123*G3123</f>
        <v>#REF!</v>
      </c>
      <c r="I3123" s="65"/>
      <c r="J3123" s="737">
        <f>+F3123</f>
        <v>0</v>
      </c>
      <c r="L3123" s="739" t="e">
        <f>J3123*$L$3</f>
        <v>#REF!</v>
      </c>
      <c r="R3123" s="744"/>
      <c r="S3123" s="954">
        <f t="shared" ref="S3123" si="1045">+F3123</f>
        <v>0</v>
      </c>
    </row>
    <row r="3124" spans="1:19" ht="9.75" hidden="1" customHeight="1">
      <c r="A3124" s="741"/>
      <c r="B3124" s="742"/>
      <c r="C3124" s="747"/>
      <c r="D3124" s="741"/>
      <c r="E3124" s="735"/>
      <c r="F3124" s="745"/>
      <c r="G3124" s="735"/>
      <c r="H3124" s="736"/>
      <c r="I3124" s="65"/>
      <c r="J3124" s="738"/>
      <c r="L3124" s="739"/>
      <c r="R3124" s="745"/>
      <c r="S3124" s="955"/>
    </row>
    <row r="3125" spans="1:19" ht="9.75" hidden="1" customHeight="1">
      <c r="A3125" s="741"/>
      <c r="B3125" s="742"/>
      <c r="C3125" s="747"/>
      <c r="D3125" s="741"/>
      <c r="E3125" s="735"/>
      <c r="F3125" s="745"/>
      <c r="G3125" s="735"/>
      <c r="H3125" s="736"/>
      <c r="I3125" s="65"/>
      <c r="J3125" s="738"/>
      <c r="L3125" s="739"/>
      <c r="R3125" s="745"/>
      <c r="S3125" s="955"/>
    </row>
    <row r="3126" spans="1:19" ht="9.75" hidden="1" customHeight="1">
      <c r="A3126" s="741"/>
      <c r="B3126" s="742"/>
      <c r="C3126" s="747"/>
      <c r="D3126" s="741"/>
      <c r="E3126" s="735"/>
      <c r="F3126" s="745"/>
      <c r="G3126" s="735"/>
      <c r="H3126" s="736"/>
      <c r="I3126" s="65"/>
      <c r="J3126" s="738"/>
      <c r="L3126" s="739"/>
      <c r="R3126" s="745"/>
      <c r="S3126" s="955"/>
    </row>
    <row r="3127" spans="1:19" ht="9.75" hidden="1" customHeight="1">
      <c r="A3127" s="741"/>
      <c r="B3127" s="742"/>
      <c r="C3127" s="747"/>
      <c r="D3127" s="741"/>
      <c r="E3127" s="735"/>
      <c r="F3127" s="746"/>
      <c r="G3127" s="735"/>
      <c r="H3127" s="736"/>
      <c r="I3127" s="65"/>
      <c r="J3127" s="738"/>
      <c r="L3127" s="739"/>
      <c r="R3127" s="746"/>
      <c r="S3127" s="956"/>
    </row>
    <row r="3128" spans="1:19" ht="9.75" hidden="1" customHeight="1">
      <c r="A3128" s="741"/>
      <c r="B3128" s="742"/>
      <c r="C3128" s="747"/>
      <c r="D3128" s="741"/>
      <c r="E3128" s="735"/>
      <c r="F3128" s="744">
        <v>0</v>
      </c>
      <c r="G3128" s="735" t="e">
        <f>+L3128</f>
        <v>#REF!</v>
      </c>
      <c r="H3128" s="736" t="e">
        <f>E3128*G3128</f>
        <v>#REF!</v>
      </c>
      <c r="I3128" s="65"/>
      <c r="J3128" s="737">
        <f>+F3128</f>
        <v>0</v>
      </c>
      <c r="L3128" s="739" t="e">
        <f>J3128*$L$3</f>
        <v>#REF!</v>
      </c>
      <c r="R3128" s="744"/>
      <c r="S3128" s="954">
        <f t="shared" ref="S3128" si="1046">+F3128</f>
        <v>0</v>
      </c>
    </row>
    <row r="3129" spans="1:19" ht="9.75" hidden="1" customHeight="1">
      <c r="A3129" s="741"/>
      <c r="B3129" s="742"/>
      <c r="C3129" s="747"/>
      <c r="D3129" s="741"/>
      <c r="E3129" s="735"/>
      <c r="F3129" s="745"/>
      <c r="G3129" s="735"/>
      <c r="H3129" s="736"/>
      <c r="I3129" s="65"/>
      <c r="J3129" s="738"/>
      <c r="L3129" s="739"/>
      <c r="R3129" s="745"/>
      <c r="S3129" s="955"/>
    </row>
    <row r="3130" spans="1:19" ht="9.75" hidden="1" customHeight="1">
      <c r="A3130" s="741"/>
      <c r="B3130" s="742"/>
      <c r="C3130" s="747"/>
      <c r="D3130" s="741"/>
      <c r="E3130" s="735"/>
      <c r="F3130" s="745"/>
      <c r="G3130" s="735"/>
      <c r="H3130" s="736"/>
      <c r="I3130" s="65"/>
      <c r="J3130" s="738"/>
      <c r="L3130" s="739"/>
      <c r="R3130" s="745"/>
      <c r="S3130" s="955"/>
    </row>
    <row r="3131" spans="1:19" ht="9.75" hidden="1" customHeight="1">
      <c r="A3131" s="741"/>
      <c r="B3131" s="742"/>
      <c r="C3131" s="747"/>
      <c r="D3131" s="741"/>
      <c r="E3131" s="735"/>
      <c r="F3131" s="745"/>
      <c r="G3131" s="735"/>
      <c r="H3131" s="736"/>
      <c r="I3131" s="65"/>
      <c r="J3131" s="738"/>
      <c r="L3131" s="739"/>
      <c r="R3131" s="745"/>
      <c r="S3131" s="955"/>
    </row>
    <row r="3132" spans="1:19" ht="9.75" hidden="1" customHeight="1">
      <c r="A3132" s="741"/>
      <c r="B3132" s="742"/>
      <c r="C3132" s="747"/>
      <c r="D3132" s="741"/>
      <c r="E3132" s="735"/>
      <c r="F3132" s="746"/>
      <c r="G3132" s="735"/>
      <c r="H3132" s="736"/>
      <c r="I3132" s="65"/>
      <c r="J3132" s="738"/>
      <c r="L3132" s="739"/>
      <c r="R3132" s="746"/>
      <c r="S3132" s="956"/>
    </row>
    <row r="3133" spans="1:19" ht="9.75" hidden="1" customHeight="1">
      <c r="A3133" s="741"/>
      <c r="B3133" s="742"/>
      <c r="C3133" s="743"/>
      <c r="D3133" s="741"/>
      <c r="E3133" s="735"/>
      <c r="F3133" s="744">
        <v>0</v>
      </c>
      <c r="G3133" s="735" t="e">
        <f>+L3133</f>
        <v>#REF!</v>
      </c>
      <c r="H3133" s="736" t="e">
        <f>E3133*G3133</f>
        <v>#REF!</v>
      </c>
      <c r="I3133" s="65"/>
      <c r="J3133" s="737">
        <f>+F3133</f>
        <v>0</v>
      </c>
      <c r="L3133" s="739" t="e">
        <f>J3133*$L$3</f>
        <v>#REF!</v>
      </c>
      <c r="R3133" s="744"/>
      <c r="S3133" s="954">
        <f t="shared" ref="S3133" si="1047">+F3133</f>
        <v>0</v>
      </c>
    </row>
    <row r="3134" spans="1:19" ht="9.75" hidden="1" customHeight="1">
      <c r="A3134" s="741"/>
      <c r="B3134" s="742"/>
      <c r="C3134" s="743"/>
      <c r="D3134" s="741"/>
      <c r="E3134" s="735"/>
      <c r="F3134" s="745"/>
      <c r="G3134" s="735"/>
      <c r="H3134" s="736"/>
      <c r="I3134" s="65"/>
      <c r="J3134" s="738"/>
      <c r="L3134" s="739"/>
      <c r="R3134" s="745"/>
      <c r="S3134" s="955"/>
    </row>
    <row r="3135" spans="1:19" ht="9.75" hidden="1" customHeight="1">
      <c r="A3135" s="741"/>
      <c r="B3135" s="742"/>
      <c r="C3135" s="743"/>
      <c r="D3135" s="741"/>
      <c r="E3135" s="735"/>
      <c r="F3135" s="745"/>
      <c r="G3135" s="735"/>
      <c r="H3135" s="736"/>
      <c r="I3135" s="65"/>
      <c r="J3135" s="738"/>
      <c r="L3135" s="739"/>
      <c r="R3135" s="745"/>
      <c r="S3135" s="955"/>
    </row>
    <row r="3136" spans="1:19" ht="9.75" hidden="1" customHeight="1">
      <c r="A3136" s="741"/>
      <c r="B3136" s="742"/>
      <c r="C3136" s="743"/>
      <c r="D3136" s="741"/>
      <c r="E3136" s="735"/>
      <c r="F3136" s="745"/>
      <c r="G3136" s="735"/>
      <c r="H3136" s="736"/>
      <c r="I3136" s="65"/>
      <c r="J3136" s="738"/>
      <c r="L3136" s="739"/>
      <c r="R3136" s="745"/>
      <c r="S3136" s="955"/>
    </row>
    <row r="3137" spans="1:19" ht="9.75" hidden="1" customHeight="1">
      <c r="A3137" s="741"/>
      <c r="B3137" s="742"/>
      <c r="C3137" s="743"/>
      <c r="D3137" s="741"/>
      <c r="E3137" s="735"/>
      <c r="F3137" s="746"/>
      <c r="G3137" s="735"/>
      <c r="H3137" s="736"/>
      <c r="I3137" s="65"/>
      <c r="J3137" s="738"/>
      <c r="L3137" s="739"/>
      <c r="R3137" s="746"/>
      <c r="S3137" s="956"/>
    </row>
    <row r="3138" spans="1:19" ht="9.75" hidden="1" customHeight="1">
      <c r="A3138" s="741"/>
      <c r="B3138" s="742"/>
      <c r="C3138" s="743"/>
      <c r="D3138" s="741"/>
      <c r="E3138" s="735"/>
      <c r="F3138" s="744">
        <v>0</v>
      </c>
      <c r="G3138" s="735" t="e">
        <f>+L3138</f>
        <v>#REF!</v>
      </c>
      <c r="H3138" s="736" t="e">
        <f>E3138*G3138</f>
        <v>#REF!</v>
      </c>
      <c r="I3138" s="65"/>
      <c r="J3138" s="737">
        <f>+F3138</f>
        <v>0</v>
      </c>
      <c r="L3138" s="739" t="e">
        <f>J3138*$L$3</f>
        <v>#REF!</v>
      </c>
      <c r="R3138" s="744"/>
      <c r="S3138" s="954">
        <f t="shared" ref="S3138" si="1048">+F3138</f>
        <v>0</v>
      </c>
    </row>
    <row r="3139" spans="1:19" ht="9.75" hidden="1" customHeight="1">
      <c r="A3139" s="741"/>
      <c r="B3139" s="742"/>
      <c r="C3139" s="743"/>
      <c r="D3139" s="741"/>
      <c r="E3139" s="735"/>
      <c r="F3139" s="745"/>
      <c r="G3139" s="735"/>
      <c r="H3139" s="736"/>
      <c r="I3139" s="65"/>
      <c r="J3139" s="738"/>
      <c r="L3139" s="739"/>
      <c r="R3139" s="745"/>
      <c r="S3139" s="955"/>
    </row>
    <row r="3140" spans="1:19" ht="9.75" hidden="1" customHeight="1">
      <c r="A3140" s="741"/>
      <c r="B3140" s="742"/>
      <c r="C3140" s="743"/>
      <c r="D3140" s="741"/>
      <c r="E3140" s="735"/>
      <c r="F3140" s="745"/>
      <c r="G3140" s="735"/>
      <c r="H3140" s="736"/>
      <c r="I3140" s="65"/>
      <c r="J3140" s="738"/>
      <c r="L3140" s="739"/>
      <c r="R3140" s="745"/>
      <c r="S3140" s="955"/>
    </row>
    <row r="3141" spans="1:19" ht="9.75" hidden="1" customHeight="1">
      <c r="A3141" s="741"/>
      <c r="B3141" s="742"/>
      <c r="C3141" s="743"/>
      <c r="D3141" s="741"/>
      <c r="E3141" s="735"/>
      <c r="F3141" s="745"/>
      <c r="G3141" s="735"/>
      <c r="H3141" s="736"/>
      <c r="I3141" s="65"/>
      <c r="J3141" s="738"/>
      <c r="L3141" s="739"/>
      <c r="R3141" s="745"/>
      <c r="S3141" s="955"/>
    </row>
    <row r="3142" spans="1:19" ht="9.75" hidden="1" customHeight="1">
      <c r="A3142" s="741"/>
      <c r="B3142" s="742"/>
      <c r="C3142" s="743"/>
      <c r="D3142" s="741"/>
      <c r="E3142" s="735"/>
      <c r="F3142" s="746"/>
      <c r="G3142" s="735"/>
      <c r="H3142" s="736"/>
      <c r="I3142" s="65"/>
      <c r="J3142" s="738"/>
      <c r="L3142" s="739"/>
      <c r="R3142" s="746"/>
      <c r="S3142" s="956"/>
    </row>
    <row r="3143" spans="1:19" ht="9.75" hidden="1" customHeight="1">
      <c r="A3143" s="741"/>
      <c r="B3143" s="742"/>
      <c r="C3143" s="747"/>
      <c r="D3143" s="741"/>
      <c r="E3143" s="735"/>
      <c r="F3143" s="744">
        <v>0</v>
      </c>
      <c r="G3143" s="735" t="e">
        <f>+L3143</f>
        <v>#REF!</v>
      </c>
      <c r="H3143" s="736" t="e">
        <f>E3143*G3143</f>
        <v>#REF!</v>
      </c>
      <c r="I3143" s="65"/>
      <c r="J3143" s="737">
        <f>+F3143</f>
        <v>0</v>
      </c>
      <c r="L3143" s="739" t="e">
        <f>J3143*$L$3</f>
        <v>#REF!</v>
      </c>
      <c r="R3143" s="744"/>
      <c r="S3143" s="954">
        <f t="shared" ref="S3143" si="1049">+F3143</f>
        <v>0</v>
      </c>
    </row>
    <row r="3144" spans="1:19" ht="9.75" hidden="1" customHeight="1">
      <c r="A3144" s="741"/>
      <c r="B3144" s="742"/>
      <c r="C3144" s="747"/>
      <c r="D3144" s="741"/>
      <c r="E3144" s="735"/>
      <c r="F3144" s="745"/>
      <c r="G3144" s="735"/>
      <c r="H3144" s="736"/>
      <c r="I3144" s="65"/>
      <c r="J3144" s="738"/>
      <c r="L3144" s="739"/>
      <c r="R3144" s="745"/>
      <c r="S3144" s="955"/>
    </row>
    <row r="3145" spans="1:19" ht="9.75" hidden="1" customHeight="1">
      <c r="A3145" s="741"/>
      <c r="B3145" s="742"/>
      <c r="C3145" s="747"/>
      <c r="D3145" s="741"/>
      <c r="E3145" s="735"/>
      <c r="F3145" s="745"/>
      <c r="G3145" s="735"/>
      <c r="H3145" s="736"/>
      <c r="I3145" s="65"/>
      <c r="J3145" s="738"/>
      <c r="L3145" s="739"/>
      <c r="R3145" s="745"/>
      <c r="S3145" s="955"/>
    </row>
    <row r="3146" spans="1:19" ht="9.75" hidden="1" customHeight="1">
      <c r="A3146" s="741"/>
      <c r="B3146" s="742"/>
      <c r="C3146" s="747"/>
      <c r="D3146" s="741"/>
      <c r="E3146" s="735"/>
      <c r="F3146" s="745"/>
      <c r="G3146" s="735"/>
      <c r="H3146" s="736"/>
      <c r="I3146" s="65"/>
      <c r="J3146" s="738"/>
      <c r="L3146" s="739"/>
      <c r="R3146" s="745"/>
      <c r="S3146" s="955"/>
    </row>
    <row r="3147" spans="1:19" ht="9.75" hidden="1" customHeight="1">
      <c r="A3147" s="741"/>
      <c r="B3147" s="742"/>
      <c r="C3147" s="747"/>
      <c r="D3147" s="741"/>
      <c r="E3147" s="735"/>
      <c r="F3147" s="746"/>
      <c r="G3147" s="735"/>
      <c r="H3147" s="736"/>
      <c r="I3147" s="65"/>
      <c r="J3147" s="738"/>
      <c r="L3147" s="739"/>
      <c r="R3147" s="746"/>
      <c r="S3147" s="956"/>
    </row>
    <row r="3148" spans="1:19" ht="9.75" hidden="1" customHeight="1">
      <c r="A3148" s="741"/>
      <c r="B3148" s="742"/>
      <c r="C3148" s="747"/>
      <c r="D3148" s="741"/>
      <c r="E3148" s="735"/>
      <c r="F3148" s="744">
        <v>0</v>
      </c>
      <c r="G3148" s="735" t="e">
        <f>+L3148</f>
        <v>#REF!</v>
      </c>
      <c r="H3148" s="736" t="e">
        <f>E3148*G3148</f>
        <v>#REF!</v>
      </c>
      <c r="I3148" s="65"/>
      <c r="J3148" s="737">
        <f>+F3148</f>
        <v>0</v>
      </c>
      <c r="L3148" s="739" t="e">
        <f>J3148*$L$3</f>
        <v>#REF!</v>
      </c>
      <c r="R3148" s="744"/>
      <c r="S3148" s="954">
        <f t="shared" ref="S3148" si="1050">+F3148</f>
        <v>0</v>
      </c>
    </row>
    <row r="3149" spans="1:19" ht="9.75" hidden="1" customHeight="1">
      <c r="A3149" s="741"/>
      <c r="B3149" s="742"/>
      <c r="C3149" s="747"/>
      <c r="D3149" s="741"/>
      <c r="E3149" s="735"/>
      <c r="F3149" s="745"/>
      <c r="G3149" s="735"/>
      <c r="H3149" s="736"/>
      <c r="I3149" s="65"/>
      <c r="J3149" s="738"/>
      <c r="L3149" s="739"/>
      <c r="R3149" s="745"/>
      <c r="S3149" s="955"/>
    </row>
    <row r="3150" spans="1:19" ht="9.75" hidden="1" customHeight="1">
      <c r="A3150" s="741"/>
      <c r="B3150" s="742"/>
      <c r="C3150" s="747"/>
      <c r="D3150" s="741"/>
      <c r="E3150" s="735"/>
      <c r="F3150" s="745"/>
      <c r="G3150" s="735"/>
      <c r="H3150" s="736"/>
      <c r="I3150" s="65"/>
      <c r="J3150" s="738"/>
      <c r="L3150" s="739"/>
      <c r="R3150" s="745"/>
      <c r="S3150" s="955"/>
    </row>
    <row r="3151" spans="1:19" ht="9.75" hidden="1" customHeight="1">
      <c r="A3151" s="741"/>
      <c r="B3151" s="742"/>
      <c r="C3151" s="747"/>
      <c r="D3151" s="741"/>
      <c r="E3151" s="735"/>
      <c r="F3151" s="745"/>
      <c r="G3151" s="735"/>
      <c r="H3151" s="736"/>
      <c r="I3151" s="65"/>
      <c r="J3151" s="738"/>
      <c r="L3151" s="739"/>
      <c r="R3151" s="745"/>
      <c r="S3151" s="955"/>
    </row>
    <row r="3152" spans="1:19" ht="9.75" hidden="1" customHeight="1">
      <c r="A3152" s="741"/>
      <c r="B3152" s="742"/>
      <c r="C3152" s="747"/>
      <c r="D3152" s="741"/>
      <c r="E3152" s="735"/>
      <c r="F3152" s="746"/>
      <c r="G3152" s="735"/>
      <c r="H3152" s="736"/>
      <c r="I3152" s="65"/>
      <c r="J3152" s="738"/>
      <c r="L3152" s="739"/>
      <c r="R3152" s="746"/>
      <c r="S3152" s="956"/>
    </row>
    <row r="3153" spans="1:19" ht="9.75" hidden="1" customHeight="1">
      <c r="A3153" s="741"/>
      <c r="B3153" s="742"/>
      <c r="C3153" s="747"/>
      <c r="D3153" s="741"/>
      <c r="E3153" s="735"/>
      <c r="F3153" s="744">
        <v>0</v>
      </c>
      <c r="G3153" s="735" t="e">
        <f>+L3153</f>
        <v>#REF!</v>
      </c>
      <c r="H3153" s="736" t="e">
        <f>E3153*G3153</f>
        <v>#REF!</v>
      </c>
      <c r="I3153" s="65"/>
      <c r="J3153" s="737">
        <f>+F3153</f>
        <v>0</v>
      </c>
      <c r="L3153" s="739" t="e">
        <f>J3153*$L$3</f>
        <v>#REF!</v>
      </c>
      <c r="R3153" s="744"/>
      <c r="S3153" s="954">
        <f t="shared" ref="S3153" si="1051">+F3153</f>
        <v>0</v>
      </c>
    </row>
    <row r="3154" spans="1:19" ht="9.75" hidden="1" customHeight="1">
      <c r="A3154" s="741"/>
      <c r="B3154" s="742"/>
      <c r="C3154" s="747"/>
      <c r="D3154" s="741"/>
      <c r="E3154" s="735"/>
      <c r="F3154" s="745"/>
      <c r="G3154" s="735"/>
      <c r="H3154" s="736"/>
      <c r="I3154" s="65"/>
      <c r="J3154" s="738"/>
      <c r="L3154" s="739"/>
      <c r="R3154" s="745"/>
      <c r="S3154" s="955"/>
    </row>
    <row r="3155" spans="1:19" ht="9.75" hidden="1" customHeight="1">
      <c r="A3155" s="741"/>
      <c r="B3155" s="742"/>
      <c r="C3155" s="747"/>
      <c r="D3155" s="741"/>
      <c r="E3155" s="735"/>
      <c r="F3155" s="745"/>
      <c r="G3155" s="735"/>
      <c r="H3155" s="736"/>
      <c r="I3155" s="65"/>
      <c r="J3155" s="738"/>
      <c r="L3155" s="739"/>
      <c r="R3155" s="745"/>
      <c r="S3155" s="955"/>
    </row>
    <row r="3156" spans="1:19" ht="9.75" hidden="1" customHeight="1">
      <c r="A3156" s="741"/>
      <c r="B3156" s="742"/>
      <c r="C3156" s="747"/>
      <c r="D3156" s="741"/>
      <c r="E3156" s="735"/>
      <c r="F3156" s="745"/>
      <c r="G3156" s="735"/>
      <c r="H3156" s="736"/>
      <c r="I3156" s="65"/>
      <c r="J3156" s="738"/>
      <c r="L3156" s="739"/>
      <c r="R3156" s="745"/>
      <c r="S3156" s="955"/>
    </row>
    <row r="3157" spans="1:19" ht="9.75" hidden="1" customHeight="1">
      <c r="A3157" s="741"/>
      <c r="B3157" s="742"/>
      <c r="C3157" s="747"/>
      <c r="D3157" s="741"/>
      <c r="E3157" s="735"/>
      <c r="F3157" s="746"/>
      <c r="G3157" s="735"/>
      <c r="H3157" s="736"/>
      <c r="I3157" s="65"/>
      <c r="J3157" s="738"/>
      <c r="L3157" s="739"/>
      <c r="R3157" s="746"/>
      <c r="S3157" s="956"/>
    </row>
    <row r="3158" spans="1:19" ht="9.75" hidden="1" customHeight="1">
      <c r="A3158" s="741"/>
      <c r="B3158" s="742"/>
      <c r="C3158" s="747"/>
      <c r="D3158" s="741"/>
      <c r="E3158" s="735"/>
      <c r="F3158" s="744">
        <v>0</v>
      </c>
      <c r="G3158" s="735" t="e">
        <f>+L3158</f>
        <v>#REF!</v>
      </c>
      <c r="H3158" s="736" t="e">
        <f>E3158*G3158</f>
        <v>#REF!</v>
      </c>
      <c r="I3158" s="65"/>
      <c r="J3158" s="737">
        <f>+F3158</f>
        <v>0</v>
      </c>
      <c r="L3158" s="739" t="e">
        <f>J3158*$L$3</f>
        <v>#REF!</v>
      </c>
      <c r="R3158" s="744"/>
      <c r="S3158" s="954">
        <f t="shared" ref="S3158" si="1052">+F3158</f>
        <v>0</v>
      </c>
    </row>
    <row r="3159" spans="1:19" ht="9.75" hidden="1" customHeight="1">
      <c r="A3159" s="741"/>
      <c r="B3159" s="742"/>
      <c r="C3159" s="747"/>
      <c r="D3159" s="741"/>
      <c r="E3159" s="735"/>
      <c r="F3159" s="745"/>
      <c r="G3159" s="735"/>
      <c r="H3159" s="736"/>
      <c r="I3159" s="65"/>
      <c r="J3159" s="738"/>
      <c r="L3159" s="739"/>
      <c r="R3159" s="745"/>
      <c r="S3159" s="955"/>
    </row>
    <row r="3160" spans="1:19" ht="9.75" hidden="1" customHeight="1">
      <c r="A3160" s="741"/>
      <c r="B3160" s="742"/>
      <c r="C3160" s="747"/>
      <c r="D3160" s="741"/>
      <c r="E3160" s="735"/>
      <c r="F3160" s="745"/>
      <c r="G3160" s="735"/>
      <c r="H3160" s="736"/>
      <c r="I3160" s="65"/>
      <c r="J3160" s="738"/>
      <c r="L3160" s="739"/>
      <c r="R3160" s="745"/>
      <c r="S3160" s="955"/>
    </row>
    <row r="3161" spans="1:19" ht="9.75" hidden="1" customHeight="1">
      <c r="A3161" s="741"/>
      <c r="B3161" s="742"/>
      <c r="C3161" s="747"/>
      <c r="D3161" s="741"/>
      <c r="E3161" s="735"/>
      <c r="F3161" s="745"/>
      <c r="G3161" s="735"/>
      <c r="H3161" s="736"/>
      <c r="I3161" s="65"/>
      <c r="J3161" s="738"/>
      <c r="L3161" s="739"/>
      <c r="R3161" s="745"/>
      <c r="S3161" s="955"/>
    </row>
    <row r="3162" spans="1:19" ht="9.75" hidden="1" customHeight="1">
      <c r="A3162" s="741"/>
      <c r="B3162" s="742"/>
      <c r="C3162" s="747"/>
      <c r="D3162" s="741"/>
      <c r="E3162" s="735"/>
      <c r="F3162" s="746"/>
      <c r="G3162" s="735"/>
      <c r="H3162" s="736"/>
      <c r="I3162" s="65"/>
      <c r="J3162" s="738"/>
      <c r="L3162" s="739"/>
      <c r="R3162" s="746"/>
      <c r="S3162" s="956"/>
    </row>
    <row r="3163" spans="1:19" ht="9.75" hidden="1" customHeight="1">
      <c r="A3163" s="741"/>
      <c r="B3163" s="742"/>
      <c r="C3163" s="747"/>
      <c r="D3163" s="741"/>
      <c r="E3163" s="735"/>
      <c r="F3163" s="744">
        <v>0</v>
      </c>
      <c r="G3163" s="735" t="e">
        <f>+L3163</f>
        <v>#REF!</v>
      </c>
      <c r="H3163" s="736" t="e">
        <f>E3163*G3163</f>
        <v>#REF!</v>
      </c>
      <c r="I3163" s="65"/>
      <c r="J3163" s="737">
        <f>+F3163</f>
        <v>0</v>
      </c>
      <c r="L3163" s="739" t="e">
        <f>J3163*$L$3</f>
        <v>#REF!</v>
      </c>
      <c r="R3163" s="744"/>
      <c r="S3163" s="954">
        <f t="shared" ref="S3163" si="1053">+F3163</f>
        <v>0</v>
      </c>
    </row>
    <row r="3164" spans="1:19" ht="9.75" hidden="1" customHeight="1">
      <c r="A3164" s="741"/>
      <c r="B3164" s="742"/>
      <c r="C3164" s="747"/>
      <c r="D3164" s="741"/>
      <c r="E3164" s="735"/>
      <c r="F3164" s="745"/>
      <c r="G3164" s="735"/>
      <c r="H3164" s="736"/>
      <c r="I3164" s="65"/>
      <c r="J3164" s="738"/>
      <c r="L3164" s="739"/>
      <c r="R3164" s="745"/>
      <c r="S3164" s="955"/>
    </row>
    <row r="3165" spans="1:19" ht="9.75" hidden="1" customHeight="1">
      <c r="A3165" s="741"/>
      <c r="B3165" s="742"/>
      <c r="C3165" s="747"/>
      <c r="D3165" s="741"/>
      <c r="E3165" s="735"/>
      <c r="F3165" s="745"/>
      <c r="G3165" s="735"/>
      <c r="H3165" s="736"/>
      <c r="I3165" s="65"/>
      <c r="J3165" s="738"/>
      <c r="L3165" s="739"/>
      <c r="R3165" s="745"/>
      <c r="S3165" s="955"/>
    </row>
    <row r="3166" spans="1:19" ht="9.75" hidden="1" customHeight="1">
      <c r="A3166" s="741"/>
      <c r="B3166" s="742"/>
      <c r="C3166" s="747"/>
      <c r="D3166" s="741"/>
      <c r="E3166" s="735"/>
      <c r="F3166" s="745"/>
      <c r="G3166" s="735"/>
      <c r="H3166" s="736"/>
      <c r="I3166" s="65"/>
      <c r="J3166" s="738"/>
      <c r="L3166" s="739"/>
      <c r="R3166" s="745"/>
      <c r="S3166" s="955"/>
    </row>
    <row r="3167" spans="1:19" ht="9.75" hidden="1" customHeight="1">
      <c r="A3167" s="741"/>
      <c r="B3167" s="742"/>
      <c r="C3167" s="747"/>
      <c r="D3167" s="741"/>
      <c r="E3167" s="735"/>
      <c r="F3167" s="746"/>
      <c r="G3167" s="735"/>
      <c r="H3167" s="736"/>
      <c r="I3167" s="65"/>
      <c r="J3167" s="738"/>
      <c r="L3167" s="739"/>
      <c r="R3167" s="746"/>
      <c r="S3167" s="956"/>
    </row>
    <row r="3168" spans="1:19" ht="9.75" hidden="1" customHeight="1">
      <c r="A3168" s="741"/>
      <c r="B3168" s="742"/>
      <c r="C3168" s="747"/>
      <c r="D3168" s="741"/>
      <c r="E3168" s="735"/>
      <c r="F3168" s="744">
        <v>0</v>
      </c>
      <c r="G3168" s="735" t="e">
        <f>+L3168</f>
        <v>#REF!</v>
      </c>
      <c r="H3168" s="736" t="e">
        <f>E3168*G3168</f>
        <v>#REF!</v>
      </c>
      <c r="I3168" s="65"/>
      <c r="J3168" s="737">
        <f>+F3168</f>
        <v>0</v>
      </c>
      <c r="L3168" s="739" t="e">
        <f>J3168*$L$3</f>
        <v>#REF!</v>
      </c>
      <c r="R3168" s="744"/>
      <c r="S3168" s="954">
        <f t="shared" ref="S3168" si="1054">+F3168</f>
        <v>0</v>
      </c>
    </row>
    <row r="3169" spans="1:19" ht="9.75" hidden="1" customHeight="1">
      <c r="A3169" s="741"/>
      <c r="B3169" s="742"/>
      <c r="C3169" s="747"/>
      <c r="D3169" s="741"/>
      <c r="E3169" s="735"/>
      <c r="F3169" s="745"/>
      <c r="G3169" s="735"/>
      <c r="H3169" s="736"/>
      <c r="I3169" s="65"/>
      <c r="J3169" s="738"/>
      <c r="L3169" s="739"/>
      <c r="R3169" s="745"/>
      <c r="S3169" s="955"/>
    </row>
    <row r="3170" spans="1:19" ht="9.75" hidden="1" customHeight="1">
      <c r="A3170" s="741"/>
      <c r="B3170" s="742"/>
      <c r="C3170" s="747"/>
      <c r="D3170" s="741"/>
      <c r="E3170" s="735"/>
      <c r="F3170" s="745"/>
      <c r="G3170" s="735"/>
      <c r="H3170" s="736"/>
      <c r="I3170" s="65"/>
      <c r="J3170" s="738"/>
      <c r="L3170" s="739"/>
      <c r="R3170" s="745"/>
      <c r="S3170" s="955"/>
    </row>
    <row r="3171" spans="1:19" ht="9.75" hidden="1" customHeight="1">
      <c r="A3171" s="741"/>
      <c r="B3171" s="742"/>
      <c r="C3171" s="747"/>
      <c r="D3171" s="741"/>
      <c r="E3171" s="735"/>
      <c r="F3171" s="745"/>
      <c r="G3171" s="735"/>
      <c r="H3171" s="736"/>
      <c r="I3171" s="65"/>
      <c r="J3171" s="738"/>
      <c r="L3171" s="739"/>
      <c r="R3171" s="745"/>
      <c r="S3171" s="955"/>
    </row>
    <row r="3172" spans="1:19" ht="9.75" hidden="1" customHeight="1">
      <c r="A3172" s="741"/>
      <c r="B3172" s="742"/>
      <c r="C3172" s="747"/>
      <c r="D3172" s="741"/>
      <c r="E3172" s="735"/>
      <c r="F3172" s="746"/>
      <c r="G3172" s="735"/>
      <c r="H3172" s="736"/>
      <c r="I3172" s="65"/>
      <c r="J3172" s="738"/>
      <c r="L3172" s="739"/>
      <c r="R3172" s="746"/>
      <c r="S3172" s="956"/>
    </row>
    <row r="3173" spans="1:19" ht="9.75" hidden="1" customHeight="1">
      <c r="A3173" s="741"/>
      <c r="B3173" s="742"/>
      <c r="C3173" s="747"/>
      <c r="D3173" s="741"/>
      <c r="E3173" s="735"/>
      <c r="F3173" s="744">
        <v>0</v>
      </c>
      <c r="G3173" s="735" t="e">
        <f>+L3173</f>
        <v>#REF!</v>
      </c>
      <c r="H3173" s="736" t="e">
        <f>E3173*G3173</f>
        <v>#REF!</v>
      </c>
      <c r="I3173" s="65"/>
      <c r="J3173" s="737">
        <f>+F3173</f>
        <v>0</v>
      </c>
      <c r="L3173" s="739" t="e">
        <f>J3173*$L$3</f>
        <v>#REF!</v>
      </c>
      <c r="R3173" s="744"/>
      <c r="S3173" s="954">
        <f t="shared" ref="S3173" si="1055">+F3173</f>
        <v>0</v>
      </c>
    </row>
    <row r="3174" spans="1:19" ht="9.75" hidden="1" customHeight="1">
      <c r="A3174" s="741"/>
      <c r="B3174" s="742"/>
      <c r="C3174" s="747"/>
      <c r="D3174" s="741"/>
      <c r="E3174" s="735"/>
      <c r="F3174" s="745"/>
      <c r="G3174" s="735"/>
      <c r="H3174" s="736"/>
      <c r="I3174" s="65"/>
      <c r="J3174" s="738"/>
      <c r="L3174" s="739"/>
      <c r="R3174" s="745"/>
      <c r="S3174" s="955"/>
    </row>
    <row r="3175" spans="1:19" ht="9.75" hidden="1" customHeight="1">
      <c r="A3175" s="741"/>
      <c r="B3175" s="742"/>
      <c r="C3175" s="747"/>
      <c r="D3175" s="741"/>
      <c r="E3175" s="735"/>
      <c r="F3175" s="745"/>
      <c r="G3175" s="735"/>
      <c r="H3175" s="736"/>
      <c r="I3175" s="65"/>
      <c r="J3175" s="738"/>
      <c r="L3175" s="739"/>
      <c r="R3175" s="745"/>
      <c r="S3175" s="955"/>
    </row>
    <row r="3176" spans="1:19" ht="9.75" hidden="1" customHeight="1">
      <c r="A3176" s="741"/>
      <c r="B3176" s="742"/>
      <c r="C3176" s="747"/>
      <c r="D3176" s="741"/>
      <c r="E3176" s="735"/>
      <c r="F3176" s="745"/>
      <c r="G3176" s="735"/>
      <c r="H3176" s="736"/>
      <c r="I3176" s="65"/>
      <c r="J3176" s="738"/>
      <c r="L3176" s="739"/>
      <c r="R3176" s="745"/>
      <c r="S3176" s="955"/>
    </row>
    <row r="3177" spans="1:19" ht="9.75" hidden="1" customHeight="1">
      <c r="A3177" s="741"/>
      <c r="B3177" s="742"/>
      <c r="C3177" s="747"/>
      <c r="D3177" s="741"/>
      <c r="E3177" s="735"/>
      <c r="F3177" s="746"/>
      <c r="G3177" s="735"/>
      <c r="H3177" s="736"/>
      <c r="I3177" s="65"/>
      <c r="J3177" s="738"/>
      <c r="L3177" s="739"/>
      <c r="R3177" s="746"/>
      <c r="S3177" s="956"/>
    </row>
    <row r="3178" spans="1:19" ht="9.75" hidden="1" customHeight="1">
      <c r="A3178" s="741"/>
      <c r="B3178" s="742"/>
      <c r="C3178" s="747"/>
      <c r="D3178" s="741"/>
      <c r="E3178" s="735"/>
      <c r="F3178" s="744">
        <v>0</v>
      </c>
      <c r="G3178" s="735" t="e">
        <f>+L3178</f>
        <v>#REF!</v>
      </c>
      <c r="H3178" s="736" t="e">
        <f>E3178*G3178</f>
        <v>#REF!</v>
      </c>
      <c r="I3178" s="65"/>
      <c r="J3178" s="737">
        <f>+F3178</f>
        <v>0</v>
      </c>
      <c r="L3178" s="739" t="e">
        <f>J3178*$L$3</f>
        <v>#REF!</v>
      </c>
      <c r="R3178" s="744"/>
      <c r="S3178" s="954">
        <f t="shared" ref="S3178" si="1056">+F3178</f>
        <v>0</v>
      </c>
    </row>
    <row r="3179" spans="1:19" ht="9.75" hidden="1" customHeight="1">
      <c r="A3179" s="741"/>
      <c r="B3179" s="742"/>
      <c r="C3179" s="747"/>
      <c r="D3179" s="741"/>
      <c r="E3179" s="735"/>
      <c r="F3179" s="745"/>
      <c r="G3179" s="735"/>
      <c r="H3179" s="736"/>
      <c r="I3179" s="65"/>
      <c r="J3179" s="738"/>
      <c r="L3179" s="739"/>
      <c r="R3179" s="745"/>
      <c r="S3179" s="955"/>
    </row>
    <row r="3180" spans="1:19" ht="9.75" hidden="1" customHeight="1">
      <c r="A3180" s="741"/>
      <c r="B3180" s="742"/>
      <c r="C3180" s="747"/>
      <c r="D3180" s="741"/>
      <c r="E3180" s="735"/>
      <c r="F3180" s="745"/>
      <c r="G3180" s="735"/>
      <c r="H3180" s="736"/>
      <c r="I3180" s="65"/>
      <c r="J3180" s="738"/>
      <c r="L3180" s="739"/>
      <c r="R3180" s="745"/>
      <c r="S3180" s="955"/>
    </row>
    <row r="3181" spans="1:19" ht="9.75" hidden="1" customHeight="1">
      <c r="A3181" s="741"/>
      <c r="B3181" s="742"/>
      <c r="C3181" s="747"/>
      <c r="D3181" s="741"/>
      <c r="E3181" s="735"/>
      <c r="F3181" s="745"/>
      <c r="G3181" s="735"/>
      <c r="H3181" s="736"/>
      <c r="I3181" s="65"/>
      <c r="J3181" s="738"/>
      <c r="L3181" s="739"/>
      <c r="R3181" s="745"/>
      <c r="S3181" s="955"/>
    </row>
    <row r="3182" spans="1:19" ht="7.5" hidden="1" customHeight="1">
      <c r="A3182" s="741"/>
      <c r="B3182" s="742"/>
      <c r="C3182" s="747"/>
      <c r="D3182" s="741"/>
      <c r="E3182" s="735"/>
      <c r="F3182" s="746"/>
      <c r="G3182" s="735"/>
      <c r="H3182" s="736"/>
      <c r="I3182" s="65"/>
      <c r="J3182" s="738"/>
      <c r="L3182" s="739"/>
      <c r="R3182" s="746"/>
      <c r="S3182" s="956"/>
    </row>
    <row r="3183" spans="1:19" ht="9.75" hidden="1" customHeight="1">
      <c r="A3183" s="741"/>
      <c r="B3183" s="742"/>
      <c r="C3183" s="747"/>
      <c r="D3183" s="741"/>
      <c r="E3183" s="735"/>
      <c r="F3183" s="744">
        <v>0</v>
      </c>
      <c r="G3183" s="735" t="e">
        <f>+L3183</f>
        <v>#REF!</v>
      </c>
      <c r="H3183" s="736" t="e">
        <f>E3183*G3183</f>
        <v>#REF!</v>
      </c>
      <c r="I3183" s="65"/>
      <c r="J3183" s="737">
        <f>+F3183</f>
        <v>0</v>
      </c>
      <c r="L3183" s="739" t="e">
        <f>J3183*$L$3</f>
        <v>#REF!</v>
      </c>
      <c r="R3183" s="744"/>
      <c r="S3183" s="954">
        <f t="shared" ref="S3183" si="1057">+F3183</f>
        <v>0</v>
      </c>
    </row>
    <row r="3184" spans="1:19" ht="9.75" hidden="1" customHeight="1">
      <c r="A3184" s="741"/>
      <c r="B3184" s="742"/>
      <c r="C3184" s="747"/>
      <c r="D3184" s="741"/>
      <c r="E3184" s="735"/>
      <c r="F3184" s="745"/>
      <c r="G3184" s="735"/>
      <c r="H3184" s="736"/>
      <c r="I3184" s="65"/>
      <c r="J3184" s="738"/>
      <c r="L3184" s="739"/>
      <c r="R3184" s="745"/>
      <c r="S3184" s="955"/>
    </row>
    <row r="3185" spans="1:19" ht="9.75" hidden="1" customHeight="1">
      <c r="A3185" s="741"/>
      <c r="B3185" s="742"/>
      <c r="C3185" s="747"/>
      <c r="D3185" s="741"/>
      <c r="E3185" s="735"/>
      <c r="F3185" s="745"/>
      <c r="G3185" s="735"/>
      <c r="H3185" s="736"/>
      <c r="I3185" s="65"/>
      <c r="J3185" s="738"/>
      <c r="L3185" s="739"/>
      <c r="R3185" s="745"/>
      <c r="S3185" s="955"/>
    </row>
    <row r="3186" spans="1:19" ht="9.75" hidden="1" customHeight="1">
      <c r="A3186" s="741"/>
      <c r="B3186" s="742"/>
      <c r="C3186" s="747"/>
      <c r="D3186" s="741"/>
      <c r="E3186" s="735"/>
      <c r="F3186" s="745"/>
      <c r="G3186" s="735"/>
      <c r="H3186" s="736"/>
      <c r="I3186" s="65"/>
      <c r="J3186" s="738"/>
      <c r="L3186" s="739"/>
      <c r="R3186" s="745"/>
      <c r="S3186" s="955"/>
    </row>
    <row r="3187" spans="1:19" ht="9.75" hidden="1" customHeight="1">
      <c r="A3187" s="741"/>
      <c r="B3187" s="742"/>
      <c r="C3187" s="747"/>
      <c r="D3187" s="741"/>
      <c r="E3187" s="735"/>
      <c r="F3187" s="746"/>
      <c r="G3187" s="735"/>
      <c r="H3187" s="736"/>
      <c r="I3187" s="65"/>
      <c r="J3187" s="738"/>
      <c r="L3187" s="739"/>
      <c r="R3187" s="746"/>
      <c r="S3187" s="956"/>
    </row>
    <row r="3188" spans="1:19" ht="9.75" hidden="1" customHeight="1">
      <c r="A3188" s="741"/>
      <c r="B3188" s="742"/>
      <c r="C3188" s="747"/>
      <c r="D3188" s="741"/>
      <c r="E3188" s="735"/>
      <c r="F3188" s="744">
        <v>0</v>
      </c>
      <c r="G3188" s="735" t="e">
        <f>+L3188</f>
        <v>#REF!</v>
      </c>
      <c r="H3188" s="736" t="e">
        <f>E3188*G3188</f>
        <v>#REF!</v>
      </c>
      <c r="I3188" s="65"/>
      <c r="J3188" s="737">
        <f>+F3188</f>
        <v>0</v>
      </c>
      <c r="L3188" s="739" t="e">
        <f>J3188*$L$3</f>
        <v>#REF!</v>
      </c>
      <c r="R3188" s="744"/>
      <c r="S3188" s="954">
        <f t="shared" ref="S3188" si="1058">+F3188</f>
        <v>0</v>
      </c>
    </row>
    <row r="3189" spans="1:19" ht="9.75" hidden="1" customHeight="1">
      <c r="A3189" s="741"/>
      <c r="B3189" s="742"/>
      <c r="C3189" s="747"/>
      <c r="D3189" s="741"/>
      <c r="E3189" s="735"/>
      <c r="F3189" s="745"/>
      <c r="G3189" s="735"/>
      <c r="H3189" s="736"/>
      <c r="I3189" s="65"/>
      <c r="J3189" s="738"/>
      <c r="L3189" s="739"/>
      <c r="R3189" s="745"/>
      <c r="S3189" s="955"/>
    </row>
    <row r="3190" spans="1:19" ht="9.75" hidden="1" customHeight="1">
      <c r="A3190" s="741"/>
      <c r="B3190" s="742"/>
      <c r="C3190" s="747"/>
      <c r="D3190" s="741"/>
      <c r="E3190" s="735"/>
      <c r="F3190" s="745"/>
      <c r="G3190" s="735"/>
      <c r="H3190" s="736"/>
      <c r="I3190" s="65"/>
      <c r="J3190" s="738"/>
      <c r="L3190" s="739"/>
      <c r="R3190" s="745"/>
      <c r="S3190" s="955"/>
    </row>
    <row r="3191" spans="1:19" ht="9.75" hidden="1" customHeight="1">
      <c r="A3191" s="741"/>
      <c r="B3191" s="742"/>
      <c r="C3191" s="747"/>
      <c r="D3191" s="741"/>
      <c r="E3191" s="735"/>
      <c r="F3191" s="745"/>
      <c r="G3191" s="735"/>
      <c r="H3191" s="736"/>
      <c r="I3191" s="65"/>
      <c r="J3191" s="738"/>
      <c r="L3191" s="739"/>
      <c r="R3191" s="745"/>
      <c r="S3191" s="955"/>
    </row>
    <row r="3192" spans="1:19" ht="9.75" hidden="1" customHeight="1">
      <c r="A3192" s="741"/>
      <c r="B3192" s="742"/>
      <c r="C3192" s="747"/>
      <c r="D3192" s="741"/>
      <c r="E3192" s="735"/>
      <c r="F3192" s="746"/>
      <c r="G3192" s="735"/>
      <c r="H3192" s="736"/>
      <c r="I3192" s="65"/>
      <c r="J3192" s="738"/>
      <c r="L3192" s="739"/>
      <c r="R3192" s="746"/>
      <c r="S3192" s="956"/>
    </row>
    <row r="3193" spans="1:19" ht="9.75" hidden="1" customHeight="1">
      <c r="A3193" s="741"/>
      <c r="B3193" s="742"/>
      <c r="C3193" s="747"/>
      <c r="D3193" s="741"/>
      <c r="E3193" s="735"/>
      <c r="F3193" s="744">
        <v>0</v>
      </c>
      <c r="G3193" s="735" t="e">
        <f>+L3193</f>
        <v>#REF!</v>
      </c>
      <c r="H3193" s="736" t="e">
        <f>E3193*G3193</f>
        <v>#REF!</v>
      </c>
      <c r="I3193" s="65"/>
      <c r="J3193" s="737">
        <f>+F3193</f>
        <v>0</v>
      </c>
      <c r="L3193" s="739" t="e">
        <f>J3193*$L$3</f>
        <v>#REF!</v>
      </c>
      <c r="R3193" s="744"/>
      <c r="S3193" s="954">
        <f t="shared" ref="S3193" si="1059">+F3193</f>
        <v>0</v>
      </c>
    </row>
    <row r="3194" spans="1:19" ht="9.75" hidden="1" customHeight="1">
      <c r="A3194" s="741"/>
      <c r="B3194" s="742"/>
      <c r="C3194" s="747"/>
      <c r="D3194" s="741"/>
      <c r="E3194" s="735"/>
      <c r="F3194" s="745"/>
      <c r="G3194" s="735"/>
      <c r="H3194" s="736"/>
      <c r="I3194" s="65"/>
      <c r="J3194" s="738"/>
      <c r="L3194" s="739"/>
      <c r="R3194" s="745"/>
      <c r="S3194" s="955"/>
    </row>
    <row r="3195" spans="1:19" ht="9.75" hidden="1" customHeight="1">
      <c r="A3195" s="741"/>
      <c r="B3195" s="742"/>
      <c r="C3195" s="747"/>
      <c r="D3195" s="741"/>
      <c r="E3195" s="735"/>
      <c r="F3195" s="745"/>
      <c r="G3195" s="735"/>
      <c r="H3195" s="736"/>
      <c r="I3195" s="65"/>
      <c r="J3195" s="738"/>
      <c r="L3195" s="739"/>
      <c r="R3195" s="745"/>
      <c r="S3195" s="955"/>
    </row>
    <row r="3196" spans="1:19" ht="9.75" hidden="1" customHeight="1">
      <c r="A3196" s="741"/>
      <c r="B3196" s="742"/>
      <c r="C3196" s="747"/>
      <c r="D3196" s="741"/>
      <c r="E3196" s="735"/>
      <c r="F3196" s="745"/>
      <c r="G3196" s="735"/>
      <c r="H3196" s="736"/>
      <c r="I3196" s="65"/>
      <c r="J3196" s="738"/>
      <c r="L3196" s="739"/>
      <c r="R3196" s="745"/>
      <c r="S3196" s="955"/>
    </row>
    <row r="3197" spans="1:19" ht="9.75" hidden="1" customHeight="1">
      <c r="A3197" s="741"/>
      <c r="B3197" s="742"/>
      <c r="C3197" s="747"/>
      <c r="D3197" s="741"/>
      <c r="E3197" s="735"/>
      <c r="F3197" s="746"/>
      <c r="G3197" s="735"/>
      <c r="H3197" s="736"/>
      <c r="I3197" s="65"/>
      <c r="J3197" s="738"/>
      <c r="L3197" s="739"/>
      <c r="R3197" s="746"/>
      <c r="S3197" s="956"/>
    </row>
    <row r="3198" spans="1:19" ht="9.75" hidden="1" customHeight="1">
      <c r="A3198" s="741"/>
      <c r="B3198" s="742"/>
      <c r="C3198" s="747"/>
      <c r="D3198" s="741"/>
      <c r="E3198" s="735"/>
      <c r="F3198" s="744">
        <v>0</v>
      </c>
      <c r="G3198" s="735" t="e">
        <f>+L3198</f>
        <v>#REF!</v>
      </c>
      <c r="H3198" s="736" t="e">
        <f>E3198*G3198</f>
        <v>#REF!</v>
      </c>
      <c r="I3198" s="65"/>
      <c r="J3198" s="737">
        <f>+F3198</f>
        <v>0</v>
      </c>
      <c r="L3198" s="739" t="e">
        <f>J3198*$L$3</f>
        <v>#REF!</v>
      </c>
      <c r="R3198" s="744"/>
      <c r="S3198" s="954">
        <f t="shared" ref="S3198" si="1060">+F3198</f>
        <v>0</v>
      </c>
    </row>
    <row r="3199" spans="1:19" ht="9.75" hidden="1" customHeight="1">
      <c r="A3199" s="741"/>
      <c r="B3199" s="742"/>
      <c r="C3199" s="747"/>
      <c r="D3199" s="741"/>
      <c r="E3199" s="735"/>
      <c r="F3199" s="745"/>
      <c r="G3199" s="735"/>
      <c r="H3199" s="736"/>
      <c r="I3199" s="65"/>
      <c r="J3199" s="738"/>
      <c r="L3199" s="739"/>
      <c r="R3199" s="745"/>
      <c r="S3199" s="955"/>
    </row>
    <row r="3200" spans="1:19" ht="9.75" hidden="1" customHeight="1">
      <c r="A3200" s="741"/>
      <c r="B3200" s="742"/>
      <c r="C3200" s="747"/>
      <c r="D3200" s="741"/>
      <c r="E3200" s="735"/>
      <c r="F3200" s="745"/>
      <c r="G3200" s="735"/>
      <c r="H3200" s="736"/>
      <c r="I3200" s="65"/>
      <c r="J3200" s="738"/>
      <c r="L3200" s="739"/>
      <c r="R3200" s="745"/>
      <c r="S3200" s="955"/>
    </row>
    <row r="3201" spans="1:19" ht="9.75" hidden="1" customHeight="1">
      <c r="A3201" s="741"/>
      <c r="B3201" s="742"/>
      <c r="C3201" s="747"/>
      <c r="D3201" s="741"/>
      <c r="E3201" s="735"/>
      <c r="F3201" s="745"/>
      <c r="G3201" s="735"/>
      <c r="H3201" s="736"/>
      <c r="I3201" s="65"/>
      <c r="J3201" s="738"/>
      <c r="L3201" s="739"/>
      <c r="R3201" s="745"/>
      <c r="S3201" s="955"/>
    </row>
    <row r="3202" spans="1:19" ht="9.75" hidden="1" customHeight="1">
      <c r="A3202" s="741"/>
      <c r="B3202" s="742"/>
      <c r="C3202" s="747"/>
      <c r="D3202" s="741"/>
      <c r="E3202" s="735"/>
      <c r="F3202" s="746"/>
      <c r="G3202" s="735"/>
      <c r="H3202" s="736"/>
      <c r="I3202" s="65"/>
      <c r="J3202" s="738"/>
      <c r="L3202" s="739"/>
      <c r="R3202" s="746"/>
      <c r="S3202" s="956"/>
    </row>
    <row r="3203" spans="1:19" ht="9.75" hidden="1" customHeight="1">
      <c r="A3203" s="741"/>
      <c r="B3203" s="742"/>
      <c r="C3203" s="747"/>
      <c r="D3203" s="741"/>
      <c r="E3203" s="735"/>
      <c r="F3203" s="744">
        <v>0</v>
      </c>
      <c r="G3203" s="735" t="e">
        <f>+L3203</f>
        <v>#REF!</v>
      </c>
      <c r="H3203" s="736" t="e">
        <f>E3203*G3203</f>
        <v>#REF!</v>
      </c>
      <c r="I3203" s="65"/>
      <c r="J3203" s="737">
        <f>+F3203</f>
        <v>0</v>
      </c>
      <c r="L3203" s="739" t="e">
        <f>J3203*$L$3</f>
        <v>#REF!</v>
      </c>
      <c r="R3203" s="744"/>
      <c r="S3203" s="954">
        <f t="shared" ref="S3203" si="1061">+F3203</f>
        <v>0</v>
      </c>
    </row>
    <row r="3204" spans="1:19" ht="9.75" hidden="1" customHeight="1">
      <c r="A3204" s="741"/>
      <c r="B3204" s="742"/>
      <c r="C3204" s="747"/>
      <c r="D3204" s="741"/>
      <c r="E3204" s="735"/>
      <c r="F3204" s="745"/>
      <c r="G3204" s="735"/>
      <c r="H3204" s="736"/>
      <c r="I3204" s="65"/>
      <c r="J3204" s="738"/>
      <c r="L3204" s="739"/>
      <c r="R3204" s="745"/>
      <c r="S3204" s="955"/>
    </row>
    <row r="3205" spans="1:19" ht="9.75" hidden="1" customHeight="1">
      <c r="A3205" s="741"/>
      <c r="B3205" s="742"/>
      <c r="C3205" s="747"/>
      <c r="D3205" s="741"/>
      <c r="E3205" s="735"/>
      <c r="F3205" s="745"/>
      <c r="G3205" s="735"/>
      <c r="H3205" s="736"/>
      <c r="I3205" s="65"/>
      <c r="J3205" s="738"/>
      <c r="L3205" s="739"/>
      <c r="R3205" s="745"/>
      <c r="S3205" s="955"/>
    </row>
    <row r="3206" spans="1:19" ht="9.75" hidden="1" customHeight="1">
      <c r="A3206" s="741"/>
      <c r="B3206" s="742"/>
      <c r="C3206" s="747"/>
      <c r="D3206" s="741"/>
      <c r="E3206" s="735"/>
      <c r="F3206" s="745"/>
      <c r="G3206" s="735"/>
      <c r="H3206" s="736"/>
      <c r="I3206" s="65"/>
      <c r="J3206" s="738"/>
      <c r="L3206" s="739"/>
      <c r="R3206" s="745"/>
      <c r="S3206" s="955"/>
    </row>
    <row r="3207" spans="1:19" ht="9.75" hidden="1" customHeight="1">
      <c r="A3207" s="741"/>
      <c r="B3207" s="742"/>
      <c r="C3207" s="747"/>
      <c r="D3207" s="741"/>
      <c r="E3207" s="735"/>
      <c r="F3207" s="746"/>
      <c r="G3207" s="735"/>
      <c r="H3207" s="736"/>
      <c r="I3207" s="65"/>
      <c r="J3207" s="738"/>
      <c r="L3207" s="739"/>
      <c r="R3207" s="746"/>
      <c r="S3207" s="956"/>
    </row>
    <row r="3208" spans="1:19" ht="9.75" hidden="1" customHeight="1">
      <c r="A3208" s="741"/>
      <c r="B3208" s="742"/>
      <c r="C3208" s="747"/>
      <c r="D3208" s="741"/>
      <c r="E3208" s="735"/>
      <c r="F3208" s="744">
        <v>0</v>
      </c>
      <c r="G3208" s="735" t="e">
        <f>+L3208</f>
        <v>#REF!</v>
      </c>
      <c r="H3208" s="736" t="e">
        <f>E3208*G3208</f>
        <v>#REF!</v>
      </c>
      <c r="I3208" s="65"/>
      <c r="J3208" s="737">
        <f>+F3208</f>
        <v>0</v>
      </c>
      <c r="L3208" s="739" t="e">
        <f>J3208*$L$3</f>
        <v>#REF!</v>
      </c>
      <c r="R3208" s="744"/>
      <c r="S3208" s="954">
        <f t="shared" ref="S3208" si="1062">+F3208</f>
        <v>0</v>
      </c>
    </row>
    <row r="3209" spans="1:19" ht="9.75" hidden="1" customHeight="1">
      <c r="A3209" s="741"/>
      <c r="B3209" s="742"/>
      <c r="C3209" s="747"/>
      <c r="D3209" s="741"/>
      <c r="E3209" s="735"/>
      <c r="F3209" s="745"/>
      <c r="G3209" s="735"/>
      <c r="H3209" s="736"/>
      <c r="I3209" s="65"/>
      <c r="J3209" s="738"/>
      <c r="L3209" s="739"/>
      <c r="R3209" s="745"/>
      <c r="S3209" s="955"/>
    </row>
    <row r="3210" spans="1:19" ht="9.75" hidden="1" customHeight="1">
      <c r="A3210" s="741"/>
      <c r="B3210" s="742"/>
      <c r="C3210" s="747"/>
      <c r="D3210" s="741"/>
      <c r="E3210" s="735"/>
      <c r="F3210" s="745"/>
      <c r="G3210" s="735"/>
      <c r="H3210" s="736"/>
      <c r="I3210" s="65"/>
      <c r="J3210" s="738"/>
      <c r="L3210" s="739"/>
      <c r="R3210" s="745"/>
      <c r="S3210" s="955"/>
    </row>
    <row r="3211" spans="1:19" ht="9.75" hidden="1" customHeight="1">
      <c r="A3211" s="741"/>
      <c r="B3211" s="742"/>
      <c r="C3211" s="747"/>
      <c r="D3211" s="741"/>
      <c r="E3211" s="735"/>
      <c r="F3211" s="745"/>
      <c r="G3211" s="735"/>
      <c r="H3211" s="736"/>
      <c r="I3211" s="65"/>
      <c r="J3211" s="738"/>
      <c r="L3211" s="739"/>
      <c r="R3211" s="745"/>
      <c r="S3211" s="955"/>
    </row>
    <row r="3212" spans="1:19" ht="9.75" hidden="1" customHeight="1">
      <c r="A3212" s="741"/>
      <c r="B3212" s="742"/>
      <c r="C3212" s="747"/>
      <c r="D3212" s="741"/>
      <c r="E3212" s="735"/>
      <c r="F3212" s="746"/>
      <c r="G3212" s="735"/>
      <c r="H3212" s="736"/>
      <c r="I3212" s="65"/>
      <c r="J3212" s="738"/>
      <c r="L3212" s="739"/>
      <c r="R3212" s="746"/>
      <c r="S3212" s="956"/>
    </row>
    <row r="3213" spans="1:19" ht="9.75" hidden="1" customHeight="1">
      <c r="A3213" s="741"/>
      <c r="B3213" s="742"/>
      <c r="C3213" s="747"/>
      <c r="D3213" s="741"/>
      <c r="E3213" s="735"/>
      <c r="F3213" s="744">
        <v>0</v>
      </c>
      <c r="G3213" s="735" t="e">
        <f>+L3213</f>
        <v>#REF!</v>
      </c>
      <c r="H3213" s="736" t="e">
        <f>E3213*G3213</f>
        <v>#REF!</v>
      </c>
      <c r="I3213" s="65"/>
      <c r="J3213" s="737">
        <f>+F3213</f>
        <v>0</v>
      </c>
      <c r="L3213" s="739" t="e">
        <f>J3213*$L$3</f>
        <v>#REF!</v>
      </c>
      <c r="R3213" s="744"/>
      <c r="S3213" s="954">
        <f t="shared" ref="S3213" si="1063">+F3213</f>
        <v>0</v>
      </c>
    </row>
    <row r="3214" spans="1:19" ht="9.75" hidden="1" customHeight="1">
      <c r="A3214" s="741"/>
      <c r="B3214" s="742"/>
      <c r="C3214" s="747"/>
      <c r="D3214" s="741"/>
      <c r="E3214" s="735"/>
      <c r="F3214" s="745"/>
      <c r="G3214" s="735"/>
      <c r="H3214" s="736"/>
      <c r="I3214" s="65"/>
      <c r="J3214" s="738"/>
      <c r="L3214" s="739"/>
      <c r="R3214" s="745"/>
      <c r="S3214" s="955"/>
    </row>
    <row r="3215" spans="1:19" ht="9.75" hidden="1" customHeight="1">
      <c r="A3215" s="741"/>
      <c r="B3215" s="742"/>
      <c r="C3215" s="747"/>
      <c r="D3215" s="741"/>
      <c r="E3215" s="735"/>
      <c r="F3215" s="745"/>
      <c r="G3215" s="735"/>
      <c r="H3215" s="736"/>
      <c r="I3215" s="65"/>
      <c r="J3215" s="738"/>
      <c r="L3215" s="739"/>
      <c r="R3215" s="745"/>
      <c r="S3215" s="955"/>
    </row>
    <row r="3216" spans="1:19" ht="9.75" hidden="1" customHeight="1">
      <c r="A3216" s="741"/>
      <c r="B3216" s="742"/>
      <c r="C3216" s="747"/>
      <c r="D3216" s="741"/>
      <c r="E3216" s="735"/>
      <c r="F3216" s="745"/>
      <c r="G3216" s="735"/>
      <c r="H3216" s="736"/>
      <c r="I3216" s="65"/>
      <c r="J3216" s="738"/>
      <c r="L3216" s="739"/>
      <c r="R3216" s="745"/>
      <c r="S3216" s="955"/>
    </row>
    <row r="3217" spans="1:19" ht="9.75" hidden="1" customHeight="1">
      <c r="A3217" s="741"/>
      <c r="B3217" s="742"/>
      <c r="C3217" s="747"/>
      <c r="D3217" s="741"/>
      <c r="E3217" s="735"/>
      <c r="F3217" s="746"/>
      <c r="G3217" s="735"/>
      <c r="H3217" s="736"/>
      <c r="I3217" s="65"/>
      <c r="J3217" s="738"/>
      <c r="L3217" s="739"/>
      <c r="R3217" s="746"/>
      <c r="S3217" s="956"/>
    </row>
    <row r="3218" spans="1:19" ht="9.75" hidden="1" customHeight="1">
      <c r="A3218" s="741"/>
      <c r="B3218" s="742"/>
      <c r="C3218" s="743"/>
      <c r="D3218" s="741"/>
      <c r="E3218" s="735"/>
      <c r="F3218" s="744">
        <v>0</v>
      </c>
      <c r="G3218" s="735" t="e">
        <f>+L3218</f>
        <v>#REF!</v>
      </c>
      <c r="H3218" s="736" t="e">
        <f>E3218*G3218</f>
        <v>#REF!</v>
      </c>
      <c r="I3218" s="65"/>
      <c r="J3218" s="737">
        <f>+F3218</f>
        <v>0</v>
      </c>
      <c r="L3218" s="739" t="e">
        <f>J3218*$L$3</f>
        <v>#REF!</v>
      </c>
      <c r="R3218" s="744"/>
      <c r="S3218" s="954">
        <f t="shared" ref="S3218" si="1064">+F3218</f>
        <v>0</v>
      </c>
    </row>
    <row r="3219" spans="1:19" ht="9.75" hidden="1" customHeight="1">
      <c r="A3219" s="741"/>
      <c r="B3219" s="742"/>
      <c r="C3219" s="743"/>
      <c r="D3219" s="741"/>
      <c r="E3219" s="735"/>
      <c r="F3219" s="745"/>
      <c r="G3219" s="735"/>
      <c r="H3219" s="736"/>
      <c r="I3219" s="65"/>
      <c r="J3219" s="738"/>
      <c r="L3219" s="739"/>
      <c r="R3219" s="745"/>
      <c r="S3219" s="955"/>
    </row>
    <row r="3220" spans="1:19" ht="9.75" hidden="1" customHeight="1">
      <c r="A3220" s="741"/>
      <c r="B3220" s="742"/>
      <c r="C3220" s="743"/>
      <c r="D3220" s="741"/>
      <c r="E3220" s="735"/>
      <c r="F3220" s="745"/>
      <c r="G3220" s="735"/>
      <c r="H3220" s="736"/>
      <c r="I3220" s="65"/>
      <c r="J3220" s="738"/>
      <c r="L3220" s="739"/>
      <c r="R3220" s="745"/>
      <c r="S3220" s="955"/>
    </row>
    <row r="3221" spans="1:19" ht="9.75" hidden="1" customHeight="1">
      <c r="A3221" s="741"/>
      <c r="B3221" s="742"/>
      <c r="C3221" s="743"/>
      <c r="D3221" s="741"/>
      <c r="E3221" s="735"/>
      <c r="F3221" s="745"/>
      <c r="G3221" s="735"/>
      <c r="H3221" s="736"/>
      <c r="I3221" s="65"/>
      <c r="J3221" s="738"/>
      <c r="L3221" s="739"/>
      <c r="R3221" s="745"/>
      <c r="S3221" s="955"/>
    </row>
    <row r="3222" spans="1:19" ht="9.75" hidden="1" customHeight="1">
      <c r="A3222" s="741"/>
      <c r="B3222" s="742"/>
      <c r="C3222" s="743"/>
      <c r="D3222" s="741"/>
      <c r="E3222" s="735"/>
      <c r="F3222" s="746"/>
      <c r="G3222" s="735"/>
      <c r="H3222" s="736"/>
      <c r="I3222" s="65"/>
      <c r="J3222" s="738"/>
      <c r="L3222" s="739"/>
      <c r="R3222" s="746"/>
      <c r="S3222" s="956"/>
    </row>
    <row r="3223" spans="1:19" ht="9.75" hidden="1" customHeight="1">
      <c r="A3223" s="741"/>
      <c r="B3223" s="742"/>
      <c r="C3223" s="743"/>
      <c r="D3223" s="741"/>
      <c r="E3223" s="735"/>
      <c r="F3223" s="744">
        <v>0</v>
      </c>
      <c r="G3223" s="735" t="e">
        <f>+L3223</f>
        <v>#REF!</v>
      </c>
      <c r="H3223" s="736" t="e">
        <f>E3223*G3223</f>
        <v>#REF!</v>
      </c>
      <c r="I3223" s="65"/>
      <c r="J3223" s="737">
        <f>+F3223</f>
        <v>0</v>
      </c>
      <c r="L3223" s="739" t="e">
        <f>J3223*$L$3</f>
        <v>#REF!</v>
      </c>
      <c r="R3223" s="744"/>
      <c r="S3223" s="954">
        <f t="shared" ref="S3223" si="1065">+F3223</f>
        <v>0</v>
      </c>
    </row>
    <row r="3224" spans="1:19" ht="9.75" hidden="1" customHeight="1">
      <c r="A3224" s="741"/>
      <c r="B3224" s="742"/>
      <c r="C3224" s="743"/>
      <c r="D3224" s="741"/>
      <c r="E3224" s="735"/>
      <c r="F3224" s="745"/>
      <c r="G3224" s="735"/>
      <c r="H3224" s="736"/>
      <c r="I3224" s="65"/>
      <c r="J3224" s="738"/>
      <c r="L3224" s="739"/>
      <c r="R3224" s="745"/>
      <c r="S3224" s="955"/>
    </row>
    <row r="3225" spans="1:19" ht="9.75" hidden="1" customHeight="1">
      <c r="A3225" s="741"/>
      <c r="B3225" s="742"/>
      <c r="C3225" s="743"/>
      <c r="D3225" s="741"/>
      <c r="E3225" s="735"/>
      <c r="F3225" s="745"/>
      <c r="G3225" s="735"/>
      <c r="H3225" s="736"/>
      <c r="I3225" s="65"/>
      <c r="J3225" s="738"/>
      <c r="L3225" s="739"/>
      <c r="R3225" s="745"/>
      <c r="S3225" s="955"/>
    </row>
    <row r="3226" spans="1:19" ht="9.75" hidden="1" customHeight="1">
      <c r="A3226" s="741"/>
      <c r="B3226" s="742"/>
      <c r="C3226" s="743"/>
      <c r="D3226" s="741"/>
      <c r="E3226" s="735"/>
      <c r="F3226" s="745"/>
      <c r="G3226" s="735"/>
      <c r="H3226" s="736"/>
      <c r="I3226" s="65"/>
      <c r="J3226" s="738"/>
      <c r="L3226" s="739"/>
      <c r="R3226" s="745"/>
      <c r="S3226" s="955"/>
    </row>
    <row r="3227" spans="1:19" ht="9.75" hidden="1" customHeight="1">
      <c r="A3227" s="741"/>
      <c r="B3227" s="742"/>
      <c r="C3227" s="743"/>
      <c r="D3227" s="741"/>
      <c r="E3227" s="735"/>
      <c r="F3227" s="746"/>
      <c r="G3227" s="735"/>
      <c r="H3227" s="736"/>
      <c r="I3227" s="65"/>
      <c r="J3227" s="738"/>
      <c r="L3227" s="739"/>
      <c r="R3227" s="746"/>
      <c r="S3227" s="956"/>
    </row>
    <row r="3228" spans="1:19" ht="9.75" hidden="1" customHeight="1">
      <c r="A3228" s="741"/>
      <c r="B3228" s="742"/>
      <c r="C3228" s="747"/>
      <c r="D3228" s="741"/>
      <c r="E3228" s="735"/>
      <c r="F3228" s="744">
        <v>0</v>
      </c>
      <c r="G3228" s="735" t="e">
        <f>+L3228</f>
        <v>#REF!</v>
      </c>
      <c r="H3228" s="736" t="e">
        <f>E3228*G3228</f>
        <v>#REF!</v>
      </c>
      <c r="I3228" s="65"/>
      <c r="J3228" s="737">
        <f>+F3228</f>
        <v>0</v>
      </c>
      <c r="L3228" s="739" t="e">
        <f>J3228*$L$3</f>
        <v>#REF!</v>
      </c>
      <c r="R3228" s="744"/>
      <c r="S3228" s="954">
        <f t="shared" ref="S3228" si="1066">+F3228</f>
        <v>0</v>
      </c>
    </row>
    <row r="3229" spans="1:19" ht="9.75" hidden="1" customHeight="1">
      <c r="A3229" s="741"/>
      <c r="B3229" s="742"/>
      <c r="C3229" s="747"/>
      <c r="D3229" s="741"/>
      <c r="E3229" s="735"/>
      <c r="F3229" s="745"/>
      <c r="G3229" s="735"/>
      <c r="H3229" s="736"/>
      <c r="I3229" s="65"/>
      <c r="J3229" s="738"/>
      <c r="L3229" s="739"/>
      <c r="R3229" s="745"/>
      <c r="S3229" s="955"/>
    </row>
    <row r="3230" spans="1:19" ht="9.75" hidden="1" customHeight="1">
      <c r="A3230" s="741"/>
      <c r="B3230" s="742"/>
      <c r="C3230" s="747"/>
      <c r="D3230" s="741"/>
      <c r="E3230" s="735"/>
      <c r="F3230" s="745"/>
      <c r="G3230" s="735"/>
      <c r="H3230" s="736"/>
      <c r="I3230" s="65"/>
      <c r="J3230" s="738"/>
      <c r="L3230" s="739"/>
      <c r="R3230" s="745"/>
      <c r="S3230" s="955"/>
    </row>
    <row r="3231" spans="1:19" ht="9.75" hidden="1" customHeight="1">
      <c r="A3231" s="741"/>
      <c r="B3231" s="742"/>
      <c r="C3231" s="747"/>
      <c r="D3231" s="741"/>
      <c r="E3231" s="735"/>
      <c r="F3231" s="745"/>
      <c r="G3231" s="735"/>
      <c r="H3231" s="736"/>
      <c r="I3231" s="65"/>
      <c r="J3231" s="738"/>
      <c r="L3231" s="739"/>
      <c r="R3231" s="745"/>
      <c r="S3231" s="955"/>
    </row>
    <row r="3232" spans="1:19" ht="9.75" hidden="1" customHeight="1">
      <c r="A3232" s="741"/>
      <c r="B3232" s="742"/>
      <c r="C3232" s="747"/>
      <c r="D3232" s="741"/>
      <c r="E3232" s="735"/>
      <c r="F3232" s="746"/>
      <c r="G3232" s="735"/>
      <c r="H3232" s="736"/>
      <c r="I3232" s="65"/>
      <c r="J3232" s="738"/>
      <c r="L3232" s="739"/>
      <c r="R3232" s="746"/>
      <c r="S3232" s="956"/>
    </row>
    <row r="3233" spans="1:19" ht="9.75" hidden="1" customHeight="1">
      <c r="A3233" s="741"/>
      <c r="B3233" s="742"/>
      <c r="C3233" s="747"/>
      <c r="D3233" s="741"/>
      <c r="E3233" s="735"/>
      <c r="F3233" s="744">
        <v>0</v>
      </c>
      <c r="G3233" s="735" t="e">
        <f>+L3233</f>
        <v>#REF!</v>
      </c>
      <c r="H3233" s="736" t="e">
        <f>E3233*G3233</f>
        <v>#REF!</v>
      </c>
      <c r="I3233" s="65"/>
      <c r="J3233" s="737">
        <f>+F3233</f>
        <v>0</v>
      </c>
      <c r="L3233" s="739" t="e">
        <f>J3233*$L$3</f>
        <v>#REF!</v>
      </c>
      <c r="R3233" s="744"/>
      <c r="S3233" s="954">
        <f t="shared" ref="S3233" si="1067">+F3233</f>
        <v>0</v>
      </c>
    </row>
    <row r="3234" spans="1:19" ht="9.75" hidden="1" customHeight="1">
      <c r="A3234" s="741"/>
      <c r="B3234" s="742"/>
      <c r="C3234" s="747"/>
      <c r="D3234" s="741"/>
      <c r="E3234" s="735"/>
      <c r="F3234" s="745"/>
      <c r="G3234" s="735"/>
      <c r="H3234" s="736"/>
      <c r="I3234" s="65"/>
      <c r="J3234" s="738"/>
      <c r="L3234" s="739"/>
      <c r="R3234" s="745"/>
      <c r="S3234" s="955"/>
    </row>
    <row r="3235" spans="1:19" ht="9.75" hidden="1" customHeight="1">
      <c r="A3235" s="741"/>
      <c r="B3235" s="742"/>
      <c r="C3235" s="747"/>
      <c r="D3235" s="741"/>
      <c r="E3235" s="735"/>
      <c r="F3235" s="745"/>
      <c r="G3235" s="735"/>
      <c r="H3235" s="736"/>
      <c r="I3235" s="65"/>
      <c r="J3235" s="738"/>
      <c r="L3235" s="739"/>
      <c r="R3235" s="745"/>
      <c r="S3235" s="955"/>
    </row>
    <row r="3236" spans="1:19" ht="9.75" hidden="1" customHeight="1">
      <c r="A3236" s="741"/>
      <c r="B3236" s="742"/>
      <c r="C3236" s="747"/>
      <c r="D3236" s="741"/>
      <c r="E3236" s="735"/>
      <c r="F3236" s="745"/>
      <c r="G3236" s="735"/>
      <c r="H3236" s="736"/>
      <c r="I3236" s="65"/>
      <c r="J3236" s="738"/>
      <c r="L3236" s="739"/>
      <c r="R3236" s="745"/>
      <c r="S3236" s="955"/>
    </row>
    <row r="3237" spans="1:19" ht="9.75" hidden="1" customHeight="1">
      <c r="A3237" s="741"/>
      <c r="B3237" s="742"/>
      <c r="C3237" s="747"/>
      <c r="D3237" s="741"/>
      <c r="E3237" s="735"/>
      <c r="F3237" s="746"/>
      <c r="G3237" s="735"/>
      <c r="H3237" s="736"/>
      <c r="I3237" s="65"/>
      <c r="J3237" s="738"/>
      <c r="L3237" s="739"/>
      <c r="R3237" s="746"/>
      <c r="S3237" s="956"/>
    </row>
    <row r="3238" spans="1:19" ht="9.75" hidden="1" customHeight="1">
      <c r="A3238" s="741"/>
      <c r="B3238" s="742"/>
      <c r="C3238" s="747"/>
      <c r="D3238" s="741"/>
      <c r="E3238" s="735"/>
      <c r="F3238" s="744">
        <v>0</v>
      </c>
      <c r="G3238" s="735" t="e">
        <f>+L3238</f>
        <v>#REF!</v>
      </c>
      <c r="H3238" s="736" t="e">
        <f>E3238*G3238</f>
        <v>#REF!</v>
      </c>
      <c r="I3238" s="65"/>
      <c r="J3238" s="737">
        <f>+F3238</f>
        <v>0</v>
      </c>
      <c r="L3238" s="739" t="e">
        <f>J3238*$L$3</f>
        <v>#REF!</v>
      </c>
      <c r="R3238" s="744"/>
      <c r="S3238" s="954">
        <f t="shared" ref="S3238" si="1068">+F3238</f>
        <v>0</v>
      </c>
    </row>
    <row r="3239" spans="1:19" ht="9.75" hidden="1" customHeight="1">
      <c r="A3239" s="741"/>
      <c r="B3239" s="742"/>
      <c r="C3239" s="747"/>
      <c r="D3239" s="741"/>
      <c r="E3239" s="735"/>
      <c r="F3239" s="745"/>
      <c r="G3239" s="735"/>
      <c r="H3239" s="736"/>
      <c r="I3239" s="65"/>
      <c r="J3239" s="738"/>
      <c r="L3239" s="739"/>
      <c r="R3239" s="745"/>
      <c r="S3239" s="955"/>
    </row>
    <row r="3240" spans="1:19" ht="9.75" hidden="1" customHeight="1">
      <c r="A3240" s="741"/>
      <c r="B3240" s="742"/>
      <c r="C3240" s="747"/>
      <c r="D3240" s="741"/>
      <c r="E3240" s="735"/>
      <c r="F3240" s="745"/>
      <c r="G3240" s="735"/>
      <c r="H3240" s="736"/>
      <c r="I3240" s="65"/>
      <c r="J3240" s="738"/>
      <c r="L3240" s="739"/>
      <c r="R3240" s="745"/>
      <c r="S3240" s="955"/>
    </row>
    <row r="3241" spans="1:19" ht="9.75" hidden="1" customHeight="1">
      <c r="A3241" s="741"/>
      <c r="B3241" s="742"/>
      <c r="C3241" s="747"/>
      <c r="D3241" s="741"/>
      <c r="E3241" s="735"/>
      <c r="F3241" s="745"/>
      <c r="G3241" s="735"/>
      <c r="H3241" s="736"/>
      <c r="I3241" s="65"/>
      <c r="J3241" s="738"/>
      <c r="L3241" s="739"/>
      <c r="R3241" s="745"/>
      <c r="S3241" s="955"/>
    </row>
    <row r="3242" spans="1:19" ht="9.75" hidden="1" customHeight="1">
      <c r="A3242" s="741"/>
      <c r="B3242" s="742"/>
      <c r="C3242" s="747"/>
      <c r="D3242" s="741"/>
      <c r="E3242" s="735"/>
      <c r="F3242" s="746"/>
      <c r="G3242" s="735"/>
      <c r="H3242" s="736"/>
      <c r="I3242" s="65"/>
      <c r="J3242" s="738"/>
      <c r="L3242" s="739"/>
      <c r="R3242" s="746"/>
      <c r="S3242" s="956"/>
    </row>
    <row r="3243" spans="1:19" ht="9.75" hidden="1" customHeight="1">
      <c r="A3243" s="741"/>
      <c r="B3243" s="742"/>
      <c r="C3243" s="747"/>
      <c r="D3243" s="741"/>
      <c r="E3243" s="735"/>
      <c r="F3243" s="744">
        <v>0</v>
      </c>
      <c r="G3243" s="735" t="e">
        <f>+L3243</f>
        <v>#REF!</v>
      </c>
      <c r="H3243" s="736" t="e">
        <f>E3243*G3243</f>
        <v>#REF!</v>
      </c>
      <c r="I3243" s="65"/>
      <c r="J3243" s="737">
        <f>+F3243</f>
        <v>0</v>
      </c>
      <c r="L3243" s="739" t="e">
        <f>J3243*$L$3</f>
        <v>#REF!</v>
      </c>
      <c r="R3243" s="744"/>
      <c r="S3243" s="954">
        <f t="shared" ref="S3243" si="1069">+F3243</f>
        <v>0</v>
      </c>
    </row>
    <row r="3244" spans="1:19" ht="9.75" hidden="1" customHeight="1">
      <c r="A3244" s="741"/>
      <c r="B3244" s="742"/>
      <c r="C3244" s="747"/>
      <c r="D3244" s="741"/>
      <c r="E3244" s="735"/>
      <c r="F3244" s="745"/>
      <c r="G3244" s="735"/>
      <c r="H3244" s="736"/>
      <c r="I3244" s="65"/>
      <c r="J3244" s="738"/>
      <c r="L3244" s="739"/>
      <c r="R3244" s="745"/>
      <c r="S3244" s="955"/>
    </row>
    <row r="3245" spans="1:19" ht="9.75" hidden="1" customHeight="1">
      <c r="A3245" s="741"/>
      <c r="B3245" s="742"/>
      <c r="C3245" s="747"/>
      <c r="D3245" s="741"/>
      <c r="E3245" s="735"/>
      <c r="F3245" s="745"/>
      <c r="G3245" s="735"/>
      <c r="H3245" s="736"/>
      <c r="I3245" s="65"/>
      <c r="J3245" s="738"/>
      <c r="L3245" s="739"/>
      <c r="R3245" s="745"/>
      <c r="S3245" s="955"/>
    </row>
    <row r="3246" spans="1:19" ht="9.75" hidden="1" customHeight="1">
      <c r="A3246" s="741"/>
      <c r="B3246" s="742"/>
      <c r="C3246" s="747"/>
      <c r="D3246" s="741"/>
      <c r="E3246" s="735"/>
      <c r="F3246" s="745"/>
      <c r="G3246" s="735"/>
      <c r="H3246" s="736"/>
      <c r="I3246" s="65"/>
      <c r="J3246" s="738"/>
      <c r="L3246" s="739"/>
      <c r="R3246" s="745"/>
      <c r="S3246" s="955"/>
    </row>
    <row r="3247" spans="1:19" ht="9.75" hidden="1" customHeight="1">
      <c r="A3247" s="741"/>
      <c r="B3247" s="742"/>
      <c r="C3247" s="747"/>
      <c r="D3247" s="741"/>
      <c r="E3247" s="735"/>
      <c r="F3247" s="746"/>
      <c r="G3247" s="735"/>
      <c r="H3247" s="736"/>
      <c r="I3247" s="65"/>
      <c r="J3247" s="738"/>
      <c r="L3247" s="739"/>
      <c r="R3247" s="746"/>
      <c r="S3247" s="956"/>
    </row>
    <row r="3248" spans="1:19" ht="9.75" hidden="1" customHeight="1">
      <c r="A3248" s="741"/>
      <c r="B3248" s="742"/>
      <c r="C3248" s="747"/>
      <c r="D3248" s="741"/>
      <c r="E3248" s="735"/>
      <c r="F3248" s="744">
        <v>0</v>
      </c>
      <c r="G3248" s="735" t="e">
        <f>+L3248</f>
        <v>#REF!</v>
      </c>
      <c r="H3248" s="736" t="e">
        <f>E3248*G3248</f>
        <v>#REF!</v>
      </c>
      <c r="I3248" s="65"/>
      <c r="J3248" s="737">
        <f>+F3248</f>
        <v>0</v>
      </c>
      <c r="L3248" s="739" t="e">
        <f>J3248*$L$3</f>
        <v>#REF!</v>
      </c>
      <c r="R3248" s="744"/>
      <c r="S3248" s="954">
        <f t="shared" ref="S3248" si="1070">+F3248</f>
        <v>0</v>
      </c>
    </row>
    <row r="3249" spans="1:19" ht="9.75" hidden="1" customHeight="1">
      <c r="A3249" s="741"/>
      <c r="B3249" s="742"/>
      <c r="C3249" s="747"/>
      <c r="D3249" s="741"/>
      <c r="E3249" s="735"/>
      <c r="F3249" s="745"/>
      <c r="G3249" s="735"/>
      <c r="H3249" s="736"/>
      <c r="I3249" s="65"/>
      <c r="J3249" s="738"/>
      <c r="L3249" s="739"/>
      <c r="R3249" s="745"/>
      <c r="S3249" s="955"/>
    </row>
    <row r="3250" spans="1:19" ht="9.75" hidden="1" customHeight="1">
      <c r="A3250" s="741"/>
      <c r="B3250" s="742"/>
      <c r="C3250" s="747"/>
      <c r="D3250" s="741"/>
      <c r="E3250" s="735"/>
      <c r="F3250" s="745"/>
      <c r="G3250" s="735"/>
      <c r="H3250" s="736"/>
      <c r="I3250" s="65"/>
      <c r="J3250" s="738"/>
      <c r="L3250" s="739"/>
      <c r="R3250" s="745"/>
      <c r="S3250" s="955"/>
    </row>
    <row r="3251" spans="1:19" ht="9.75" hidden="1" customHeight="1">
      <c r="A3251" s="741"/>
      <c r="B3251" s="742"/>
      <c r="C3251" s="747"/>
      <c r="D3251" s="741"/>
      <c r="E3251" s="735"/>
      <c r="F3251" s="745"/>
      <c r="G3251" s="735"/>
      <c r="H3251" s="736"/>
      <c r="I3251" s="65"/>
      <c r="J3251" s="738"/>
      <c r="L3251" s="739"/>
      <c r="R3251" s="745"/>
      <c r="S3251" s="955"/>
    </row>
    <row r="3252" spans="1:19" ht="9.75" hidden="1" customHeight="1">
      <c r="A3252" s="741"/>
      <c r="B3252" s="742"/>
      <c r="C3252" s="747"/>
      <c r="D3252" s="741"/>
      <c r="E3252" s="735"/>
      <c r="F3252" s="746"/>
      <c r="G3252" s="735"/>
      <c r="H3252" s="736"/>
      <c r="I3252" s="65"/>
      <c r="J3252" s="738"/>
      <c r="L3252" s="739"/>
      <c r="R3252" s="746"/>
      <c r="S3252" s="956"/>
    </row>
    <row r="3253" spans="1:19" ht="9.75" hidden="1" customHeight="1">
      <c r="A3253" s="741"/>
      <c r="B3253" s="742"/>
      <c r="C3253" s="747"/>
      <c r="D3253" s="741"/>
      <c r="E3253" s="735"/>
      <c r="F3253" s="744">
        <v>0</v>
      </c>
      <c r="G3253" s="735" t="e">
        <f>+L3253</f>
        <v>#REF!</v>
      </c>
      <c r="H3253" s="736" t="e">
        <f>E3253*G3253</f>
        <v>#REF!</v>
      </c>
      <c r="I3253" s="65"/>
      <c r="J3253" s="737">
        <f>+F3253</f>
        <v>0</v>
      </c>
      <c r="L3253" s="739" t="e">
        <f>J3253*$L$3</f>
        <v>#REF!</v>
      </c>
      <c r="R3253" s="744"/>
      <c r="S3253" s="954">
        <f t="shared" ref="S3253" si="1071">+F3253</f>
        <v>0</v>
      </c>
    </row>
    <row r="3254" spans="1:19" ht="9.75" hidden="1" customHeight="1">
      <c r="A3254" s="741"/>
      <c r="B3254" s="742"/>
      <c r="C3254" s="747"/>
      <c r="D3254" s="741"/>
      <c r="E3254" s="735"/>
      <c r="F3254" s="745"/>
      <c r="G3254" s="735"/>
      <c r="H3254" s="736"/>
      <c r="I3254" s="65"/>
      <c r="J3254" s="738"/>
      <c r="L3254" s="739"/>
      <c r="R3254" s="745"/>
      <c r="S3254" s="955"/>
    </row>
    <row r="3255" spans="1:19" ht="9.75" hidden="1" customHeight="1">
      <c r="A3255" s="741"/>
      <c r="B3255" s="742"/>
      <c r="C3255" s="747"/>
      <c r="D3255" s="741"/>
      <c r="E3255" s="735"/>
      <c r="F3255" s="745"/>
      <c r="G3255" s="735"/>
      <c r="H3255" s="736"/>
      <c r="I3255" s="65"/>
      <c r="J3255" s="738"/>
      <c r="L3255" s="739"/>
      <c r="R3255" s="745"/>
      <c r="S3255" s="955"/>
    </row>
    <row r="3256" spans="1:19" ht="9.75" hidden="1" customHeight="1">
      <c r="A3256" s="741"/>
      <c r="B3256" s="742"/>
      <c r="C3256" s="747"/>
      <c r="D3256" s="741"/>
      <c r="E3256" s="735"/>
      <c r="F3256" s="745"/>
      <c r="G3256" s="735"/>
      <c r="H3256" s="736"/>
      <c r="I3256" s="65"/>
      <c r="J3256" s="738"/>
      <c r="L3256" s="739"/>
      <c r="R3256" s="745"/>
      <c r="S3256" s="955"/>
    </row>
    <row r="3257" spans="1:19" ht="9.75" hidden="1" customHeight="1">
      <c r="A3257" s="741"/>
      <c r="B3257" s="742"/>
      <c r="C3257" s="747"/>
      <c r="D3257" s="741"/>
      <c r="E3257" s="735"/>
      <c r="F3257" s="746"/>
      <c r="G3257" s="735"/>
      <c r="H3257" s="736"/>
      <c r="I3257" s="65"/>
      <c r="J3257" s="738"/>
      <c r="L3257" s="739"/>
      <c r="R3257" s="746"/>
      <c r="S3257" s="956"/>
    </row>
    <row r="3258" spans="1:19" ht="9.75" hidden="1" customHeight="1">
      <c r="A3258" s="741"/>
      <c r="B3258" s="742"/>
      <c r="C3258" s="747"/>
      <c r="D3258" s="741"/>
      <c r="E3258" s="735"/>
      <c r="F3258" s="744">
        <v>0</v>
      </c>
      <c r="G3258" s="735" t="e">
        <f>+L3258</f>
        <v>#REF!</v>
      </c>
      <c r="H3258" s="736" t="e">
        <f>E3258*G3258</f>
        <v>#REF!</v>
      </c>
      <c r="I3258" s="65"/>
      <c r="J3258" s="737">
        <f>+F3258</f>
        <v>0</v>
      </c>
      <c r="L3258" s="739" t="e">
        <f>J3258*$L$3</f>
        <v>#REF!</v>
      </c>
      <c r="R3258" s="744"/>
      <c r="S3258" s="954">
        <f t="shared" ref="S3258" si="1072">+F3258</f>
        <v>0</v>
      </c>
    </row>
    <row r="3259" spans="1:19" ht="9.75" hidden="1" customHeight="1">
      <c r="A3259" s="741"/>
      <c r="B3259" s="742"/>
      <c r="C3259" s="747"/>
      <c r="D3259" s="741"/>
      <c r="E3259" s="735"/>
      <c r="F3259" s="745"/>
      <c r="G3259" s="735"/>
      <c r="H3259" s="736"/>
      <c r="I3259" s="65"/>
      <c r="J3259" s="738"/>
      <c r="L3259" s="739"/>
      <c r="R3259" s="745"/>
      <c r="S3259" s="955"/>
    </row>
    <row r="3260" spans="1:19" ht="9.75" hidden="1" customHeight="1">
      <c r="A3260" s="741"/>
      <c r="B3260" s="742"/>
      <c r="C3260" s="747"/>
      <c r="D3260" s="741"/>
      <c r="E3260" s="735"/>
      <c r="F3260" s="745"/>
      <c r="G3260" s="735"/>
      <c r="H3260" s="736"/>
      <c r="I3260" s="65"/>
      <c r="J3260" s="738"/>
      <c r="L3260" s="739"/>
      <c r="R3260" s="745"/>
      <c r="S3260" s="955"/>
    </row>
    <row r="3261" spans="1:19" ht="9.75" hidden="1" customHeight="1">
      <c r="A3261" s="741"/>
      <c r="B3261" s="742"/>
      <c r="C3261" s="747"/>
      <c r="D3261" s="741"/>
      <c r="E3261" s="735"/>
      <c r="F3261" s="745"/>
      <c r="G3261" s="735"/>
      <c r="H3261" s="736"/>
      <c r="I3261" s="65"/>
      <c r="J3261" s="738"/>
      <c r="L3261" s="739"/>
      <c r="R3261" s="745"/>
      <c r="S3261" s="955"/>
    </row>
    <row r="3262" spans="1:19" ht="8.25" hidden="1" customHeight="1">
      <c r="A3262" s="741"/>
      <c r="B3262" s="742"/>
      <c r="C3262" s="747"/>
      <c r="D3262" s="741"/>
      <c r="E3262" s="735"/>
      <c r="F3262" s="746"/>
      <c r="G3262" s="735"/>
      <c r="H3262" s="736"/>
      <c r="I3262" s="65"/>
      <c r="J3262" s="738"/>
      <c r="L3262" s="739"/>
      <c r="R3262" s="746"/>
      <c r="S3262" s="956"/>
    </row>
    <row r="3263" spans="1:19" ht="9.75" hidden="1" customHeight="1">
      <c r="A3263" s="741"/>
      <c r="B3263" s="742"/>
      <c r="C3263" s="747"/>
      <c r="D3263" s="741"/>
      <c r="E3263" s="735"/>
      <c r="F3263" s="744">
        <v>0</v>
      </c>
      <c r="G3263" s="735" t="e">
        <f>+L3263</f>
        <v>#REF!</v>
      </c>
      <c r="H3263" s="736" t="e">
        <f>E3263*G3263</f>
        <v>#REF!</v>
      </c>
      <c r="I3263" s="65"/>
      <c r="J3263" s="737">
        <f>+F3263</f>
        <v>0</v>
      </c>
      <c r="L3263" s="739" t="e">
        <f>J3263*$L$3</f>
        <v>#REF!</v>
      </c>
      <c r="R3263" s="744"/>
      <c r="S3263" s="954">
        <f t="shared" ref="S3263" si="1073">+F3263</f>
        <v>0</v>
      </c>
    </row>
    <row r="3264" spans="1:19" ht="9.75" hidden="1" customHeight="1">
      <c r="A3264" s="741"/>
      <c r="B3264" s="742"/>
      <c r="C3264" s="747"/>
      <c r="D3264" s="741"/>
      <c r="E3264" s="735"/>
      <c r="F3264" s="745"/>
      <c r="G3264" s="735"/>
      <c r="H3264" s="736"/>
      <c r="I3264" s="65"/>
      <c r="J3264" s="738"/>
      <c r="L3264" s="739"/>
      <c r="R3264" s="745"/>
      <c r="S3264" s="955"/>
    </row>
    <row r="3265" spans="1:19" ht="9.75" hidden="1" customHeight="1">
      <c r="A3265" s="741"/>
      <c r="B3265" s="742"/>
      <c r="C3265" s="747"/>
      <c r="D3265" s="741"/>
      <c r="E3265" s="735"/>
      <c r="F3265" s="745"/>
      <c r="G3265" s="735"/>
      <c r="H3265" s="736"/>
      <c r="I3265" s="65"/>
      <c r="J3265" s="738"/>
      <c r="L3265" s="739"/>
      <c r="R3265" s="745"/>
      <c r="S3265" s="955"/>
    </row>
    <row r="3266" spans="1:19" ht="9.75" hidden="1" customHeight="1">
      <c r="A3266" s="741"/>
      <c r="B3266" s="742"/>
      <c r="C3266" s="747"/>
      <c r="D3266" s="741"/>
      <c r="E3266" s="735"/>
      <c r="F3266" s="745"/>
      <c r="G3266" s="735"/>
      <c r="H3266" s="736"/>
      <c r="I3266" s="65"/>
      <c r="J3266" s="738"/>
      <c r="L3266" s="739"/>
      <c r="R3266" s="745"/>
      <c r="S3266" s="955"/>
    </row>
    <row r="3267" spans="1:19" ht="6.75" hidden="1" customHeight="1">
      <c r="A3267" s="741"/>
      <c r="B3267" s="742"/>
      <c r="C3267" s="747"/>
      <c r="D3267" s="741"/>
      <c r="E3267" s="735"/>
      <c r="F3267" s="746"/>
      <c r="G3267" s="735"/>
      <c r="H3267" s="736"/>
      <c r="I3267" s="65"/>
      <c r="J3267" s="738"/>
      <c r="L3267" s="739"/>
      <c r="R3267" s="746"/>
      <c r="S3267" s="956"/>
    </row>
    <row r="3268" spans="1:19" ht="9.75" hidden="1" customHeight="1">
      <c r="A3268" s="741"/>
      <c r="B3268" s="742"/>
      <c r="C3268" s="747"/>
      <c r="D3268" s="741"/>
      <c r="E3268" s="748"/>
      <c r="F3268" s="749">
        <v>0</v>
      </c>
      <c r="G3268" s="735" t="e">
        <f>+L3268</f>
        <v>#REF!</v>
      </c>
      <c r="H3268" s="736" t="e">
        <f>E3268*G3268</f>
        <v>#REF!</v>
      </c>
      <c r="I3268" s="65"/>
      <c r="J3268" s="737">
        <f>+F3268</f>
        <v>0</v>
      </c>
      <c r="L3268" s="739" t="e">
        <f>J3268*$L$3</f>
        <v>#REF!</v>
      </c>
      <c r="R3268" s="749"/>
      <c r="S3268" s="954">
        <f t="shared" ref="S3268" si="1074">+F3268</f>
        <v>0</v>
      </c>
    </row>
    <row r="3269" spans="1:19" ht="9.75" hidden="1" customHeight="1">
      <c r="A3269" s="741"/>
      <c r="B3269" s="742"/>
      <c r="C3269" s="747"/>
      <c r="D3269" s="741"/>
      <c r="E3269" s="748"/>
      <c r="F3269" s="750"/>
      <c r="G3269" s="735"/>
      <c r="H3269" s="736"/>
      <c r="I3269" s="65"/>
      <c r="J3269" s="738"/>
      <c r="L3269" s="739"/>
      <c r="R3269" s="750"/>
      <c r="S3269" s="955"/>
    </row>
    <row r="3270" spans="1:19" ht="9.75" hidden="1" customHeight="1">
      <c r="A3270" s="741"/>
      <c r="B3270" s="742"/>
      <c r="C3270" s="747"/>
      <c r="D3270" s="741"/>
      <c r="E3270" s="748"/>
      <c r="F3270" s="750"/>
      <c r="G3270" s="735"/>
      <c r="H3270" s="736"/>
      <c r="I3270" s="65"/>
      <c r="J3270" s="738"/>
      <c r="L3270" s="739"/>
      <c r="R3270" s="750"/>
      <c r="S3270" s="955"/>
    </row>
    <row r="3271" spans="1:19" ht="9.75" hidden="1" customHeight="1">
      <c r="A3271" s="741"/>
      <c r="B3271" s="742"/>
      <c r="C3271" s="747"/>
      <c r="D3271" s="741"/>
      <c r="E3271" s="748"/>
      <c r="F3271" s="750"/>
      <c r="G3271" s="735"/>
      <c r="H3271" s="736"/>
      <c r="I3271" s="65"/>
      <c r="J3271" s="738"/>
      <c r="L3271" s="739"/>
      <c r="R3271" s="750"/>
      <c r="S3271" s="955"/>
    </row>
    <row r="3272" spans="1:19" ht="9.75" hidden="1" customHeight="1">
      <c r="A3272" s="741"/>
      <c r="B3272" s="742"/>
      <c r="C3272" s="747"/>
      <c r="D3272" s="741"/>
      <c r="E3272" s="748"/>
      <c r="F3272" s="751"/>
      <c r="G3272" s="735"/>
      <c r="H3272" s="736"/>
      <c r="I3272" s="65"/>
      <c r="J3272" s="738"/>
      <c r="L3272" s="739"/>
      <c r="R3272" s="751"/>
      <c r="S3272" s="956"/>
    </row>
    <row r="3273" spans="1:19" ht="9.75" hidden="1" customHeight="1">
      <c r="A3273" s="741"/>
      <c r="B3273" s="742"/>
      <c r="C3273" s="747"/>
      <c r="D3273" s="741"/>
      <c r="E3273" s="735"/>
      <c r="F3273" s="744">
        <v>0</v>
      </c>
      <c r="G3273" s="735" t="e">
        <f>+L3273</f>
        <v>#REF!</v>
      </c>
      <c r="H3273" s="736" t="e">
        <f>E3273*G3273</f>
        <v>#REF!</v>
      </c>
      <c r="I3273" s="65"/>
      <c r="J3273" s="737">
        <f>+F3273</f>
        <v>0</v>
      </c>
      <c r="L3273" s="739" t="e">
        <f>J3273*$L$3</f>
        <v>#REF!</v>
      </c>
      <c r="R3273" s="744"/>
      <c r="S3273" s="954">
        <f t="shared" ref="S3273" si="1075">+F3273</f>
        <v>0</v>
      </c>
    </row>
    <row r="3274" spans="1:19" ht="9.75" hidden="1" customHeight="1">
      <c r="A3274" s="741"/>
      <c r="B3274" s="742"/>
      <c r="C3274" s="747"/>
      <c r="D3274" s="741"/>
      <c r="E3274" s="735"/>
      <c r="F3274" s="745"/>
      <c r="G3274" s="735"/>
      <c r="H3274" s="736"/>
      <c r="I3274" s="65"/>
      <c r="J3274" s="738"/>
      <c r="L3274" s="739"/>
      <c r="R3274" s="745"/>
      <c r="S3274" s="955"/>
    </row>
    <row r="3275" spans="1:19" ht="9.75" hidden="1" customHeight="1">
      <c r="A3275" s="741"/>
      <c r="B3275" s="742"/>
      <c r="C3275" s="747"/>
      <c r="D3275" s="741"/>
      <c r="E3275" s="735"/>
      <c r="F3275" s="745"/>
      <c r="G3275" s="735"/>
      <c r="H3275" s="736"/>
      <c r="I3275" s="65"/>
      <c r="J3275" s="738"/>
      <c r="L3275" s="739"/>
      <c r="R3275" s="745"/>
      <c r="S3275" s="955"/>
    </row>
    <row r="3276" spans="1:19" ht="9.75" hidden="1" customHeight="1">
      <c r="A3276" s="741"/>
      <c r="B3276" s="742"/>
      <c r="C3276" s="747"/>
      <c r="D3276" s="741"/>
      <c r="E3276" s="735"/>
      <c r="F3276" s="745"/>
      <c r="G3276" s="735"/>
      <c r="H3276" s="736"/>
      <c r="I3276" s="65"/>
      <c r="J3276" s="738"/>
      <c r="L3276" s="739"/>
      <c r="R3276" s="745"/>
      <c r="S3276" s="955"/>
    </row>
    <row r="3277" spans="1:19" ht="9.75" hidden="1" customHeight="1">
      <c r="A3277" s="741"/>
      <c r="B3277" s="742"/>
      <c r="C3277" s="747"/>
      <c r="D3277" s="741"/>
      <c r="E3277" s="735"/>
      <c r="F3277" s="746"/>
      <c r="G3277" s="735"/>
      <c r="H3277" s="736"/>
      <c r="I3277" s="65"/>
      <c r="J3277" s="738"/>
      <c r="L3277" s="739"/>
      <c r="R3277" s="746"/>
      <c r="S3277" s="956"/>
    </row>
    <row r="3278" spans="1:19" ht="9.75" hidden="1" customHeight="1">
      <c r="A3278" s="741"/>
      <c r="B3278" s="742"/>
      <c r="C3278" s="743"/>
      <c r="D3278" s="741"/>
      <c r="E3278" s="735"/>
      <c r="F3278" s="744">
        <v>0</v>
      </c>
      <c r="G3278" s="735" t="e">
        <f>+L3278</f>
        <v>#REF!</v>
      </c>
      <c r="H3278" s="736" t="e">
        <f>E3278*G3278</f>
        <v>#REF!</v>
      </c>
      <c r="I3278" s="65"/>
      <c r="J3278" s="737">
        <f>+F3278</f>
        <v>0</v>
      </c>
      <c r="L3278" s="739" t="e">
        <f>J3278*$L$3</f>
        <v>#REF!</v>
      </c>
      <c r="R3278" s="744"/>
      <c r="S3278" s="954">
        <f t="shared" ref="S3278" si="1076">+F3278</f>
        <v>0</v>
      </c>
    </row>
    <row r="3279" spans="1:19" ht="9.75" hidden="1" customHeight="1">
      <c r="A3279" s="741"/>
      <c r="B3279" s="742"/>
      <c r="C3279" s="743"/>
      <c r="D3279" s="741"/>
      <c r="E3279" s="735"/>
      <c r="F3279" s="745"/>
      <c r="G3279" s="735"/>
      <c r="H3279" s="736"/>
      <c r="I3279" s="65"/>
      <c r="J3279" s="738"/>
      <c r="L3279" s="739"/>
      <c r="R3279" s="745"/>
      <c r="S3279" s="955"/>
    </row>
    <row r="3280" spans="1:19" ht="9.75" hidden="1" customHeight="1">
      <c r="A3280" s="741"/>
      <c r="B3280" s="742"/>
      <c r="C3280" s="743"/>
      <c r="D3280" s="741"/>
      <c r="E3280" s="735"/>
      <c r="F3280" s="745"/>
      <c r="G3280" s="735"/>
      <c r="H3280" s="736"/>
      <c r="I3280" s="65"/>
      <c r="J3280" s="738"/>
      <c r="L3280" s="739"/>
      <c r="R3280" s="745"/>
      <c r="S3280" s="955"/>
    </row>
    <row r="3281" spans="1:19" ht="9.75" hidden="1" customHeight="1">
      <c r="A3281" s="741"/>
      <c r="B3281" s="742"/>
      <c r="C3281" s="743"/>
      <c r="D3281" s="741"/>
      <c r="E3281" s="735"/>
      <c r="F3281" s="745"/>
      <c r="G3281" s="735"/>
      <c r="H3281" s="736"/>
      <c r="I3281" s="65"/>
      <c r="J3281" s="738"/>
      <c r="L3281" s="739"/>
      <c r="R3281" s="745"/>
      <c r="S3281" s="955"/>
    </row>
    <row r="3282" spans="1:19" ht="9.75" hidden="1" customHeight="1">
      <c r="A3282" s="741"/>
      <c r="B3282" s="742"/>
      <c r="C3282" s="743"/>
      <c r="D3282" s="741"/>
      <c r="E3282" s="735"/>
      <c r="F3282" s="746"/>
      <c r="G3282" s="735"/>
      <c r="H3282" s="736"/>
      <c r="I3282" s="65"/>
      <c r="J3282" s="738"/>
      <c r="L3282" s="739"/>
      <c r="R3282" s="746"/>
      <c r="S3282" s="956"/>
    </row>
    <row r="3283" spans="1:19" ht="9.75" hidden="1" customHeight="1">
      <c r="A3283" s="741"/>
      <c r="B3283" s="742"/>
      <c r="C3283" s="747"/>
      <c r="D3283" s="741"/>
      <c r="E3283" s="735"/>
      <c r="F3283" s="744">
        <v>0</v>
      </c>
      <c r="G3283" s="735" t="e">
        <f>+L3283</f>
        <v>#REF!</v>
      </c>
      <c r="H3283" s="736" t="e">
        <f>E3283*G3283</f>
        <v>#REF!</v>
      </c>
      <c r="I3283" s="65"/>
      <c r="J3283" s="737">
        <f>+F3283</f>
        <v>0</v>
      </c>
      <c r="L3283" s="739" t="e">
        <f>J3283*$L$3</f>
        <v>#REF!</v>
      </c>
      <c r="R3283" s="744"/>
      <c r="S3283" s="954">
        <f t="shared" ref="S3283" si="1077">+F3283</f>
        <v>0</v>
      </c>
    </row>
    <row r="3284" spans="1:19" ht="9.75" hidden="1" customHeight="1">
      <c r="A3284" s="741"/>
      <c r="B3284" s="742"/>
      <c r="C3284" s="747"/>
      <c r="D3284" s="741"/>
      <c r="E3284" s="735"/>
      <c r="F3284" s="745"/>
      <c r="G3284" s="735"/>
      <c r="H3284" s="736"/>
      <c r="I3284" s="65"/>
      <c r="J3284" s="738"/>
      <c r="L3284" s="739"/>
      <c r="R3284" s="745"/>
      <c r="S3284" s="955"/>
    </row>
    <row r="3285" spans="1:19" ht="9.75" hidden="1" customHeight="1">
      <c r="A3285" s="741"/>
      <c r="B3285" s="742"/>
      <c r="C3285" s="747"/>
      <c r="D3285" s="741"/>
      <c r="E3285" s="735"/>
      <c r="F3285" s="745"/>
      <c r="G3285" s="735"/>
      <c r="H3285" s="736"/>
      <c r="I3285" s="65"/>
      <c r="J3285" s="738"/>
      <c r="L3285" s="739"/>
      <c r="R3285" s="745"/>
      <c r="S3285" s="955"/>
    </row>
    <row r="3286" spans="1:19" ht="9.75" hidden="1" customHeight="1">
      <c r="A3286" s="741"/>
      <c r="B3286" s="742"/>
      <c r="C3286" s="747"/>
      <c r="D3286" s="741"/>
      <c r="E3286" s="735"/>
      <c r="F3286" s="745"/>
      <c r="G3286" s="735"/>
      <c r="H3286" s="736"/>
      <c r="I3286" s="65"/>
      <c r="J3286" s="738"/>
      <c r="L3286" s="739"/>
      <c r="R3286" s="745"/>
      <c r="S3286" s="955"/>
    </row>
    <row r="3287" spans="1:19" ht="9.75" hidden="1" customHeight="1">
      <c r="A3287" s="741"/>
      <c r="B3287" s="742"/>
      <c r="C3287" s="747"/>
      <c r="D3287" s="741"/>
      <c r="E3287" s="735"/>
      <c r="F3287" s="746"/>
      <c r="G3287" s="735"/>
      <c r="H3287" s="736"/>
      <c r="I3287" s="65"/>
      <c r="J3287" s="738"/>
      <c r="L3287" s="739"/>
      <c r="R3287" s="746"/>
      <c r="S3287" s="956"/>
    </row>
    <row r="3288" spans="1:19" ht="9.75" hidden="1" customHeight="1">
      <c r="A3288" s="741"/>
      <c r="B3288" s="742"/>
      <c r="C3288" s="747"/>
      <c r="D3288" s="741"/>
      <c r="E3288" s="735"/>
      <c r="F3288" s="744">
        <v>0</v>
      </c>
      <c r="G3288" s="735" t="e">
        <f>+L3288</f>
        <v>#REF!</v>
      </c>
      <c r="H3288" s="736" t="e">
        <f>E3288*G3288</f>
        <v>#REF!</v>
      </c>
      <c r="I3288" s="65"/>
      <c r="J3288" s="737">
        <f>+F3288</f>
        <v>0</v>
      </c>
      <c r="L3288" s="739" t="e">
        <f>J3288*$L$3</f>
        <v>#REF!</v>
      </c>
      <c r="R3288" s="744"/>
      <c r="S3288" s="954">
        <f t="shared" ref="S3288" si="1078">+F3288</f>
        <v>0</v>
      </c>
    </row>
    <row r="3289" spans="1:19" ht="9.75" hidden="1" customHeight="1">
      <c r="A3289" s="741"/>
      <c r="B3289" s="742"/>
      <c r="C3289" s="747"/>
      <c r="D3289" s="741"/>
      <c r="E3289" s="735"/>
      <c r="F3289" s="745"/>
      <c r="G3289" s="735"/>
      <c r="H3289" s="736"/>
      <c r="I3289" s="65"/>
      <c r="J3289" s="738"/>
      <c r="L3289" s="739"/>
      <c r="R3289" s="745"/>
      <c r="S3289" s="955"/>
    </row>
    <row r="3290" spans="1:19" ht="9.75" hidden="1" customHeight="1">
      <c r="A3290" s="741"/>
      <c r="B3290" s="742"/>
      <c r="C3290" s="747"/>
      <c r="D3290" s="741"/>
      <c r="E3290" s="735"/>
      <c r="F3290" s="745"/>
      <c r="G3290" s="735"/>
      <c r="H3290" s="736"/>
      <c r="I3290" s="65"/>
      <c r="J3290" s="738"/>
      <c r="L3290" s="739"/>
      <c r="R3290" s="745"/>
      <c r="S3290" s="955"/>
    </row>
    <row r="3291" spans="1:19" ht="9.75" hidden="1" customHeight="1">
      <c r="A3291" s="741"/>
      <c r="B3291" s="742"/>
      <c r="C3291" s="747"/>
      <c r="D3291" s="741"/>
      <c r="E3291" s="735"/>
      <c r="F3291" s="745"/>
      <c r="G3291" s="735"/>
      <c r="H3291" s="736"/>
      <c r="I3291" s="65"/>
      <c r="J3291" s="738"/>
      <c r="L3291" s="739"/>
      <c r="R3291" s="745"/>
      <c r="S3291" s="955"/>
    </row>
    <row r="3292" spans="1:19" ht="9.75" hidden="1" customHeight="1">
      <c r="A3292" s="741"/>
      <c r="B3292" s="742"/>
      <c r="C3292" s="747"/>
      <c r="D3292" s="741"/>
      <c r="E3292" s="735"/>
      <c r="F3292" s="746"/>
      <c r="G3292" s="735"/>
      <c r="H3292" s="736"/>
      <c r="I3292" s="65"/>
      <c r="J3292" s="738"/>
      <c r="L3292" s="739"/>
      <c r="R3292" s="746"/>
      <c r="S3292" s="956"/>
    </row>
    <row r="3293" spans="1:19" ht="9.75" hidden="1" customHeight="1">
      <c r="A3293" s="741"/>
      <c r="B3293" s="742"/>
      <c r="C3293" s="747"/>
      <c r="D3293" s="741"/>
      <c r="E3293" s="735"/>
      <c r="F3293" s="744">
        <v>0</v>
      </c>
      <c r="G3293" s="735" t="e">
        <f>+L3293</f>
        <v>#REF!</v>
      </c>
      <c r="H3293" s="736" t="e">
        <f>E3293*G3293</f>
        <v>#REF!</v>
      </c>
      <c r="I3293" s="65"/>
      <c r="J3293" s="737">
        <f>+F3293</f>
        <v>0</v>
      </c>
      <c r="L3293" s="739" t="e">
        <f>J3293*$L$3</f>
        <v>#REF!</v>
      </c>
      <c r="R3293" s="744"/>
      <c r="S3293" s="954">
        <f t="shared" ref="S3293" si="1079">+F3293</f>
        <v>0</v>
      </c>
    </row>
    <row r="3294" spans="1:19" ht="9.75" hidden="1" customHeight="1">
      <c r="A3294" s="741"/>
      <c r="B3294" s="742"/>
      <c r="C3294" s="747"/>
      <c r="D3294" s="741"/>
      <c r="E3294" s="735"/>
      <c r="F3294" s="745"/>
      <c r="G3294" s="735"/>
      <c r="H3294" s="736"/>
      <c r="I3294" s="65"/>
      <c r="J3294" s="738"/>
      <c r="L3294" s="739"/>
      <c r="R3294" s="745"/>
      <c r="S3294" s="955"/>
    </row>
    <row r="3295" spans="1:19" ht="9.75" hidden="1" customHeight="1">
      <c r="A3295" s="741"/>
      <c r="B3295" s="742"/>
      <c r="C3295" s="747"/>
      <c r="D3295" s="741"/>
      <c r="E3295" s="735"/>
      <c r="F3295" s="745"/>
      <c r="G3295" s="735"/>
      <c r="H3295" s="736"/>
      <c r="I3295" s="65"/>
      <c r="J3295" s="738"/>
      <c r="L3295" s="739"/>
      <c r="R3295" s="745"/>
      <c r="S3295" s="955"/>
    </row>
    <row r="3296" spans="1:19" ht="9.75" hidden="1" customHeight="1">
      <c r="A3296" s="741"/>
      <c r="B3296" s="742"/>
      <c r="C3296" s="747"/>
      <c r="D3296" s="741"/>
      <c r="E3296" s="735"/>
      <c r="F3296" s="745"/>
      <c r="G3296" s="735"/>
      <c r="H3296" s="736"/>
      <c r="I3296" s="65"/>
      <c r="J3296" s="738"/>
      <c r="L3296" s="739"/>
      <c r="R3296" s="745"/>
      <c r="S3296" s="955"/>
    </row>
    <row r="3297" spans="1:19" ht="9.75" hidden="1" customHeight="1">
      <c r="A3297" s="741"/>
      <c r="B3297" s="742"/>
      <c r="C3297" s="747"/>
      <c r="D3297" s="741"/>
      <c r="E3297" s="735"/>
      <c r="F3297" s="746"/>
      <c r="G3297" s="735"/>
      <c r="H3297" s="736"/>
      <c r="I3297" s="65"/>
      <c r="J3297" s="738"/>
      <c r="L3297" s="739"/>
      <c r="R3297" s="746"/>
      <c r="S3297" s="956"/>
    </row>
    <row r="3298" spans="1:19" ht="9.75" hidden="1" customHeight="1">
      <c r="A3298" s="741"/>
      <c r="B3298" s="742"/>
      <c r="C3298" s="747"/>
      <c r="D3298" s="741"/>
      <c r="E3298" s="735"/>
      <c r="F3298" s="744">
        <v>0</v>
      </c>
      <c r="G3298" s="735" t="e">
        <f>+L3298</f>
        <v>#REF!</v>
      </c>
      <c r="H3298" s="736" t="e">
        <f>E3298*G3298</f>
        <v>#REF!</v>
      </c>
      <c r="I3298" s="65"/>
      <c r="J3298" s="737">
        <f>+F3298</f>
        <v>0</v>
      </c>
      <c r="L3298" s="739" t="e">
        <f>J3298*$L$3</f>
        <v>#REF!</v>
      </c>
      <c r="R3298" s="744"/>
      <c r="S3298" s="954">
        <f t="shared" ref="S3298" si="1080">+F3298</f>
        <v>0</v>
      </c>
    </row>
    <row r="3299" spans="1:19" ht="9.75" hidden="1" customHeight="1">
      <c r="A3299" s="741"/>
      <c r="B3299" s="742"/>
      <c r="C3299" s="747"/>
      <c r="D3299" s="741"/>
      <c r="E3299" s="735"/>
      <c r="F3299" s="745"/>
      <c r="G3299" s="735"/>
      <c r="H3299" s="736"/>
      <c r="I3299" s="65"/>
      <c r="J3299" s="738"/>
      <c r="L3299" s="739"/>
      <c r="R3299" s="745"/>
      <c r="S3299" s="955"/>
    </row>
    <row r="3300" spans="1:19" ht="9.75" hidden="1" customHeight="1">
      <c r="A3300" s="741"/>
      <c r="B3300" s="742"/>
      <c r="C3300" s="747"/>
      <c r="D3300" s="741"/>
      <c r="E3300" s="735"/>
      <c r="F3300" s="745"/>
      <c r="G3300" s="735"/>
      <c r="H3300" s="736"/>
      <c r="I3300" s="65"/>
      <c r="J3300" s="738"/>
      <c r="L3300" s="739"/>
      <c r="R3300" s="745"/>
      <c r="S3300" s="955"/>
    </row>
    <row r="3301" spans="1:19" ht="9.75" hidden="1" customHeight="1">
      <c r="A3301" s="741"/>
      <c r="B3301" s="742"/>
      <c r="C3301" s="747"/>
      <c r="D3301" s="741"/>
      <c r="E3301" s="735"/>
      <c r="F3301" s="745"/>
      <c r="G3301" s="735"/>
      <c r="H3301" s="736"/>
      <c r="I3301" s="65"/>
      <c r="J3301" s="738"/>
      <c r="L3301" s="739"/>
      <c r="R3301" s="745"/>
      <c r="S3301" s="955"/>
    </row>
    <row r="3302" spans="1:19" ht="9.75" hidden="1" customHeight="1">
      <c r="A3302" s="741"/>
      <c r="B3302" s="742"/>
      <c r="C3302" s="747"/>
      <c r="D3302" s="741"/>
      <c r="E3302" s="735"/>
      <c r="F3302" s="746"/>
      <c r="G3302" s="735"/>
      <c r="H3302" s="736"/>
      <c r="I3302" s="65"/>
      <c r="J3302" s="738"/>
      <c r="L3302" s="739"/>
      <c r="R3302" s="746"/>
      <c r="S3302" s="956"/>
    </row>
    <row r="3303" spans="1:19" ht="9.75" hidden="1" customHeight="1">
      <c r="A3303" s="741"/>
      <c r="B3303" s="742"/>
      <c r="C3303" s="747"/>
      <c r="D3303" s="741"/>
      <c r="E3303" s="735"/>
      <c r="F3303" s="744">
        <v>0</v>
      </c>
      <c r="G3303" s="735" t="e">
        <f>+L3303</f>
        <v>#REF!</v>
      </c>
      <c r="H3303" s="736" t="e">
        <f>E3303*G3303</f>
        <v>#REF!</v>
      </c>
      <c r="I3303" s="65"/>
      <c r="J3303" s="737">
        <f>+F3303</f>
        <v>0</v>
      </c>
      <c r="L3303" s="739" t="e">
        <f>J3303*$L$3</f>
        <v>#REF!</v>
      </c>
      <c r="R3303" s="744"/>
      <c r="S3303" s="954">
        <f t="shared" ref="S3303" si="1081">+F3303</f>
        <v>0</v>
      </c>
    </row>
    <row r="3304" spans="1:19" ht="9.75" hidden="1" customHeight="1">
      <c r="A3304" s="741"/>
      <c r="B3304" s="742"/>
      <c r="C3304" s="747"/>
      <c r="D3304" s="741"/>
      <c r="E3304" s="735"/>
      <c r="F3304" s="745"/>
      <c r="G3304" s="735"/>
      <c r="H3304" s="736"/>
      <c r="I3304" s="65"/>
      <c r="J3304" s="738"/>
      <c r="L3304" s="739"/>
      <c r="R3304" s="745"/>
      <c r="S3304" s="955"/>
    </row>
    <row r="3305" spans="1:19" ht="9.75" hidden="1" customHeight="1">
      <c r="A3305" s="741"/>
      <c r="B3305" s="742"/>
      <c r="C3305" s="747"/>
      <c r="D3305" s="741"/>
      <c r="E3305" s="735"/>
      <c r="F3305" s="745"/>
      <c r="G3305" s="735"/>
      <c r="H3305" s="736"/>
      <c r="I3305" s="65"/>
      <c r="J3305" s="738"/>
      <c r="L3305" s="739"/>
      <c r="R3305" s="745"/>
      <c r="S3305" s="955"/>
    </row>
    <row r="3306" spans="1:19" ht="9.75" hidden="1" customHeight="1">
      <c r="A3306" s="741"/>
      <c r="B3306" s="742"/>
      <c r="C3306" s="747"/>
      <c r="D3306" s="741"/>
      <c r="E3306" s="735"/>
      <c r="F3306" s="745"/>
      <c r="G3306" s="735"/>
      <c r="H3306" s="736"/>
      <c r="I3306" s="65"/>
      <c r="J3306" s="738"/>
      <c r="L3306" s="739"/>
      <c r="R3306" s="745"/>
      <c r="S3306" s="955"/>
    </row>
    <row r="3307" spans="1:19" ht="9.75" hidden="1" customHeight="1">
      <c r="A3307" s="741"/>
      <c r="B3307" s="742"/>
      <c r="C3307" s="747"/>
      <c r="D3307" s="741"/>
      <c r="E3307" s="735"/>
      <c r="F3307" s="746"/>
      <c r="G3307" s="735"/>
      <c r="H3307" s="736"/>
      <c r="I3307" s="65"/>
      <c r="J3307" s="738"/>
      <c r="L3307" s="739"/>
      <c r="R3307" s="746"/>
      <c r="S3307" s="956"/>
    </row>
    <row r="3308" spans="1:19" ht="9.75" hidden="1" customHeight="1">
      <c r="A3308" s="741"/>
      <c r="B3308" s="742"/>
      <c r="C3308" s="747"/>
      <c r="D3308" s="741"/>
      <c r="E3308" s="735"/>
      <c r="F3308" s="744">
        <v>0</v>
      </c>
      <c r="G3308" s="735" t="e">
        <f>+L3308</f>
        <v>#REF!</v>
      </c>
      <c r="H3308" s="736" t="e">
        <f>E3308*G3308</f>
        <v>#REF!</v>
      </c>
      <c r="I3308" s="65"/>
      <c r="J3308" s="737">
        <f>+F3308</f>
        <v>0</v>
      </c>
      <c r="L3308" s="739" t="e">
        <f>J3308*$L$3</f>
        <v>#REF!</v>
      </c>
      <c r="R3308" s="744"/>
      <c r="S3308" s="954">
        <f t="shared" ref="S3308" si="1082">+F3308</f>
        <v>0</v>
      </c>
    </row>
    <row r="3309" spans="1:19" ht="9.75" hidden="1" customHeight="1">
      <c r="A3309" s="741"/>
      <c r="B3309" s="742"/>
      <c r="C3309" s="747"/>
      <c r="D3309" s="741"/>
      <c r="E3309" s="735"/>
      <c r="F3309" s="745"/>
      <c r="G3309" s="735"/>
      <c r="H3309" s="736"/>
      <c r="I3309" s="65"/>
      <c r="J3309" s="738"/>
      <c r="L3309" s="739"/>
      <c r="R3309" s="745"/>
      <c r="S3309" s="955"/>
    </row>
    <row r="3310" spans="1:19" ht="9.75" hidden="1" customHeight="1">
      <c r="A3310" s="741"/>
      <c r="B3310" s="742"/>
      <c r="C3310" s="747"/>
      <c r="D3310" s="741"/>
      <c r="E3310" s="735"/>
      <c r="F3310" s="745"/>
      <c r="G3310" s="735"/>
      <c r="H3310" s="736"/>
      <c r="I3310" s="65"/>
      <c r="J3310" s="738"/>
      <c r="L3310" s="739"/>
      <c r="R3310" s="745"/>
      <c r="S3310" s="955"/>
    </row>
    <row r="3311" spans="1:19" ht="9.75" hidden="1" customHeight="1">
      <c r="A3311" s="741"/>
      <c r="B3311" s="742"/>
      <c r="C3311" s="747"/>
      <c r="D3311" s="741"/>
      <c r="E3311" s="735"/>
      <c r="F3311" s="745"/>
      <c r="G3311" s="735"/>
      <c r="H3311" s="736"/>
      <c r="I3311" s="65"/>
      <c r="J3311" s="738"/>
      <c r="L3311" s="739"/>
      <c r="R3311" s="745"/>
      <c r="S3311" s="955"/>
    </row>
    <row r="3312" spans="1:19" ht="9.75" hidden="1" customHeight="1">
      <c r="A3312" s="741"/>
      <c r="B3312" s="742"/>
      <c r="C3312" s="747"/>
      <c r="D3312" s="741"/>
      <c r="E3312" s="735"/>
      <c r="F3312" s="746"/>
      <c r="G3312" s="735"/>
      <c r="H3312" s="736"/>
      <c r="I3312" s="65"/>
      <c r="J3312" s="738"/>
      <c r="L3312" s="739"/>
      <c r="R3312" s="746"/>
      <c r="S3312" s="956"/>
    </row>
    <row r="3313" spans="1:19" ht="9.75" hidden="1" customHeight="1">
      <c r="A3313" s="741"/>
      <c r="B3313" s="742"/>
      <c r="C3313" s="747"/>
      <c r="D3313" s="741"/>
      <c r="E3313" s="735"/>
      <c r="F3313" s="744">
        <v>0</v>
      </c>
      <c r="G3313" s="735" t="e">
        <f>+L3313</f>
        <v>#REF!</v>
      </c>
      <c r="H3313" s="736" t="e">
        <f>E3313*G3313</f>
        <v>#REF!</v>
      </c>
      <c r="I3313" s="65"/>
      <c r="J3313" s="737">
        <f>+F3313</f>
        <v>0</v>
      </c>
      <c r="L3313" s="739" t="e">
        <f>J3313*$L$3</f>
        <v>#REF!</v>
      </c>
      <c r="R3313" s="744"/>
      <c r="S3313" s="954">
        <f t="shared" ref="S3313" si="1083">+F3313</f>
        <v>0</v>
      </c>
    </row>
    <row r="3314" spans="1:19" ht="9.75" hidden="1" customHeight="1">
      <c r="A3314" s="741"/>
      <c r="B3314" s="742"/>
      <c r="C3314" s="747"/>
      <c r="D3314" s="741"/>
      <c r="E3314" s="735"/>
      <c r="F3314" s="745"/>
      <c r="G3314" s="735"/>
      <c r="H3314" s="736"/>
      <c r="I3314" s="65"/>
      <c r="J3314" s="738"/>
      <c r="L3314" s="739"/>
      <c r="R3314" s="745"/>
      <c r="S3314" s="955"/>
    </row>
    <row r="3315" spans="1:19" ht="9.75" hidden="1" customHeight="1">
      <c r="A3315" s="741"/>
      <c r="B3315" s="742"/>
      <c r="C3315" s="747"/>
      <c r="D3315" s="741"/>
      <c r="E3315" s="735"/>
      <c r="F3315" s="745"/>
      <c r="G3315" s="735"/>
      <c r="H3315" s="736"/>
      <c r="I3315" s="65"/>
      <c r="J3315" s="738"/>
      <c r="L3315" s="739"/>
      <c r="R3315" s="745"/>
      <c r="S3315" s="955"/>
    </row>
    <row r="3316" spans="1:19" ht="9.75" hidden="1" customHeight="1">
      <c r="A3316" s="741"/>
      <c r="B3316" s="742"/>
      <c r="C3316" s="747"/>
      <c r="D3316" s="741"/>
      <c r="E3316" s="735"/>
      <c r="F3316" s="745"/>
      <c r="G3316" s="735"/>
      <c r="H3316" s="736"/>
      <c r="I3316" s="65"/>
      <c r="J3316" s="738"/>
      <c r="L3316" s="739"/>
      <c r="R3316" s="745"/>
      <c r="S3316" s="955"/>
    </row>
    <row r="3317" spans="1:19" ht="9.75" hidden="1" customHeight="1">
      <c r="A3317" s="741"/>
      <c r="B3317" s="742"/>
      <c r="C3317" s="747"/>
      <c r="D3317" s="741"/>
      <c r="E3317" s="735"/>
      <c r="F3317" s="746"/>
      <c r="G3317" s="735"/>
      <c r="H3317" s="736"/>
      <c r="I3317" s="65"/>
      <c r="J3317" s="738"/>
      <c r="L3317" s="739"/>
      <c r="R3317" s="746"/>
      <c r="S3317" s="956"/>
    </row>
    <row r="3318" spans="1:19" ht="9.75" hidden="1" customHeight="1">
      <c r="A3318" s="741"/>
      <c r="B3318" s="742"/>
      <c r="C3318" s="747"/>
      <c r="D3318" s="741"/>
      <c r="E3318" s="735"/>
      <c r="F3318" s="744">
        <v>0</v>
      </c>
      <c r="G3318" s="735" t="e">
        <f>+L3318</f>
        <v>#REF!</v>
      </c>
      <c r="H3318" s="736" t="e">
        <f>E3318*G3318</f>
        <v>#REF!</v>
      </c>
      <c r="I3318" s="65"/>
      <c r="J3318" s="737">
        <f>+F3318</f>
        <v>0</v>
      </c>
      <c r="L3318" s="739" t="e">
        <f>J3318*$L$3</f>
        <v>#REF!</v>
      </c>
      <c r="R3318" s="744"/>
      <c r="S3318" s="954">
        <f t="shared" ref="S3318" si="1084">+F3318</f>
        <v>0</v>
      </c>
    </row>
    <row r="3319" spans="1:19" ht="9.75" hidden="1" customHeight="1">
      <c r="A3319" s="741"/>
      <c r="B3319" s="742"/>
      <c r="C3319" s="747"/>
      <c r="D3319" s="741"/>
      <c r="E3319" s="735"/>
      <c r="F3319" s="745"/>
      <c r="G3319" s="735"/>
      <c r="H3319" s="736"/>
      <c r="I3319" s="65"/>
      <c r="J3319" s="738"/>
      <c r="L3319" s="739"/>
      <c r="R3319" s="745"/>
      <c r="S3319" s="955"/>
    </row>
    <row r="3320" spans="1:19" ht="9.75" hidden="1" customHeight="1">
      <c r="A3320" s="741"/>
      <c r="B3320" s="742"/>
      <c r="C3320" s="747"/>
      <c r="D3320" s="741"/>
      <c r="E3320" s="735"/>
      <c r="F3320" s="745"/>
      <c r="G3320" s="735"/>
      <c r="H3320" s="736"/>
      <c r="I3320" s="65"/>
      <c r="J3320" s="738"/>
      <c r="L3320" s="739"/>
      <c r="R3320" s="745"/>
      <c r="S3320" s="955"/>
    </row>
    <row r="3321" spans="1:19" ht="9.75" hidden="1" customHeight="1">
      <c r="A3321" s="741"/>
      <c r="B3321" s="742"/>
      <c r="C3321" s="747"/>
      <c r="D3321" s="741"/>
      <c r="E3321" s="735"/>
      <c r="F3321" s="745"/>
      <c r="G3321" s="735"/>
      <c r="H3321" s="736"/>
      <c r="I3321" s="65"/>
      <c r="J3321" s="738"/>
      <c r="L3321" s="739"/>
      <c r="R3321" s="745"/>
      <c r="S3321" s="955"/>
    </row>
    <row r="3322" spans="1:19" ht="9.75" hidden="1" customHeight="1">
      <c r="A3322" s="741"/>
      <c r="B3322" s="742"/>
      <c r="C3322" s="747"/>
      <c r="D3322" s="741"/>
      <c r="E3322" s="735"/>
      <c r="F3322" s="746"/>
      <c r="G3322" s="735"/>
      <c r="H3322" s="736"/>
      <c r="I3322" s="65"/>
      <c r="J3322" s="738"/>
      <c r="L3322" s="739"/>
      <c r="R3322" s="746"/>
      <c r="S3322" s="956"/>
    </row>
    <row r="3323" spans="1:19" ht="9.75" hidden="1" customHeight="1">
      <c r="A3323" s="741"/>
      <c r="B3323" s="742"/>
      <c r="C3323" s="747"/>
      <c r="D3323" s="741"/>
      <c r="E3323" s="735"/>
      <c r="F3323" s="744">
        <v>0</v>
      </c>
      <c r="G3323" s="735" t="e">
        <f>+L3323</f>
        <v>#REF!</v>
      </c>
      <c r="H3323" s="736" t="e">
        <f>E3323*G3323</f>
        <v>#REF!</v>
      </c>
      <c r="I3323" s="65"/>
      <c r="J3323" s="737">
        <f>+F3323</f>
        <v>0</v>
      </c>
      <c r="L3323" s="739" t="e">
        <f>J3323*$L$3</f>
        <v>#REF!</v>
      </c>
      <c r="R3323" s="744"/>
      <c r="S3323" s="954">
        <f t="shared" ref="S3323" si="1085">+F3323</f>
        <v>0</v>
      </c>
    </row>
    <row r="3324" spans="1:19" ht="9.75" hidden="1" customHeight="1">
      <c r="A3324" s="741"/>
      <c r="B3324" s="742"/>
      <c r="C3324" s="747"/>
      <c r="D3324" s="741"/>
      <c r="E3324" s="735"/>
      <c r="F3324" s="745"/>
      <c r="G3324" s="735"/>
      <c r="H3324" s="736"/>
      <c r="I3324" s="65"/>
      <c r="J3324" s="738"/>
      <c r="L3324" s="739"/>
      <c r="R3324" s="745"/>
      <c r="S3324" s="955"/>
    </row>
    <row r="3325" spans="1:19" ht="9.75" hidden="1" customHeight="1">
      <c r="A3325" s="741"/>
      <c r="B3325" s="742"/>
      <c r="C3325" s="747"/>
      <c r="D3325" s="741"/>
      <c r="E3325" s="735"/>
      <c r="F3325" s="745"/>
      <c r="G3325" s="735"/>
      <c r="H3325" s="736"/>
      <c r="I3325" s="65"/>
      <c r="J3325" s="738"/>
      <c r="L3325" s="739"/>
      <c r="R3325" s="745"/>
      <c r="S3325" s="955"/>
    </row>
    <row r="3326" spans="1:19" ht="9.75" hidden="1" customHeight="1">
      <c r="A3326" s="741"/>
      <c r="B3326" s="742"/>
      <c r="C3326" s="747"/>
      <c r="D3326" s="741"/>
      <c r="E3326" s="735"/>
      <c r="F3326" s="745"/>
      <c r="G3326" s="735"/>
      <c r="H3326" s="736"/>
      <c r="I3326" s="65"/>
      <c r="J3326" s="738"/>
      <c r="L3326" s="739"/>
      <c r="R3326" s="745"/>
      <c r="S3326" s="955"/>
    </row>
    <row r="3327" spans="1:19" ht="9.75" hidden="1" customHeight="1">
      <c r="A3327" s="741"/>
      <c r="B3327" s="742"/>
      <c r="C3327" s="747"/>
      <c r="D3327" s="741"/>
      <c r="E3327" s="735"/>
      <c r="F3327" s="746"/>
      <c r="G3327" s="735"/>
      <c r="H3327" s="736"/>
      <c r="I3327" s="65"/>
      <c r="J3327" s="738"/>
      <c r="L3327" s="739"/>
      <c r="R3327" s="746"/>
      <c r="S3327" s="956"/>
    </row>
    <row r="3328" spans="1:19" ht="9.75" hidden="1" customHeight="1">
      <c r="A3328" s="741"/>
      <c r="B3328" s="742"/>
      <c r="C3328" s="743"/>
      <c r="D3328" s="741"/>
      <c r="E3328" s="735"/>
      <c r="F3328" s="744">
        <v>0</v>
      </c>
      <c r="G3328" s="735" t="e">
        <f>+L3328</f>
        <v>#REF!</v>
      </c>
      <c r="H3328" s="736" t="e">
        <f>E3328*G3328</f>
        <v>#REF!</v>
      </c>
      <c r="I3328" s="65"/>
      <c r="J3328" s="737">
        <f>+F3328</f>
        <v>0</v>
      </c>
      <c r="L3328" s="739" t="e">
        <f>J3328*$L$3</f>
        <v>#REF!</v>
      </c>
      <c r="R3328" s="744"/>
      <c r="S3328" s="954">
        <f t="shared" ref="S3328" si="1086">+F3328</f>
        <v>0</v>
      </c>
    </row>
    <row r="3329" spans="1:19" ht="9.75" hidden="1" customHeight="1">
      <c r="A3329" s="741"/>
      <c r="B3329" s="742"/>
      <c r="C3329" s="743"/>
      <c r="D3329" s="741"/>
      <c r="E3329" s="735"/>
      <c r="F3329" s="745"/>
      <c r="G3329" s="735"/>
      <c r="H3329" s="736"/>
      <c r="I3329" s="65"/>
      <c r="J3329" s="738"/>
      <c r="L3329" s="739"/>
      <c r="R3329" s="745"/>
      <c r="S3329" s="955"/>
    </row>
    <row r="3330" spans="1:19" ht="9.75" hidden="1" customHeight="1">
      <c r="A3330" s="741"/>
      <c r="B3330" s="742"/>
      <c r="C3330" s="743"/>
      <c r="D3330" s="741"/>
      <c r="E3330" s="735"/>
      <c r="F3330" s="745"/>
      <c r="G3330" s="735"/>
      <c r="H3330" s="736"/>
      <c r="I3330" s="65"/>
      <c r="J3330" s="738"/>
      <c r="L3330" s="739"/>
      <c r="R3330" s="745"/>
      <c r="S3330" s="955"/>
    </row>
    <row r="3331" spans="1:19" ht="9.75" hidden="1" customHeight="1">
      <c r="A3331" s="741"/>
      <c r="B3331" s="742"/>
      <c r="C3331" s="743"/>
      <c r="D3331" s="741"/>
      <c r="E3331" s="735"/>
      <c r="F3331" s="745"/>
      <c r="G3331" s="735"/>
      <c r="H3331" s="736"/>
      <c r="I3331" s="65"/>
      <c r="J3331" s="738"/>
      <c r="L3331" s="739"/>
      <c r="R3331" s="745"/>
      <c r="S3331" s="955"/>
    </row>
    <row r="3332" spans="1:19" ht="9.75" hidden="1" customHeight="1">
      <c r="A3332" s="741"/>
      <c r="B3332" s="742"/>
      <c r="C3332" s="743"/>
      <c r="D3332" s="741"/>
      <c r="E3332" s="735"/>
      <c r="F3332" s="746"/>
      <c r="G3332" s="735"/>
      <c r="H3332" s="736"/>
      <c r="I3332" s="65"/>
      <c r="J3332" s="738"/>
      <c r="L3332" s="739"/>
      <c r="R3332" s="746"/>
      <c r="S3332" s="956"/>
    </row>
    <row r="3333" spans="1:19" ht="9.75" hidden="1" customHeight="1">
      <c r="A3333" s="741"/>
      <c r="B3333" s="742"/>
      <c r="C3333" s="743"/>
      <c r="D3333" s="741"/>
      <c r="E3333" s="735"/>
      <c r="F3333" s="744">
        <v>0</v>
      </c>
      <c r="G3333" s="735" t="e">
        <f>+L3333</f>
        <v>#REF!</v>
      </c>
      <c r="H3333" s="736" t="e">
        <f>E3333*G3333</f>
        <v>#REF!</v>
      </c>
      <c r="I3333" s="65"/>
      <c r="J3333" s="737">
        <f>+F3333</f>
        <v>0</v>
      </c>
      <c r="L3333" s="739" t="e">
        <f>J3333*$L$3</f>
        <v>#REF!</v>
      </c>
      <c r="R3333" s="744"/>
      <c r="S3333" s="954">
        <f t="shared" ref="S3333" si="1087">+F3333</f>
        <v>0</v>
      </c>
    </row>
    <row r="3334" spans="1:19" ht="9.75" hidden="1" customHeight="1">
      <c r="A3334" s="741"/>
      <c r="B3334" s="742"/>
      <c r="C3334" s="743"/>
      <c r="D3334" s="741"/>
      <c r="E3334" s="735"/>
      <c r="F3334" s="745"/>
      <c r="G3334" s="735"/>
      <c r="H3334" s="736"/>
      <c r="I3334" s="65"/>
      <c r="J3334" s="738"/>
      <c r="L3334" s="739"/>
      <c r="R3334" s="745"/>
      <c r="S3334" s="955"/>
    </row>
    <row r="3335" spans="1:19" ht="9.75" hidden="1" customHeight="1">
      <c r="A3335" s="741"/>
      <c r="B3335" s="742"/>
      <c r="C3335" s="743"/>
      <c r="D3335" s="741"/>
      <c r="E3335" s="735"/>
      <c r="F3335" s="745"/>
      <c r="G3335" s="735"/>
      <c r="H3335" s="736"/>
      <c r="I3335" s="65"/>
      <c r="J3335" s="738"/>
      <c r="L3335" s="739"/>
      <c r="R3335" s="745"/>
      <c r="S3335" s="955"/>
    </row>
    <row r="3336" spans="1:19" ht="9.75" hidden="1" customHeight="1">
      <c r="A3336" s="741"/>
      <c r="B3336" s="742"/>
      <c r="C3336" s="743"/>
      <c r="D3336" s="741"/>
      <c r="E3336" s="735"/>
      <c r="F3336" s="745"/>
      <c r="G3336" s="735"/>
      <c r="H3336" s="736"/>
      <c r="I3336" s="65"/>
      <c r="J3336" s="738"/>
      <c r="L3336" s="739"/>
      <c r="R3336" s="745"/>
      <c r="S3336" s="955"/>
    </row>
    <row r="3337" spans="1:19" ht="9.75" hidden="1" customHeight="1">
      <c r="A3337" s="741"/>
      <c r="B3337" s="742"/>
      <c r="C3337" s="743"/>
      <c r="D3337" s="741"/>
      <c r="E3337" s="735"/>
      <c r="F3337" s="746"/>
      <c r="G3337" s="735"/>
      <c r="H3337" s="736"/>
      <c r="I3337" s="65"/>
      <c r="J3337" s="738"/>
      <c r="L3337" s="739"/>
      <c r="R3337" s="746"/>
      <c r="S3337" s="956"/>
    </row>
    <row r="3338" spans="1:19" ht="9.75" hidden="1" customHeight="1">
      <c r="A3338" s="741"/>
      <c r="B3338" s="742"/>
      <c r="C3338" s="747"/>
      <c r="D3338" s="741"/>
      <c r="E3338" s="735"/>
      <c r="F3338" s="744">
        <v>0</v>
      </c>
      <c r="G3338" s="735" t="e">
        <f>+L3338</f>
        <v>#REF!</v>
      </c>
      <c r="H3338" s="736" t="e">
        <f>E3338*G3338</f>
        <v>#REF!</v>
      </c>
      <c r="I3338" s="65"/>
      <c r="J3338" s="737">
        <f>+F3338</f>
        <v>0</v>
      </c>
      <c r="L3338" s="739" t="e">
        <f>J3338*$L$3</f>
        <v>#REF!</v>
      </c>
      <c r="R3338" s="744"/>
      <c r="S3338" s="954">
        <f t="shared" ref="S3338" si="1088">+F3338</f>
        <v>0</v>
      </c>
    </row>
    <row r="3339" spans="1:19" ht="9.75" hidden="1" customHeight="1">
      <c r="A3339" s="741"/>
      <c r="B3339" s="742"/>
      <c r="C3339" s="747"/>
      <c r="D3339" s="741"/>
      <c r="E3339" s="735"/>
      <c r="F3339" s="745"/>
      <c r="G3339" s="735"/>
      <c r="H3339" s="736"/>
      <c r="I3339" s="65"/>
      <c r="J3339" s="738"/>
      <c r="L3339" s="739"/>
      <c r="R3339" s="745"/>
      <c r="S3339" s="955"/>
    </row>
    <row r="3340" spans="1:19" ht="9.75" hidden="1" customHeight="1">
      <c r="A3340" s="741"/>
      <c r="B3340" s="742"/>
      <c r="C3340" s="747"/>
      <c r="D3340" s="741"/>
      <c r="E3340" s="735"/>
      <c r="F3340" s="745"/>
      <c r="G3340" s="735"/>
      <c r="H3340" s="736"/>
      <c r="I3340" s="65"/>
      <c r="J3340" s="738"/>
      <c r="L3340" s="739"/>
      <c r="R3340" s="745"/>
      <c r="S3340" s="955"/>
    </row>
    <row r="3341" spans="1:19" ht="9.75" hidden="1" customHeight="1">
      <c r="A3341" s="741"/>
      <c r="B3341" s="742"/>
      <c r="C3341" s="747"/>
      <c r="D3341" s="741"/>
      <c r="E3341" s="735"/>
      <c r="F3341" s="745"/>
      <c r="G3341" s="735"/>
      <c r="H3341" s="736"/>
      <c r="I3341" s="65"/>
      <c r="J3341" s="738"/>
      <c r="L3341" s="739"/>
      <c r="R3341" s="745"/>
      <c r="S3341" s="955"/>
    </row>
    <row r="3342" spans="1:19" ht="7.5" hidden="1" customHeight="1">
      <c r="A3342" s="741"/>
      <c r="B3342" s="742"/>
      <c r="C3342" s="747"/>
      <c r="D3342" s="741"/>
      <c r="E3342" s="735"/>
      <c r="F3342" s="746"/>
      <c r="G3342" s="735"/>
      <c r="H3342" s="736"/>
      <c r="I3342" s="65"/>
      <c r="J3342" s="738"/>
      <c r="L3342" s="739"/>
      <c r="R3342" s="746"/>
      <c r="S3342" s="956"/>
    </row>
    <row r="3343" spans="1:19" ht="9.75" hidden="1" customHeight="1">
      <c r="A3343" s="741"/>
      <c r="B3343" s="742"/>
      <c r="C3343" s="747"/>
      <c r="D3343" s="741"/>
      <c r="E3343" s="735"/>
      <c r="F3343" s="744">
        <v>0</v>
      </c>
      <c r="G3343" s="735" t="e">
        <f>+L3343</f>
        <v>#REF!</v>
      </c>
      <c r="H3343" s="736" t="e">
        <f>E3343*G3343</f>
        <v>#REF!</v>
      </c>
      <c r="I3343" s="65"/>
      <c r="J3343" s="737">
        <f>+F3343</f>
        <v>0</v>
      </c>
      <c r="L3343" s="739" t="e">
        <f>J3343*$L$3</f>
        <v>#REF!</v>
      </c>
      <c r="R3343" s="744"/>
      <c r="S3343" s="954">
        <f t="shared" ref="S3343" si="1089">+F3343</f>
        <v>0</v>
      </c>
    </row>
    <row r="3344" spans="1:19" ht="9.75" hidden="1" customHeight="1">
      <c r="A3344" s="741"/>
      <c r="B3344" s="742"/>
      <c r="C3344" s="747"/>
      <c r="D3344" s="741"/>
      <c r="E3344" s="735"/>
      <c r="F3344" s="745"/>
      <c r="G3344" s="735"/>
      <c r="H3344" s="736"/>
      <c r="I3344" s="65"/>
      <c r="J3344" s="738"/>
      <c r="L3344" s="739"/>
      <c r="R3344" s="745"/>
      <c r="S3344" s="955"/>
    </row>
    <row r="3345" spans="1:19" ht="9.75" hidden="1" customHeight="1">
      <c r="A3345" s="741"/>
      <c r="B3345" s="742"/>
      <c r="C3345" s="747"/>
      <c r="D3345" s="741"/>
      <c r="E3345" s="735"/>
      <c r="F3345" s="745"/>
      <c r="G3345" s="735"/>
      <c r="H3345" s="736"/>
      <c r="I3345" s="65"/>
      <c r="J3345" s="738"/>
      <c r="L3345" s="739"/>
      <c r="R3345" s="745"/>
      <c r="S3345" s="955"/>
    </row>
    <row r="3346" spans="1:19" ht="9.75" hidden="1" customHeight="1">
      <c r="A3346" s="741"/>
      <c r="B3346" s="742"/>
      <c r="C3346" s="747"/>
      <c r="D3346" s="741"/>
      <c r="E3346" s="735"/>
      <c r="F3346" s="745"/>
      <c r="G3346" s="735"/>
      <c r="H3346" s="736"/>
      <c r="I3346" s="65"/>
      <c r="J3346" s="738"/>
      <c r="L3346" s="739"/>
      <c r="R3346" s="745"/>
      <c r="S3346" s="955"/>
    </row>
    <row r="3347" spans="1:19" ht="9.75" hidden="1" customHeight="1">
      <c r="A3347" s="741"/>
      <c r="B3347" s="742"/>
      <c r="C3347" s="747"/>
      <c r="D3347" s="741"/>
      <c r="E3347" s="735"/>
      <c r="F3347" s="746"/>
      <c r="G3347" s="735"/>
      <c r="H3347" s="736"/>
      <c r="I3347" s="65"/>
      <c r="J3347" s="738"/>
      <c r="L3347" s="739"/>
      <c r="R3347" s="746"/>
      <c r="S3347" s="956"/>
    </row>
    <row r="3348" spans="1:19" ht="9.75" hidden="1" customHeight="1">
      <c r="A3348" s="741"/>
      <c r="B3348" s="742"/>
      <c r="C3348" s="747"/>
      <c r="D3348" s="741"/>
      <c r="E3348" s="735"/>
      <c r="F3348" s="744">
        <v>0</v>
      </c>
      <c r="G3348" s="735" t="e">
        <f>+L3348</f>
        <v>#REF!</v>
      </c>
      <c r="H3348" s="736" t="e">
        <f>E3348*G3348</f>
        <v>#REF!</v>
      </c>
      <c r="I3348" s="65"/>
      <c r="J3348" s="737">
        <f>+F3348</f>
        <v>0</v>
      </c>
      <c r="L3348" s="739" t="e">
        <f>J3348*$L$3</f>
        <v>#REF!</v>
      </c>
      <c r="R3348" s="744"/>
      <c r="S3348" s="954">
        <f t="shared" ref="S3348" si="1090">+F3348</f>
        <v>0</v>
      </c>
    </row>
    <row r="3349" spans="1:19" ht="9.75" hidden="1" customHeight="1">
      <c r="A3349" s="741"/>
      <c r="B3349" s="742"/>
      <c r="C3349" s="747"/>
      <c r="D3349" s="741"/>
      <c r="E3349" s="735"/>
      <c r="F3349" s="745"/>
      <c r="G3349" s="735"/>
      <c r="H3349" s="736"/>
      <c r="I3349" s="65"/>
      <c r="J3349" s="738"/>
      <c r="L3349" s="739"/>
      <c r="R3349" s="745"/>
      <c r="S3349" s="955"/>
    </row>
    <row r="3350" spans="1:19" ht="9.75" hidden="1" customHeight="1">
      <c r="A3350" s="741"/>
      <c r="B3350" s="742"/>
      <c r="C3350" s="747"/>
      <c r="D3350" s="741"/>
      <c r="E3350" s="735"/>
      <c r="F3350" s="745"/>
      <c r="G3350" s="735"/>
      <c r="H3350" s="736"/>
      <c r="I3350" s="65"/>
      <c r="J3350" s="738"/>
      <c r="L3350" s="739"/>
      <c r="R3350" s="745"/>
      <c r="S3350" s="955"/>
    </row>
    <row r="3351" spans="1:19" ht="9.75" hidden="1" customHeight="1">
      <c r="A3351" s="741"/>
      <c r="B3351" s="742"/>
      <c r="C3351" s="747"/>
      <c r="D3351" s="741"/>
      <c r="E3351" s="735"/>
      <c r="F3351" s="745"/>
      <c r="G3351" s="735"/>
      <c r="H3351" s="736"/>
      <c r="I3351" s="65"/>
      <c r="J3351" s="738"/>
      <c r="L3351" s="739"/>
      <c r="R3351" s="745"/>
      <c r="S3351" s="955"/>
    </row>
    <row r="3352" spans="1:19" ht="9.75" hidden="1" customHeight="1">
      <c r="A3352" s="741"/>
      <c r="B3352" s="742"/>
      <c r="C3352" s="747"/>
      <c r="D3352" s="741"/>
      <c r="E3352" s="735"/>
      <c r="F3352" s="746"/>
      <c r="G3352" s="735"/>
      <c r="H3352" s="736"/>
      <c r="I3352" s="65"/>
      <c r="J3352" s="738"/>
      <c r="L3352" s="739"/>
      <c r="R3352" s="746"/>
      <c r="S3352" s="956"/>
    </row>
    <row r="3353" spans="1:19" ht="9.75" hidden="1" customHeight="1">
      <c r="A3353" s="741"/>
      <c r="B3353" s="742"/>
      <c r="C3353" s="747"/>
      <c r="D3353" s="741"/>
      <c r="E3353" s="735"/>
      <c r="F3353" s="744">
        <v>0</v>
      </c>
      <c r="G3353" s="735" t="e">
        <f>+L3353</f>
        <v>#REF!</v>
      </c>
      <c r="H3353" s="736" t="e">
        <f>E3353*G3353</f>
        <v>#REF!</v>
      </c>
      <c r="I3353" s="65"/>
      <c r="J3353" s="737">
        <f>+F3353</f>
        <v>0</v>
      </c>
      <c r="L3353" s="739" t="e">
        <f>J3353*$L$3</f>
        <v>#REF!</v>
      </c>
      <c r="R3353" s="744"/>
      <c r="S3353" s="954">
        <f t="shared" ref="S3353" si="1091">+F3353</f>
        <v>0</v>
      </c>
    </row>
    <row r="3354" spans="1:19" ht="9.75" hidden="1" customHeight="1">
      <c r="A3354" s="741"/>
      <c r="B3354" s="742"/>
      <c r="C3354" s="747"/>
      <c r="D3354" s="741"/>
      <c r="E3354" s="735"/>
      <c r="F3354" s="745"/>
      <c r="G3354" s="735"/>
      <c r="H3354" s="736"/>
      <c r="I3354" s="65"/>
      <c r="J3354" s="738"/>
      <c r="L3354" s="739"/>
      <c r="R3354" s="745"/>
      <c r="S3354" s="955"/>
    </row>
    <row r="3355" spans="1:19" ht="9.75" hidden="1" customHeight="1">
      <c r="A3355" s="741"/>
      <c r="B3355" s="742"/>
      <c r="C3355" s="747"/>
      <c r="D3355" s="741"/>
      <c r="E3355" s="735"/>
      <c r="F3355" s="745"/>
      <c r="G3355" s="735"/>
      <c r="H3355" s="736"/>
      <c r="I3355" s="65"/>
      <c r="J3355" s="738"/>
      <c r="L3355" s="739"/>
      <c r="R3355" s="745"/>
      <c r="S3355" s="955"/>
    </row>
    <row r="3356" spans="1:19" ht="9.75" hidden="1" customHeight="1">
      <c r="A3356" s="741"/>
      <c r="B3356" s="742"/>
      <c r="C3356" s="747"/>
      <c r="D3356" s="741"/>
      <c r="E3356" s="735"/>
      <c r="F3356" s="745"/>
      <c r="G3356" s="735"/>
      <c r="H3356" s="736"/>
      <c r="I3356" s="65"/>
      <c r="J3356" s="738"/>
      <c r="L3356" s="739"/>
      <c r="R3356" s="745"/>
      <c r="S3356" s="955"/>
    </row>
    <row r="3357" spans="1:19" ht="9.75" hidden="1" customHeight="1">
      <c r="A3357" s="741"/>
      <c r="B3357" s="742"/>
      <c r="C3357" s="747"/>
      <c r="D3357" s="741"/>
      <c r="E3357" s="735"/>
      <c r="F3357" s="746"/>
      <c r="G3357" s="735"/>
      <c r="H3357" s="736"/>
      <c r="I3357" s="65"/>
      <c r="J3357" s="738"/>
      <c r="L3357" s="739"/>
      <c r="R3357" s="746"/>
      <c r="S3357" s="956"/>
    </row>
    <row r="3358" spans="1:19" ht="9.75" hidden="1" customHeight="1">
      <c r="A3358" s="741"/>
      <c r="B3358" s="742"/>
      <c r="C3358" s="747"/>
      <c r="D3358" s="741"/>
      <c r="E3358" s="735"/>
      <c r="F3358" s="744">
        <v>0</v>
      </c>
      <c r="G3358" s="735" t="e">
        <f>+L3358</f>
        <v>#REF!</v>
      </c>
      <c r="H3358" s="736" t="e">
        <f>E3358*G3358</f>
        <v>#REF!</v>
      </c>
      <c r="I3358" s="65"/>
      <c r="J3358" s="737">
        <f>+F3358</f>
        <v>0</v>
      </c>
      <c r="L3358" s="739" t="e">
        <f>J3358*$L$3</f>
        <v>#REF!</v>
      </c>
      <c r="R3358" s="744"/>
      <c r="S3358" s="954">
        <f t="shared" ref="S3358" si="1092">+F3358</f>
        <v>0</v>
      </c>
    </row>
    <row r="3359" spans="1:19" ht="9.75" hidden="1" customHeight="1">
      <c r="A3359" s="741"/>
      <c r="B3359" s="742"/>
      <c r="C3359" s="747"/>
      <c r="D3359" s="741"/>
      <c r="E3359" s="735"/>
      <c r="F3359" s="745"/>
      <c r="G3359" s="735"/>
      <c r="H3359" s="736"/>
      <c r="I3359" s="65"/>
      <c r="J3359" s="738"/>
      <c r="L3359" s="739"/>
      <c r="R3359" s="745"/>
      <c r="S3359" s="955"/>
    </row>
    <row r="3360" spans="1:19" ht="9.75" hidden="1" customHeight="1">
      <c r="A3360" s="741"/>
      <c r="B3360" s="742"/>
      <c r="C3360" s="747"/>
      <c r="D3360" s="741"/>
      <c r="E3360" s="735"/>
      <c r="F3360" s="745"/>
      <c r="G3360" s="735"/>
      <c r="H3360" s="736"/>
      <c r="I3360" s="65"/>
      <c r="J3360" s="738"/>
      <c r="L3360" s="739"/>
      <c r="R3360" s="745"/>
      <c r="S3360" s="955"/>
    </row>
    <row r="3361" spans="1:19" ht="9.75" hidden="1" customHeight="1">
      <c r="A3361" s="741"/>
      <c r="B3361" s="742"/>
      <c r="C3361" s="747"/>
      <c r="D3361" s="741"/>
      <c r="E3361" s="735"/>
      <c r="F3361" s="745"/>
      <c r="G3361" s="735"/>
      <c r="H3361" s="736"/>
      <c r="I3361" s="65"/>
      <c r="J3361" s="738"/>
      <c r="L3361" s="739"/>
      <c r="R3361" s="745"/>
      <c r="S3361" s="955"/>
    </row>
    <row r="3362" spans="1:19" ht="9.75" hidden="1" customHeight="1">
      <c r="A3362" s="741"/>
      <c r="B3362" s="742"/>
      <c r="C3362" s="747"/>
      <c r="D3362" s="741"/>
      <c r="E3362" s="735"/>
      <c r="F3362" s="746"/>
      <c r="G3362" s="735"/>
      <c r="H3362" s="736"/>
      <c r="I3362" s="65"/>
      <c r="J3362" s="738"/>
      <c r="L3362" s="739"/>
      <c r="R3362" s="746"/>
      <c r="S3362" s="956"/>
    </row>
    <row r="3363" spans="1:19" ht="9.75" hidden="1" customHeight="1">
      <c r="A3363" s="741"/>
      <c r="B3363" s="742"/>
      <c r="C3363" s="743"/>
      <c r="D3363" s="741"/>
      <c r="E3363" s="735"/>
      <c r="F3363" s="744">
        <v>0</v>
      </c>
      <c r="G3363" s="735" t="e">
        <f>+L3363</f>
        <v>#REF!</v>
      </c>
      <c r="H3363" s="736" t="e">
        <f>E3363*G3363</f>
        <v>#REF!</v>
      </c>
      <c r="I3363" s="65"/>
      <c r="J3363" s="737">
        <f>+F3363</f>
        <v>0</v>
      </c>
      <c r="L3363" s="739" t="e">
        <f>J3363*$L$3</f>
        <v>#REF!</v>
      </c>
      <c r="R3363" s="744"/>
      <c r="S3363" s="954">
        <f t="shared" ref="S3363" si="1093">+F3363</f>
        <v>0</v>
      </c>
    </row>
    <row r="3364" spans="1:19" ht="9.75" hidden="1" customHeight="1">
      <c r="A3364" s="741"/>
      <c r="B3364" s="742"/>
      <c r="C3364" s="743"/>
      <c r="D3364" s="741"/>
      <c r="E3364" s="735"/>
      <c r="F3364" s="745"/>
      <c r="G3364" s="735"/>
      <c r="H3364" s="736"/>
      <c r="I3364" s="65"/>
      <c r="J3364" s="738"/>
      <c r="L3364" s="739"/>
      <c r="R3364" s="745"/>
      <c r="S3364" s="955"/>
    </row>
    <row r="3365" spans="1:19" ht="9.75" hidden="1" customHeight="1">
      <c r="A3365" s="741"/>
      <c r="B3365" s="742"/>
      <c r="C3365" s="743"/>
      <c r="D3365" s="741"/>
      <c r="E3365" s="735"/>
      <c r="F3365" s="745"/>
      <c r="G3365" s="735"/>
      <c r="H3365" s="736"/>
      <c r="I3365" s="65"/>
      <c r="J3365" s="738"/>
      <c r="L3365" s="739"/>
      <c r="R3365" s="745"/>
      <c r="S3365" s="955"/>
    </row>
    <row r="3366" spans="1:19" ht="9.75" hidden="1" customHeight="1">
      <c r="A3366" s="741"/>
      <c r="B3366" s="742"/>
      <c r="C3366" s="743"/>
      <c r="D3366" s="741"/>
      <c r="E3366" s="735"/>
      <c r="F3366" s="745"/>
      <c r="G3366" s="735"/>
      <c r="H3366" s="736"/>
      <c r="I3366" s="65"/>
      <c r="J3366" s="738"/>
      <c r="L3366" s="739"/>
      <c r="R3366" s="745"/>
      <c r="S3366" s="955"/>
    </row>
    <row r="3367" spans="1:19" ht="9.75" hidden="1" customHeight="1">
      <c r="A3367" s="741"/>
      <c r="B3367" s="742"/>
      <c r="C3367" s="743"/>
      <c r="D3367" s="741"/>
      <c r="E3367" s="735"/>
      <c r="F3367" s="746"/>
      <c r="G3367" s="735"/>
      <c r="H3367" s="736"/>
      <c r="I3367" s="65"/>
      <c r="J3367" s="738"/>
      <c r="L3367" s="739"/>
      <c r="R3367" s="746"/>
      <c r="S3367" s="956"/>
    </row>
    <row r="3368" spans="1:19" ht="9.75" hidden="1" customHeight="1">
      <c r="A3368" s="741"/>
      <c r="B3368" s="742"/>
      <c r="C3368" s="743"/>
      <c r="D3368" s="741"/>
      <c r="E3368" s="735"/>
      <c r="F3368" s="744">
        <v>0</v>
      </c>
      <c r="G3368" s="735" t="e">
        <f>+L3368</f>
        <v>#REF!</v>
      </c>
      <c r="H3368" s="736" t="e">
        <f>E3368*G3368</f>
        <v>#REF!</v>
      </c>
      <c r="I3368" s="65"/>
      <c r="J3368" s="737">
        <f>+F3368</f>
        <v>0</v>
      </c>
      <c r="L3368" s="739" t="e">
        <f>J3368*$L$3</f>
        <v>#REF!</v>
      </c>
      <c r="R3368" s="744"/>
      <c r="S3368" s="954">
        <f t="shared" ref="S3368" si="1094">+F3368</f>
        <v>0</v>
      </c>
    </row>
    <row r="3369" spans="1:19" ht="9.75" hidden="1" customHeight="1">
      <c r="A3369" s="741"/>
      <c r="B3369" s="742"/>
      <c r="C3369" s="743"/>
      <c r="D3369" s="741"/>
      <c r="E3369" s="735"/>
      <c r="F3369" s="745"/>
      <c r="G3369" s="735"/>
      <c r="H3369" s="736"/>
      <c r="I3369" s="65"/>
      <c r="J3369" s="738"/>
      <c r="L3369" s="739"/>
      <c r="R3369" s="745"/>
      <c r="S3369" s="955"/>
    </row>
    <row r="3370" spans="1:19" ht="9.75" hidden="1" customHeight="1">
      <c r="A3370" s="741"/>
      <c r="B3370" s="742"/>
      <c r="C3370" s="743"/>
      <c r="D3370" s="741"/>
      <c r="E3370" s="735"/>
      <c r="F3370" s="745"/>
      <c r="G3370" s="735"/>
      <c r="H3370" s="736"/>
      <c r="I3370" s="65"/>
      <c r="J3370" s="738"/>
      <c r="L3370" s="739"/>
      <c r="R3370" s="745"/>
      <c r="S3370" s="955"/>
    </row>
    <row r="3371" spans="1:19" ht="9.75" hidden="1" customHeight="1">
      <c r="A3371" s="741"/>
      <c r="B3371" s="742"/>
      <c r="C3371" s="743"/>
      <c r="D3371" s="741"/>
      <c r="E3371" s="735"/>
      <c r="F3371" s="745"/>
      <c r="G3371" s="735"/>
      <c r="H3371" s="736"/>
      <c r="I3371" s="65"/>
      <c r="J3371" s="738"/>
      <c r="L3371" s="739"/>
      <c r="R3371" s="745"/>
      <c r="S3371" s="955"/>
    </row>
    <row r="3372" spans="1:19" ht="9.75" hidden="1" customHeight="1">
      <c r="A3372" s="741"/>
      <c r="B3372" s="742"/>
      <c r="C3372" s="743"/>
      <c r="D3372" s="741"/>
      <c r="E3372" s="735"/>
      <c r="F3372" s="746"/>
      <c r="G3372" s="735"/>
      <c r="H3372" s="736"/>
      <c r="I3372" s="65"/>
      <c r="J3372" s="738"/>
      <c r="L3372" s="739"/>
      <c r="R3372" s="746"/>
      <c r="S3372" s="956"/>
    </row>
    <row r="3373" spans="1:19" ht="9.75" hidden="1" customHeight="1">
      <c r="A3373" s="741"/>
      <c r="B3373" s="742"/>
      <c r="C3373" s="747"/>
      <c r="D3373" s="741"/>
      <c r="E3373" s="735"/>
      <c r="F3373" s="744">
        <v>0</v>
      </c>
      <c r="G3373" s="735" t="e">
        <f>+L3373</f>
        <v>#REF!</v>
      </c>
      <c r="H3373" s="736" t="e">
        <f>E3373*G3373</f>
        <v>#REF!</v>
      </c>
      <c r="I3373" s="65"/>
      <c r="J3373" s="737">
        <f>+F3373</f>
        <v>0</v>
      </c>
      <c r="L3373" s="739" t="e">
        <f>J3373*$L$3</f>
        <v>#REF!</v>
      </c>
      <c r="R3373" s="744"/>
      <c r="S3373" s="954">
        <f t="shared" ref="S3373" si="1095">+F3373</f>
        <v>0</v>
      </c>
    </row>
    <row r="3374" spans="1:19" ht="9.75" hidden="1" customHeight="1">
      <c r="A3374" s="741"/>
      <c r="B3374" s="742"/>
      <c r="C3374" s="747"/>
      <c r="D3374" s="741"/>
      <c r="E3374" s="735"/>
      <c r="F3374" s="745"/>
      <c r="G3374" s="735"/>
      <c r="H3374" s="736"/>
      <c r="I3374" s="65"/>
      <c r="J3374" s="738"/>
      <c r="L3374" s="739"/>
      <c r="R3374" s="745"/>
      <c r="S3374" s="955"/>
    </row>
    <row r="3375" spans="1:19" ht="9.75" hidden="1" customHeight="1">
      <c r="A3375" s="741"/>
      <c r="B3375" s="742"/>
      <c r="C3375" s="747"/>
      <c r="D3375" s="741"/>
      <c r="E3375" s="735"/>
      <c r="F3375" s="745"/>
      <c r="G3375" s="735"/>
      <c r="H3375" s="736"/>
      <c r="I3375" s="65"/>
      <c r="J3375" s="738"/>
      <c r="L3375" s="739"/>
      <c r="R3375" s="745"/>
      <c r="S3375" s="955"/>
    </row>
    <row r="3376" spans="1:19" ht="9.75" hidden="1" customHeight="1">
      <c r="A3376" s="741"/>
      <c r="B3376" s="742"/>
      <c r="C3376" s="747"/>
      <c r="D3376" s="741"/>
      <c r="E3376" s="735"/>
      <c r="F3376" s="745"/>
      <c r="G3376" s="735"/>
      <c r="H3376" s="736"/>
      <c r="I3376" s="65"/>
      <c r="J3376" s="738"/>
      <c r="L3376" s="739"/>
      <c r="R3376" s="745"/>
      <c r="S3376" s="955"/>
    </row>
    <row r="3377" spans="1:19" ht="9.75" hidden="1" customHeight="1">
      <c r="A3377" s="741"/>
      <c r="B3377" s="742"/>
      <c r="C3377" s="747"/>
      <c r="D3377" s="741"/>
      <c r="E3377" s="735"/>
      <c r="F3377" s="746"/>
      <c r="G3377" s="735"/>
      <c r="H3377" s="736"/>
      <c r="I3377" s="65"/>
      <c r="J3377" s="738"/>
      <c r="L3377" s="739"/>
      <c r="R3377" s="746"/>
      <c r="S3377" s="956"/>
    </row>
    <row r="3378" spans="1:19" ht="9.75" hidden="1" customHeight="1">
      <c r="A3378" s="741"/>
      <c r="B3378" s="742"/>
      <c r="C3378" s="747"/>
      <c r="D3378" s="741"/>
      <c r="E3378" s="735"/>
      <c r="F3378" s="744">
        <v>0</v>
      </c>
      <c r="G3378" s="735" t="e">
        <f>+L3378</f>
        <v>#REF!</v>
      </c>
      <c r="H3378" s="736" t="e">
        <f>E3378*G3378</f>
        <v>#REF!</v>
      </c>
      <c r="I3378" s="65"/>
      <c r="J3378" s="737">
        <f>+F3378</f>
        <v>0</v>
      </c>
      <c r="L3378" s="739" t="e">
        <f>J3378*$L$3</f>
        <v>#REF!</v>
      </c>
      <c r="R3378" s="744"/>
      <c r="S3378" s="954">
        <f t="shared" ref="S3378" si="1096">+F3378</f>
        <v>0</v>
      </c>
    </row>
    <row r="3379" spans="1:19" ht="9.75" hidden="1" customHeight="1">
      <c r="A3379" s="741"/>
      <c r="B3379" s="742"/>
      <c r="C3379" s="747"/>
      <c r="D3379" s="741"/>
      <c r="E3379" s="735"/>
      <c r="F3379" s="745"/>
      <c r="G3379" s="735"/>
      <c r="H3379" s="736"/>
      <c r="I3379" s="65"/>
      <c r="J3379" s="738"/>
      <c r="L3379" s="739"/>
      <c r="R3379" s="745"/>
      <c r="S3379" s="955"/>
    </row>
    <row r="3380" spans="1:19" ht="9.75" hidden="1" customHeight="1">
      <c r="A3380" s="741"/>
      <c r="B3380" s="742"/>
      <c r="C3380" s="747"/>
      <c r="D3380" s="741"/>
      <c r="E3380" s="735"/>
      <c r="F3380" s="745"/>
      <c r="G3380" s="735"/>
      <c r="H3380" s="736"/>
      <c r="I3380" s="65"/>
      <c r="J3380" s="738"/>
      <c r="L3380" s="739"/>
      <c r="R3380" s="745"/>
      <c r="S3380" s="955"/>
    </row>
    <row r="3381" spans="1:19" ht="9.75" hidden="1" customHeight="1">
      <c r="A3381" s="741"/>
      <c r="B3381" s="742"/>
      <c r="C3381" s="747"/>
      <c r="D3381" s="741"/>
      <c r="E3381" s="735"/>
      <c r="F3381" s="745"/>
      <c r="G3381" s="735"/>
      <c r="H3381" s="736"/>
      <c r="I3381" s="65"/>
      <c r="J3381" s="738"/>
      <c r="L3381" s="739"/>
      <c r="R3381" s="745"/>
      <c r="S3381" s="955"/>
    </row>
    <row r="3382" spans="1:19" ht="9.75" hidden="1" customHeight="1">
      <c r="A3382" s="741"/>
      <c r="B3382" s="742"/>
      <c r="C3382" s="747"/>
      <c r="D3382" s="741"/>
      <c r="E3382" s="735"/>
      <c r="F3382" s="746"/>
      <c r="G3382" s="735"/>
      <c r="H3382" s="736"/>
      <c r="I3382" s="65"/>
      <c r="J3382" s="738"/>
      <c r="L3382" s="739"/>
      <c r="R3382" s="746"/>
      <c r="S3382" s="956"/>
    </row>
    <row r="3383" spans="1:19" ht="9.75" hidden="1" customHeight="1">
      <c r="A3383" s="741"/>
      <c r="B3383" s="742"/>
      <c r="C3383" s="747"/>
      <c r="D3383" s="741"/>
      <c r="E3383" s="735"/>
      <c r="F3383" s="744">
        <v>0</v>
      </c>
      <c r="G3383" s="735" t="e">
        <f>+L3383</f>
        <v>#REF!</v>
      </c>
      <c r="H3383" s="736" t="e">
        <f>E3383*G3383</f>
        <v>#REF!</v>
      </c>
      <c r="I3383" s="65"/>
      <c r="J3383" s="737">
        <f>+F3383</f>
        <v>0</v>
      </c>
      <c r="L3383" s="739" t="e">
        <f>J3383*$L$3</f>
        <v>#REF!</v>
      </c>
      <c r="R3383" s="744"/>
      <c r="S3383" s="954">
        <f t="shared" ref="S3383" si="1097">+F3383</f>
        <v>0</v>
      </c>
    </row>
    <row r="3384" spans="1:19" ht="9.75" hidden="1" customHeight="1">
      <c r="A3384" s="741"/>
      <c r="B3384" s="742"/>
      <c r="C3384" s="747"/>
      <c r="D3384" s="741"/>
      <c r="E3384" s="735"/>
      <c r="F3384" s="745"/>
      <c r="G3384" s="735"/>
      <c r="H3384" s="736"/>
      <c r="I3384" s="65"/>
      <c r="J3384" s="738"/>
      <c r="L3384" s="739"/>
      <c r="R3384" s="745"/>
      <c r="S3384" s="955"/>
    </row>
    <row r="3385" spans="1:19" ht="9.75" hidden="1" customHeight="1">
      <c r="A3385" s="741"/>
      <c r="B3385" s="742"/>
      <c r="C3385" s="747"/>
      <c r="D3385" s="741"/>
      <c r="E3385" s="735"/>
      <c r="F3385" s="745"/>
      <c r="G3385" s="735"/>
      <c r="H3385" s="736"/>
      <c r="I3385" s="65"/>
      <c r="J3385" s="738"/>
      <c r="L3385" s="739"/>
      <c r="R3385" s="745"/>
      <c r="S3385" s="955"/>
    </row>
    <row r="3386" spans="1:19" ht="9.75" hidden="1" customHeight="1">
      <c r="A3386" s="741"/>
      <c r="B3386" s="742"/>
      <c r="C3386" s="747"/>
      <c r="D3386" s="741"/>
      <c r="E3386" s="735"/>
      <c r="F3386" s="745"/>
      <c r="G3386" s="735"/>
      <c r="H3386" s="736"/>
      <c r="I3386" s="65"/>
      <c r="J3386" s="738"/>
      <c r="L3386" s="739"/>
      <c r="R3386" s="745"/>
      <c r="S3386" s="955"/>
    </row>
    <row r="3387" spans="1:19" ht="9.75" hidden="1" customHeight="1">
      <c r="A3387" s="741"/>
      <c r="B3387" s="742"/>
      <c r="C3387" s="747"/>
      <c r="D3387" s="741"/>
      <c r="E3387" s="735"/>
      <c r="F3387" s="746"/>
      <c r="G3387" s="735"/>
      <c r="H3387" s="736"/>
      <c r="I3387" s="65"/>
      <c r="J3387" s="738"/>
      <c r="L3387" s="739"/>
      <c r="R3387" s="746"/>
      <c r="S3387" s="956"/>
    </row>
    <row r="3388" spans="1:19" ht="9.75" hidden="1" customHeight="1">
      <c r="A3388" s="741"/>
      <c r="B3388" s="742"/>
      <c r="C3388" s="747"/>
      <c r="D3388" s="741"/>
      <c r="E3388" s="735"/>
      <c r="F3388" s="744">
        <v>0</v>
      </c>
      <c r="G3388" s="735" t="e">
        <f>+L3388</f>
        <v>#REF!</v>
      </c>
      <c r="H3388" s="736" t="e">
        <f>E3388*G3388</f>
        <v>#REF!</v>
      </c>
      <c r="I3388" s="65"/>
      <c r="J3388" s="737">
        <f>+F3388</f>
        <v>0</v>
      </c>
      <c r="L3388" s="739" t="e">
        <f>J3388*$L$3</f>
        <v>#REF!</v>
      </c>
      <c r="R3388" s="744"/>
      <c r="S3388" s="954">
        <f t="shared" ref="S3388" si="1098">+F3388</f>
        <v>0</v>
      </c>
    </row>
    <row r="3389" spans="1:19" ht="9.75" hidden="1" customHeight="1">
      <c r="A3389" s="741"/>
      <c r="B3389" s="742"/>
      <c r="C3389" s="747"/>
      <c r="D3389" s="741"/>
      <c r="E3389" s="735"/>
      <c r="F3389" s="745"/>
      <c r="G3389" s="735"/>
      <c r="H3389" s="736"/>
      <c r="I3389" s="65"/>
      <c r="J3389" s="738"/>
      <c r="L3389" s="739"/>
      <c r="R3389" s="745"/>
      <c r="S3389" s="955"/>
    </row>
    <row r="3390" spans="1:19" ht="9.75" hidden="1" customHeight="1">
      <c r="A3390" s="741"/>
      <c r="B3390" s="742"/>
      <c r="C3390" s="747"/>
      <c r="D3390" s="741"/>
      <c r="E3390" s="735"/>
      <c r="F3390" s="745"/>
      <c r="G3390" s="735"/>
      <c r="H3390" s="736"/>
      <c r="I3390" s="65"/>
      <c r="J3390" s="738"/>
      <c r="L3390" s="739"/>
      <c r="R3390" s="745"/>
      <c r="S3390" s="955"/>
    </row>
    <row r="3391" spans="1:19" ht="9.75" hidden="1" customHeight="1">
      <c r="A3391" s="741"/>
      <c r="B3391" s="742"/>
      <c r="C3391" s="747"/>
      <c r="D3391" s="741"/>
      <c r="E3391" s="735"/>
      <c r="F3391" s="745"/>
      <c r="G3391" s="735"/>
      <c r="H3391" s="736"/>
      <c r="I3391" s="65"/>
      <c r="J3391" s="738"/>
      <c r="L3391" s="739"/>
      <c r="R3391" s="745"/>
      <c r="S3391" s="955"/>
    </row>
    <row r="3392" spans="1:19" ht="9.75" hidden="1" customHeight="1">
      <c r="A3392" s="741"/>
      <c r="B3392" s="742"/>
      <c r="C3392" s="747"/>
      <c r="D3392" s="741"/>
      <c r="E3392" s="735"/>
      <c r="F3392" s="746"/>
      <c r="G3392" s="735"/>
      <c r="H3392" s="736"/>
      <c r="I3392" s="65"/>
      <c r="J3392" s="738"/>
      <c r="L3392" s="739"/>
      <c r="R3392" s="746"/>
      <c r="S3392" s="956"/>
    </row>
    <row r="3393" spans="1:19" ht="9.75" hidden="1" customHeight="1">
      <c r="A3393" s="741"/>
      <c r="B3393" s="742"/>
      <c r="C3393" s="747"/>
      <c r="D3393" s="741"/>
      <c r="E3393" s="735"/>
      <c r="F3393" s="744">
        <v>0</v>
      </c>
      <c r="G3393" s="735" t="e">
        <f>+L3393</f>
        <v>#REF!</v>
      </c>
      <c r="H3393" s="736" t="e">
        <f>E3393*G3393</f>
        <v>#REF!</v>
      </c>
      <c r="I3393" s="65"/>
      <c r="J3393" s="737">
        <f>+F3393</f>
        <v>0</v>
      </c>
      <c r="L3393" s="739" t="e">
        <f>J3393*$L$3</f>
        <v>#REF!</v>
      </c>
      <c r="R3393" s="744"/>
      <c r="S3393" s="954">
        <f t="shared" ref="S3393" si="1099">+F3393</f>
        <v>0</v>
      </c>
    </row>
    <row r="3394" spans="1:19" ht="9.75" hidden="1" customHeight="1">
      <c r="A3394" s="741"/>
      <c r="B3394" s="742"/>
      <c r="C3394" s="747"/>
      <c r="D3394" s="741"/>
      <c r="E3394" s="735"/>
      <c r="F3394" s="745"/>
      <c r="G3394" s="735"/>
      <c r="H3394" s="736"/>
      <c r="I3394" s="65"/>
      <c r="J3394" s="738"/>
      <c r="L3394" s="739"/>
      <c r="R3394" s="745"/>
      <c r="S3394" s="955"/>
    </row>
    <row r="3395" spans="1:19" ht="9.75" hidden="1" customHeight="1">
      <c r="A3395" s="741"/>
      <c r="B3395" s="742"/>
      <c r="C3395" s="747"/>
      <c r="D3395" s="741"/>
      <c r="E3395" s="735"/>
      <c r="F3395" s="745"/>
      <c r="G3395" s="735"/>
      <c r="H3395" s="736"/>
      <c r="I3395" s="65"/>
      <c r="J3395" s="738"/>
      <c r="L3395" s="739"/>
      <c r="R3395" s="745"/>
      <c r="S3395" s="955"/>
    </row>
    <row r="3396" spans="1:19" ht="9.75" hidden="1" customHeight="1">
      <c r="A3396" s="741"/>
      <c r="B3396" s="742"/>
      <c r="C3396" s="747"/>
      <c r="D3396" s="741"/>
      <c r="E3396" s="735"/>
      <c r="F3396" s="745"/>
      <c r="G3396" s="735"/>
      <c r="H3396" s="736"/>
      <c r="I3396" s="65"/>
      <c r="J3396" s="738"/>
      <c r="L3396" s="739"/>
      <c r="R3396" s="745"/>
      <c r="S3396" s="955"/>
    </row>
    <row r="3397" spans="1:19" ht="9.75" hidden="1" customHeight="1">
      <c r="A3397" s="741"/>
      <c r="B3397" s="742"/>
      <c r="C3397" s="747"/>
      <c r="D3397" s="741"/>
      <c r="E3397" s="735"/>
      <c r="F3397" s="746"/>
      <c r="G3397" s="735"/>
      <c r="H3397" s="736"/>
      <c r="I3397" s="65"/>
      <c r="J3397" s="738"/>
      <c r="L3397" s="739"/>
      <c r="R3397" s="746"/>
      <c r="S3397" s="956"/>
    </row>
    <row r="3398" spans="1:19" ht="9.75" hidden="1" customHeight="1">
      <c r="A3398" s="741"/>
      <c r="B3398" s="742"/>
      <c r="C3398" s="747"/>
      <c r="D3398" s="741"/>
      <c r="E3398" s="735"/>
      <c r="F3398" s="744">
        <v>0</v>
      </c>
      <c r="G3398" s="735" t="e">
        <f>+L3398</f>
        <v>#REF!</v>
      </c>
      <c r="H3398" s="736" t="e">
        <f>E3398*G3398</f>
        <v>#REF!</v>
      </c>
      <c r="I3398" s="65"/>
      <c r="J3398" s="737">
        <f>+F3398</f>
        <v>0</v>
      </c>
      <c r="L3398" s="739" t="e">
        <f>J3398*$L$3</f>
        <v>#REF!</v>
      </c>
      <c r="R3398" s="744"/>
      <c r="S3398" s="954">
        <f t="shared" ref="S3398" si="1100">+F3398</f>
        <v>0</v>
      </c>
    </row>
    <row r="3399" spans="1:19" ht="9.75" hidden="1" customHeight="1">
      <c r="A3399" s="741"/>
      <c r="B3399" s="742"/>
      <c r="C3399" s="747"/>
      <c r="D3399" s="741"/>
      <c r="E3399" s="735"/>
      <c r="F3399" s="745"/>
      <c r="G3399" s="735"/>
      <c r="H3399" s="736"/>
      <c r="I3399" s="65"/>
      <c r="J3399" s="738"/>
      <c r="L3399" s="739"/>
      <c r="R3399" s="745"/>
      <c r="S3399" s="955"/>
    </row>
    <row r="3400" spans="1:19" ht="9.75" hidden="1" customHeight="1">
      <c r="A3400" s="741"/>
      <c r="B3400" s="742"/>
      <c r="C3400" s="747"/>
      <c r="D3400" s="741"/>
      <c r="E3400" s="735"/>
      <c r="F3400" s="745"/>
      <c r="G3400" s="735"/>
      <c r="H3400" s="736"/>
      <c r="I3400" s="65"/>
      <c r="J3400" s="738"/>
      <c r="L3400" s="739"/>
      <c r="R3400" s="745"/>
      <c r="S3400" s="955"/>
    </row>
    <row r="3401" spans="1:19" ht="9.75" hidden="1" customHeight="1">
      <c r="A3401" s="741"/>
      <c r="B3401" s="742"/>
      <c r="C3401" s="747"/>
      <c r="D3401" s="741"/>
      <c r="E3401" s="735"/>
      <c r="F3401" s="745"/>
      <c r="G3401" s="735"/>
      <c r="H3401" s="736"/>
      <c r="I3401" s="65"/>
      <c r="J3401" s="738"/>
      <c r="L3401" s="739"/>
      <c r="R3401" s="745"/>
      <c r="S3401" s="955"/>
    </row>
    <row r="3402" spans="1:19" ht="9.75" hidden="1" customHeight="1">
      <c r="A3402" s="741"/>
      <c r="B3402" s="742"/>
      <c r="C3402" s="747"/>
      <c r="D3402" s="741"/>
      <c r="E3402" s="735"/>
      <c r="F3402" s="746"/>
      <c r="G3402" s="735"/>
      <c r="H3402" s="736"/>
      <c r="I3402" s="65"/>
      <c r="J3402" s="738"/>
      <c r="L3402" s="739"/>
      <c r="R3402" s="746"/>
      <c r="S3402" s="956"/>
    </row>
    <row r="3403" spans="1:19" ht="9.75" hidden="1" customHeight="1">
      <c r="A3403" s="741"/>
      <c r="B3403" s="742"/>
      <c r="C3403" s="747"/>
      <c r="D3403" s="741"/>
      <c r="E3403" s="735"/>
      <c r="F3403" s="744">
        <v>0</v>
      </c>
      <c r="G3403" s="735" t="e">
        <f>+L3403</f>
        <v>#REF!</v>
      </c>
      <c r="H3403" s="736" t="e">
        <f>E3403*G3403</f>
        <v>#REF!</v>
      </c>
      <c r="I3403" s="65"/>
      <c r="J3403" s="737">
        <f>+F3403</f>
        <v>0</v>
      </c>
      <c r="L3403" s="739" t="e">
        <f>J3403*$L$3</f>
        <v>#REF!</v>
      </c>
      <c r="R3403" s="744"/>
      <c r="S3403" s="954">
        <f t="shared" ref="S3403" si="1101">+F3403</f>
        <v>0</v>
      </c>
    </row>
    <row r="3404" spans="1:19" ht="9.75" hidden="1" customHeight="1">
      <c r="A3404" s="741"/>
      <c r="B3404" s="742"/>
      <c r="C3404" s="747"/>
      <c r="D3404" s="741"/>
      <c r="E3404" s="735"/>
      <c r="F3404" s="745"/>
      <c r="G3404" s="735"/>
      <c r="H3404" s="736"/>
      <c r="I3404" s="65"/>
      <c r="J3404" s="738"/>
      <c r="L3404" s="739"/>
      <c r="R3404" s="745"/>
      <c r="S3404" s="955"/>
    </row>
    <row r="3405" spans="1:19" ht="9.75" hidden="1" customHeight="1">
      <c r="A3405" s="741"/>
      <c r="B3405" s="742"/>
      <c r="C3405" s="747"/>
      <c r="D3405" s="741"/>
      <c r="E3405" s="735"/>
      <c r="F3405" s="745"/>
      <c r="G3405" s="735"/>
      <c r="H3405" s="736"/>
      <c r="I3405" s="65"/>
      <c r="J3405" s="738"/>
      <c r="L3405" s="739"/>
      <c r="R3405" s="745"/>
      <c r="S3405" s="955"/>
    </row>
    <row r="3406" spans="1:19" ht="9.75" hidden="1" customHeight="1">
      <c r="A3406" s="741"/>
      <c r="B3406" s="742"/>
      <c r="C3406" s="747"/>
      <c r="D3406" s="741"/>
      <c r="E3406" s="735"/>
      <c r="F3406" s="745"/>
      <c r="G3406" s="735"/>
      <c r="H3406" s="736"/>
      <c r="I3406" s="65"/>
      <c r="J3406" s="738"/>
      <c r="L3406" s="739"/>
      <c r="R3406" s="745"/>
      <c r="S3406" s="955"/>
    </row>
    <row r="3407" spans="1:19" ht="9.75" hidden="1" customHeight="1">
      <c r="A3407" s="741"/>
      <c r="B3407" s="742"/>
      <c r="C3407" s="747"/>
      <c r="D3407" s="741"/>
      <c r="E3407" s="735"/>
      <c r="F3407" s="746"/>
      <c r="G3407" s="735"/>
      <c r="H3407" s="736"/>
      <c r="I3407" s="65"/>
      <c r="J3407" s="738"/>
      <c r="L3407" s="739"/>
      <c r="R3407" s="746"/>
      <c r="S3407" s="956"/>
    </row>
    <row r="3408" spans="1:19" ht="9.75" hidden="1" customHeight="1">
      <c r="A3408" s="741"/>
      <c r="B3408" s="742"/>
      <c r="C3408" s="747"/>
      <c r="D3408" s="741"/>
      <c r="E3408" s="735"/>
      <c r="F3408" s="744">
        <v>0</v>
      </c>
      <c r="G3408" s="735" t="e">
        <f>+L3408</f>
        <v>#REF!</v>
      </c>
      <c r="H3408" s="736" t="e">
        <f>E3408*G3408</f>
        <v>#REF!</v>
      </c>
      <c r="I3408" s="65"/>
      <c r="J3408" s="737">
        <f>+F3408</f>
        <v>0</v>
      </c>
      <c r="L3408" s="739" t="e">
        <f>J3408*$L$3</f>
        <v>#REF!</v>
      </c>
      <c r="R3408" s="744"/>
      <c r="S3408" s="954">
        <f t="shared" ref="S3408" si="1102">+F3408</f>
        <v>0</v>
      </c>
    </row>
    <row r="3409" spans="1:19" ht="9.75" hidden="1" customHeight="1">
      <c r="A3409" s="741"/>
      <c r="B3409" s="742"/>
      <c r="C3409" s="747"/>
      <c r="D3409" s="741"/>
      <c r="E3409" s="735"/>
      <c r="F3409" s="745"/>
      <c r="G3409" s="735"/>
      <c r="H3409" s="736"/>
      <c r="I3409" s="65"/>
      <c r="J3409" s="738"/>
      <c r="L3409" s="739"/>
      <c r="R3409" s="745"/>
      <c r="S3409" s="955"/>
    </row>
    <row r="3410" spans="1:19" ht="9.75" hidden="1" customHeight="1">
      <c r="A3410" s="741"/>
      <c r="B3410" s="742"/>
      <c r="C3410" s="747"/>
      <c r="D3410" s="741"/>
      <c r="E3410" s="735"/>
      <c r="F3410" s="745"/>
      <c r="G3410" s="735"/>
      <c r="H3410" s="736"/>
      <c r="I3410" s="65"/>
      <c r="J3410" s="738"/>
      <c r="L3410" s="739"/>
      <c r="R3410" s="745"/>
      <c r="S3410" s="955"/>
    </row>
    <row r="3411" spans="1:19" ht="9.75" hidden="1" customHeight="1">
      <c r="A3411" s="741"/>
      <c r="B3411" s="742"/>
      <c r="C3411" s="747"/>
      <c r="D3411" s="741"/>
      <c r="E3411" s="735"/>
      <c r="F3411" s="745"/>
      <c r="G3411" s="735"/>
      <c r="H3411" s="736"/>
      <c r="I3411" s="65"/>
      <c r="J3411" s="738"/>
      <c r="L3411" s="739"/>
      <c r="R3411" s="745"/>
      <c r="S3411" s="955"/>
    </row>
    <row r="3412" spans="1:19" ht="9.75" hidden="1" customHeight="1">
      <c r="A3412" s="741"/>
      <c r="B3412" s="742"/>
      <c r="C3412" s="747"/>
      <c r="D3412" s="741"/>
      <c r="E3412" s="735"/>
      <c r="F3412" s="746"/>
      <c r="G3412" s="735"/>
      <c r="H3412" s="736"/>
      <c r="I3412" s="65"/>
      <c r="J3412" s="738"/>
      <c r="L3412" s="739"/>
      <c r="R3412" s="746"/>
      <c r="S3412" s="956"/>
    </row>
    <row r="3413" spans="1:19" ht="9.75" hidden="1" customHeight="1">
      <c r="A3413" s="741"/>
      <c r="B3413" s="742"/>
      <c r="C3413" s="747"/>
      <c r="D3413" s="741"/>
      <c r="E3413" s="735"/>
      <c r="F3413" s="744">
        <v>0</v>
      </c>
      <c r="G3413" s="735" t="e">
        <f>+L3413</f>
        <v>#REF!</v>
      </c>
      <c r="H3413" s="736" t="e">
        <f>E3413*G3413</f>
        <v>#REF!</v>
      </c>
      <c r="I3413" s="65"/>
      <c r="J3413" s="737">
        <f>+F3413</f>
        <v>0</v>
      </c>
      <c r="L3413" s="739" t="e">
        <f>J3413*$L$3</f>
        <v>#REF!</v>
      </c>
      <c r="R3413" s="744"/>
      <c r="S3413" s="954">
        <f t="shared" ref="S3413" si="1103">+F3413</f>
        <v>0</v>
      </c>
    </row>
    <row r="3414" spans="1:19" ht="9.75" hidden="1" customHeight="1">
      <c r="A3414" s="741"/>
      <c r="B3414" s="742"/>
      <c r="C3414" s="747"/>
      <c r="D3414" s="741"/>
      <c r="E3414" s="735"/>
      <c r="F3414" s="745"/>
      <c r="G3414" s="735"/>
      <c r="H3414" s="736"/>
      <c r="I3414" s="65"/>
      <c r="J3414" s="738"/>
      <c r="L3414" s="739"/>
      <c r="R3414" s="745"/>
      <c r="S3414" s="955"/>
    </row>
    <row r="3415" spans="1:19" ht="9.75" hidden="1" customHeight="1">
      <c r="A3415" s="741"/>
      <c r="B3415" s="742"/>
      <c r="C3415" s="747"/>
      <c r="D3415" s="741"/>
      <c r="E3415" s="735"/>
      <c r="F3415" s="745"/>
      <c r="G3415" s="735"/>
      <c r="H3415" s="736"/>
      <c r="I3415" s="65"/>
      <c r="J3415" s="738"/>
      <c r="L3415" s="739"/>
      <c r="R3415" s="745"/>
      <c r="S3415" s="955"/>
    </row>
    <row r="3416" spans="1:19" ht="9.75" hidden="1" customHeight="1">
      <c r="A3416" s="741"/>
      <c r="B3416" s="742"/>
      <c r="C3416" s="747"/>
      <c r="D3416" s="741"/>
      <c r="E3416" s="735"/>
      <c r="F3416" s="745"/>
      <c r="G3416" s="735"/>
      <c r="H3416" s="736"/>
      <c r="I3416" s="65"/>
      <c r="J3416" s="738"/>
      <c r="L3416" s="739"/>
      <c r="R3416" s="745"/>
      <c r="S3416" s="955"/>
    </row>
    <row r="3417" spans="1:19" ht="9.75" hidden="1" customHeight="1">
      <c r="A3417" s="741"/>
      <c r="B3417" s="742"/>
      <c r="C3417" s="747"/>
      <c r="D3417" s="741"/>
      <c r="E3417" s="735"/>
      <c r="F3417" s="746"/>
      <c r="G3417" s="735"/>
      <c r="H3417" s="736"/>
      <c r="I3417" s="65"/>
      <c r="J3417" s="738"/>
      <c r="L3417" s="739"/>
      <c r="R3417" s="746"/>
      <c r="S3417" s="956"/>
    </row>
    <row r="3418" spans="1:19" ht="9.75" hidden="1" customHeight="1">
      <c r="A3418" s="741"/>
      <c r="B3418" s="742"/>
      <c r="C3418" s="747"/>
      <c r="D3418" s="741"/>
      <c r="E3418" s="735"/>
      <c r="F3418" s="744">
        <v>0</v>
      </c>
      <c r="G3418" s="735" t="e">
        <f>+L3418</f>
        <v>#REF!</v>
      </c>
      <c r="H3418" s="736" t="e">
        <f>E3418*G3418</f>
        <v>#REF!</v>
      </c>
      <c r="I3418" s="65"/>
      <c r="J3418" s="737">
        <f>+F3418</f>
        <v>0</v>
      </c>
      <c r="L3418" s="739" t="e">
        <f>J3418*$L$3</f>
        <v>#REF!</v>
      </c>
      <c r="R3418" s="744"/>
      <c r="S3418" s="954">
        <f t="shared" ref="S3418" si="1104">+F3418</f>
        <v>0</v>
      </c>
    </row>
    <row r="3419" spans="1:19" ht="9.75" hidden="1" customHeight="1">
      <c r="A3419" s="741"/>
      <c r="B3419" s="742"/>
      <c r="C3419" s="747"/>
      <c r="D3419" s="741"/>
      <c r="E3419" s="735"/>
      <c r="F3419" s="745"/>
      <c r="G3419" s="735"/>
      <c r="H3419" s="736"/>
      <c r="I3419" s="65"/>
      <c r="J3419" s="738"/>
      <c r="L3419" s="739"/>
      <c r="R3419" s="745"/>
      <c r="S3419" s="955"/>
    </row>
    <row r="3420" spans="1:19" ht="9.75" hidden="1" customHeight="1">
      <c r="A3420" s="741"/>
      <c r="B3420" s="742"/>
      <c r="C3420" s="747"/>
      <c r="D3420" s="741"/>
      <c r="E3420" s="735"/>
      <c r="F3420" s="745"/>
      <c r="G3420" s="735"/>
      <c r="H3420" s="736"/>
      <c r="I3420" s="65"/>
      <c r="J3420" s="738"/>
      <c r="L3420" s="739"/>
      <c r="R3420" s="745"/>
      <c r="S3420" s="955"/>
    </row>
    <row r="3421" spans="1:19" ht="9.75" hidden="1" customHeight="1">
      <c r="A3421" s="741"/>
      <c r="B3421" s="742"/>
      <c r="C3421" s="747"/>
      <c r="D3421" s="741"/>
      <c r="E3421" s="735"/>
      <c r="F3421" s="745"/>
      <c r="G3421" s="735"/>
      <c r="H3421" s="736"/>
      <c r="I3421" s="65"/>
      <c r="J3421" s="738"/>
      <c r="L3421" s="739"/>
      <c r="R3421" s="745"/>
      <c r="S3421" s="955"/>
    </row>
    <row r="3422" spans="1:19" ht="9.75" hidden="1" customHeight="1">
      <c r="A3422" s="741"/>
      <c r="B3422" s="742"/>
      <c r="C3422" s="747"/>
      <c r="D3422" s="741"/>
      <c r="E3422" s="735"/>
      <c r="F3422" s="746"/>
      <c r="G3422" s="735"/>
      <c r="H3422" s="736"/>
      <c r="I3422" s="65"/>
      <c r="J3422" s="738"/>
      <c r="L3422" s="739"/>
      <c r="R3422" s="746"/>
      <c r="S3422" s="956"/>
    </row>
    <row r="3423" spans="1:19" ht="9.75" hidden="1" customHeight="1">
      <c r="A3423" s="741"/>
      <c r="B3423" s="742"/>
      <c r="C3423" s="747"/>
      <c r="D3423" s="741"/>
      <c r="E3423" s="735"/>
      <c r="F3423" s="744">
        <v>0</v>
      </c>
      <c r="G3423" s="735" t="e">
        <f>+L3423</f>
        <v>#REF!</v>
      </c>
      <c r="H3423" s="736" t="e">
        <f>E3423*G3423</f>
        <v>#REF!</v>
      </c>
      <c r="I3423" s="65"/>
      <c r="J3423" s="737">
        <f>+F3423</f>
        <v>0</v>
      </c>
      <c r="L3423" s="739" t="e">
        <f>J3423*$L$3</f>
        <v>#REF!</v>
      </c>
      <c r="R3423" s="744"/>
      <c r="S3423" s="954">
        <f t="shared" ref="S3423" si="1105">+F3423</f>
        <v>0</v>
      </c>
    </row>
    <row r="3424" spans="1:19" ht="9.75" hidden="1" customHeight="1">
      <c r="A3424" s="741"/>
      <c r="B3424" s="742"/>
      <c r="C3424" s="747"/>
      <c r="D3424" s="741"/>
      <c r="E3424" s="735"/>
      <c r="F3424" s="745"/>
      <c r="G3424" s="735"/>
      <c r="H3424" s="736"/>
      <c r="I3424" s="65"/>
      <c r="J3424" s="738"/>
      <c r="L3424" s="739"/>
      <c r="R3424" s="745"/>
      <c r="S3424" s="955"/>
    </row>
    <row r="3425" spans="1:19" ht="9.75" hidden="1" customHeight="1">
      <c r="A3425" s="741"/>
      <c r="B3425" s="742"/>
      <c r="C3425" s="747"/>
      <c r="D3425" s="741"/>
      <c r="E3425" s="735"/>
      <c r="F3425" s="745"/>
      <c r="G3425" s="735"/>
      <c r="H3425" s="736"/>
      <c r="I3425" s="65"/>
      <c r="J3425" s="738"/>
      <c r="L3425" s="739"/>
      <c r="R3425" s="745"/>
      <c r="S3425" s="955"/>
    </row>
    <row r="3426" spans="1:19" ht="9.75" hidden="1" customHeight="1">
      <c r="A3426" s="741"/>
      <c r="B3426" s="742"/>
      <c r="C3426" s="747"/>
      <c r="D3426" s="741"/>
      <c r="E3426" s="735"/>
      <c r="F3426" s="745"/>
      <c r="G3426" s="735"/>
      <c r="H3426" s="736"/>
      <c r="I3426" s="65"/>
      <c r="J3426" s="738"/>
      <c r="L3426" s="739"/>
      <c r="R3426" s="745"/>
      <c r="S3426" s="955"/>
    </row>
    <row r="3427" spans="1:19" ht="9.75" hidden="1" customHeight="1">
      <c r="A3427" s="741"/>
      <c r="B3427" s="742"/>
      <c r="C3427" s="747"/>
      <c r="D3427" s="741"/>
      <c r="E3427" s="735"/>
      <c r="F3427" s="746"/>
      <c r="G3427" s="735"/>
      <c r="H3427" s="736"/>
      <c r="I3427" s="65"/>
      <c r="J3427" s="738"/>
      <c r="L3427" s="739"/>
      <c r="R3427" s="746"/>
      <c r="S3427" s="956"/>
    </row>
    <row r="3428" spans="1:19" ht="9.75" hidden="1" customHeight="1">
      <c r="A3428" s="741"/>
      <c r="B3428" s="742"/>
      <c r="C3428" s="747"/>
      <c r="D3428" s="741"/>
      <c r="E3428" s="735"/>
      <c r="F3428" s="744">
        <v>0</v>
      </c>
      <c r="G3428" s="735" t="e">
        <f>+L3428</f>
        <v>#REF!</v>
      </c>
      <c r="H3428" s="736" t="e">
        <f>E3428*G3428</f>
        <v>#REF!</v>
      </c>
      <c r="I3428" s="65"/>
      <c r="J3428" s="737">
        <f>+F3428</f>
        <v>0</v>
      </c>
      <c r="L3428" s="739" t="e">
        <f>J3428*$L$3</f>
        <v>#REF!</v>
      </c>
      <c r="R3428" s="744"/>
      <c r="S3428" s="954">
        <f t="shared" ref="S3428" si="1106">+F3428</f>
        <v>0</v>
      </c>
    </row>
    <row r="3429" spans="1:19" ht="9.75" hidden="1" customHeight="1">
      <c r="A3429" s="741"/>
      <c r="B3429" s="742"/>
      <c r="C3429" s="747"/>
      <c r="D3429" s="741"/>
      <c r="E3429" s="735"/>
      <c r="F3429" s="745"/>
      <c r="G3429" s="735"/>
      <c r="H3429" s="736"/>
      <c r="I3429" s="65"/>
      <c r="J3429" s="738"/>
      <c r="L3429" s="739"/>
      <c r="R3429" s="745"/>
      <c r="S3429" s="955"/>
    </row>
    <row r="3430" spans="1:19" ht="9.75" hidden="1" customHeight="1">
      <c r="A3430" s="741"/>
      <c r="B3430" s="742"/>
      <c r="C3430" s="747"/>
      <c r="D3430" s="741"/>
      <c r="E3430" s="735"/>
      <c r="F3430" s="745"/>
      <c r="G3430" s="735"/>
      <c r="H3430" s="736"/>
      <c r="I3430" s="65"/>
      <c r="J3430" s="738"/>
      <c r="L3430" s="739"/>
      <c r="R3430" s="745"/>
      <c r="S3430" s="955"/>
    </row>
    <row r="3431" spans="1:19" ht="9.75" hidden="1" customHeight="1">
      <c r="A3431" s="741"/>
      <c r="B3431" s="742"/>
      <c r="C3431" s="747"/>
      <c r="D3431" s="741"/>
      <c r="E3431" s="735"/>
      <c r="F3431" s="745"/>
      <c r="G3431" s="735"/>
      <c r="H3431" s="736"/>
      <c r="I3431" s="65"/>
      <c r="J3431" s="738"/>
      <c r="L3431" s="739"/>
      <c r="R3431" s="745"/>
      <c r="S3431" s="955"/>
    </row>
    <row r="3432" spans="1:19" ht="9.75" hidden="1" customHeight="1">
      <c r="A3432" s="741"/>
      <c r="B3432" s="742"/>
      <c r="C3432" s="747"/>
      <c r="D3432" s="741"/>
      <c r="E3432" s="735"/>
      <c r="F3432" s="746"/>
      <c r="G3432" s="735"/>
      <c r="H3432" s="736"/>
      <c r="I3432" s="65"/>
      <c r="J3432" s="738"/>
      <c r="L3432" s="739"/>
      <c r="R3432" s="746"/>
      <c r="S3432" s="956"/>
    </row>
    <row r="3433" spans="1:19" ht="9.75" hidden="1" customHeight="1">
      <c r="A3433" s="741"/>
      <c r="B3433" s="742"/>
      <c r="C3433" s="747"/>
      <c r="D3433" s="741"/>
      <c r="E3433" s="735"/>
      <c r="F3433" s="744">
        <v>0</v>
      </c>
      <c r="G3433" s="735" t="e">
        <f>+L3433</f>
        <v>#REF!</v>
      </c>
      <c r="H3433" s="736" t="e">
        <f>E3433*G3433</f>
        <v>#REF!</v>
      </c>
      <c r="I3433" s="65"/>
      <c r="J3433" s="737">
        <f>+F3433</f>
        <v>0</v>
      </c>
      <c r="L3433" s="739" t="e">
        <f>J3433*$L$3</f>
        <v>#REF!</v>
      </c>
      <c r="R3433" s="744"/>
      <c r="S3433" s="954">
        <f t="shared" ref="S3433" si="1107">+F3433</f>
        <v>0</v>
      </c>
    </row>
    <row r="3434" spans="1:19" ht="9.75" hidden="1" customHeight="1">
      <c r="A3434" s="741"/>
      <c r="B3434" s="742"/>
      <c r="C3434" s="747"/>
      <c r="D3434" s="741"/>
      <c r="E3434" s="735"/>
      <c r="F3434" s="745"/>
      <c r="G3434" s="735"/>
      <c r="H3434" s="736"/>
      <c r="I3434" s="65"/>
      <c r="J3434" s="738"/>
      <c r="L3434" s="739"/>
      <c r="R3434" s="745"/>
      <c r="S3434" s="955"/>
    </row>
    <row r="3435" spans="1:19" ht="9.75" hidden="1" customHeight="1">
      <c r="A3435" s="741"/>
      <c r="B3435" s="742"/>
      <c r="C3435" s="747"/>
      <c r="D3435" s="741"/>
      <c r="E3435" s="735"/>
      <c r="F3435" s="745"/>
      <c r="G3435" s="735"/>
      <c r="H3435" s="736"/>
      <c r="I3435" s="65"/>
      <c r="J3435" s="738"/>
      <c r="L3435" s="739"/>
      <c r="R3435" s="745"/>
      <c r="S3435" s="955"/>
    </row>
    <row r="3436" spans="1:19" ht="9.75" hidden="1" customHeight="1">
      <c r="A3436" s="741"/>
      <c r="B3436" s="742"/>
      <c r="C3436" s="747"/>
      <c r="D3436" s="741"/>
      <c r="E3436" s="735"/>
      <c r="F3436" s="745"/>
      <c r="G3436" s="735"/>
      <c r="H3436" s="736"/>
      <c r="I3436" s="65"/>
      <c r="J3436" s="738"/>
      <c r="L3436" s="739"/>
      <c r="R3436" s="745"/>
      <c r="S3436" s="955"/>
    </row>
    <row r="3437" spans="1:19" ht="9.75" hidden="1" customHeight="1">
      <c r="A3437" s="741"/>
      <c r="B3437" s="742"/>
      <c r="C3437" s="747"/>
      <c r="D3437" s="741"/>
      <c r="E3437" s="735"/>
      <c r="F3437" s="746"/>
      <c r="G3437" s="735"/>
      <c r="H3437" s="736"/>
      <c r="I3437" s="65"/>
      <c r="J3437" s="738"/>
      <c r="L3437" s="739"/>
      <c r="R3437" s="746"/>
      <c r="S3437" s="956"/>
    </row>
    <row r="3438" spans="1:19" ht="9.75" hidden="1" customHeight="1">
      <c r="A3438" s="741"/>
      <c r="B3438" s="742"/>
      <c r="C3438" s="747"/>
      <c r="D3438" s="741"/>
      <c r="E3438" s="735"/>
      <c r="F3438" s="744">
        <v>0</v>
      </c>
      <c r="G3438" s="735" t="e">
        <f>+L3438</f>
        <v>#REF!</v>
      </c>
      <c r="H3438" s="736" t="e">
        <f>E3438*G3438</f>
        <v>#REF!</v>
      </c>
      <c r="I3438" s="65"/>
      <c r="J3438" s="737">
        <f>+F3438</f>
        <v>0</v>
      </c>
      <c r="L3438" s="739" t="e">
        <f>J3438*$L$3</f>
        <v>#REF!</v>
      </c>
      <c r="R3438" s="744"/>
      <c r="S3438" s="954">
        <f t="shared" ref="S3438" si="1108">+F3438</f>
        <v>0</v>
      </c>
    </row>
    <row r="3439" spans="1:19" ht="9.75" hidden="1" customHeight="1">
      <c r="A3439" s="741"/>
      <c r="B3439" s="742"/>
      <c r="C3439" s="747"/>
      <c r="D3439" s="741"/>
      <c r="E3439" s="735"/>
      <c r="F3439" s="745"/>
      <c r="G3439" s="735"/>
      <c r="H3439" s="736"/>
      <c r="I3439" s="65"/>
      <c r="J3439" s="738"/>
      <c r="L3439" s="739"/>
      <c r="R3439" s="745"/>
      <c r="S3439" s="955"/>
    </row>
    <row r="3440" spans="1:19" ht="9.75" hidden="1" customHeight="1">
      <c r="A3440" s="741"/>
      <c r="B3440" s="742"/>
      <c r="C3440" s="747"/>
      <c r="D3440" s="741"/>
      <c r="E3440" s="735"/>
      <c r="F3440" s="745"/>
      <c r="G3440" s="735"/>
      <c r="H3440" s="736"/>
      <c r="I3440" s="65"/>
      <c r="J3440" s="738"/>
      <c r="L3440" s="739"/>
      <c r="R3440" s="745"/>
      <c r="S3440" s="955"/>
    </row>
    <row r="3441" spans="1:19" ht="9.75" hidden="1" customHeight="1">
      <c r="A3441" s="741"/>
      <c r="B3441" s="742"/>
      <c r="C3441" s="747"/>
      <c r="D3441" s="741"/>
      <c r="E3441" s="735"/>
      <c r="F3441" s="745"/>
      <c r="G3441" s="735"/>
      <c r="H3441" s="736"/>
      <c r="I3441" s="65"/>
      <c r="J3441" s="738"/>
      <c r="L3441" s="739"/>
      <c r="R3441" s="745"/>
      <c r="S3441" s="955"/>
    </row>
    <row r="3442" spans="1:19" ht="9.75" hidden="1" customHeight="1">
      <c r="A3442" s="741"/>
      <c r="B3442" s="742"/>
      <c r="C3442" s="747"/>
      <c r="D3442" s="741"/>
      <c r="E3442" s="735"/>
      <c r="F3442" s="746"/>
      <c r="G3442" s="735"/>
      <c r="H3442" s="736"/>
      <c r="I3442" s="65"/>
      <c r="J3442" s="738"/>
      <c r="L3442" s="739"/>
      <c r="R3442" s="746"/>
      <c r="S3442" s="956"/>
    </row>
    <row r="3443" spans="1:19" ht="9.75" hidden="1" customHeight="1">
      <c r="A3443" s="741"/>
      <c r="B3443" s="742"/>
      <c r="C3443" s="747"/>
      <c r="D3443" s="741"/>
      <c r="E3443" s="735"/>
      <c r="F3443" s="744">
        <v>0</v>
      </c>
      <c r="G3443" s="735" t="e">
        <f>+L3443</f>
        <v>#REF!</v>
      </c>
      <c r="H3443" s="736" t="e">
        <f>E3443*G3443</f>
        <v>#REF!</v>
      </c>
      <c r="I3443" s="65"/>
      <c r="J3443" s="737">
        <f>+F3443</f>
        <v>0</v>
      </c>
      <c r="L3443" s="739" t="e">
        <f>J3443*$L$3</f>
        <v>#REF!</v>
      </c>
      <c r="R3443" s="744"/>
      <c r="S3443" s="954">
        <f t="shared" ref="S3443" si="1109">+F3443</f>
        <v>0</v>
      </c>
    </row>
    <row r="3444" spans="1:19" ht="9.75" hidden="1" customHeight="1">
      <c r="A3444" s="741"/>
      <c r="B3444" s="742"/>
      <c r="C3444" s="747"/>
      <c r="D3444" s="741"/>
      <c r="E3444" s="735"/>
      <c r="F3444" s="745"/>
      <c r="G3444" s="735"/>
      <c r="H3444" s="736"/>
      <c r="I3444" s="65"/>
      <c r="J3444" s="738"/>
      <c r="L3444" s="739"/>
      <c r="R3444" s="745"/>
      <c r="S3444" s="955"/>
    </row>
    <row r="3445" spans="1:19" ht="9.75" hidden="1" customHeight="1">
      <c r="A3445" s="741"/>
      <c r="B3445" s="742"/>
      <c r="C3445" s="747"/>
      <c r="D3445" s="741"/>
      <c r="E3445" s="735"/>
      <c r="F3445" s="745"/>
      <c r="G3445" s="735"/>
      <c r="H3445" s="736"/>
      <c r="I3445" s="65"/>
      <c r="J3445" s="738"/>
      <c r="L3445" s="739"/>
      <c r="R3445" s="745"/>
      <c r="S3445" s="955"/>
    </row>
    <row r="3446" spans="1:19" ht="9.75" hidden="1" customHeight="1">
      <c r="A3446" s="741"/>
      <c r="B3446" s="742"/>
      <c r="C3446" s="747"/>
      <c r="D3446" s="741"/>
      <c r="E3446" s="735"/>
      <c r="F3446" s="745"/>
      <c r="G3446" s="735"/>
      <c r="H3446" s="736"/>
      <c r="I3446" s="65"/>
      <c r="J3446" s="738"/>
      <c r="L3446" s="739"/>
      <c r="R3446" s="745"/>
      <c r="S3446" s="955"/>
    </row>
    <row r="3447" spans="1:19" ht="9.75" hidden="1" customHeight="1">
      <c r="A3447" s="741"/>
      <c r="B3447" s="742"/>
      <c r="C3447" s="747"/>
      <c r="D3447" s="741"/>
      <c r="E3447" s="735"/>
      <c r="F3447" s="746"/>
      <c r="G3447" s="735"/>
      <c r="H3447" s="736"/>
      <c r="I3447" s="65"/>
      <c r="J3447" s="738"/>
      <c r="L3447" s="739"/>
      <c r="R3447" s="746"/>
      <c r="S3447" s="956"/>
    </row>
    <row r="3448" spans="1:19" ht="9.75" hidden="1" customHeight="1">
      <c r="A3448" s="741"/>
      <c r="B3448" s="742"/>
      <c r="C3448" s="743"/>
      <c r="D3448" s="741"/>
      <c r="E3448" s="735"/>
      <c r="F3448" s="744">
        <v>0</v>
      </c>
      <c r="G3448" s="735" t="e">
        <f>+L3448</f>
        <v>#REF!</v>
      </c>
      <c r="H3448" s="736" t="e">
        <f>E3448*G3448</f>
        <v>#REF!</v>
      </c>
      <c r="I3448" s="65"/>
      <c r="J3448" s="737">
        <f>+F3448</f>
        <v>0</v>
      </c>
      <c r="L3448" s="739" t="e">
        <f>J3448*$L$3</f>
        <v>#REF!</v>
      </c>
      <c r="R3448" s="744"/>
      <c r="S3448" s="954">
        <f t="shared" ref="S3448" si="1110">+F3448</f>
        <v>0</v>
      </c>
    </row>
    <row r="3449" spans="1:19" ht="9.75" hidden="1" customHeight="1">
      <c r="A3449" s="741"/>
      <c r="B3449" s="742"/>
      <c r="C3449" s="743"/>
      <c r="D3449" s="741"/>
      <c r="E3449" s="735"/>
      <c r="F3449" s="745"/>
      <c r="G3449" s="735"/>
      <c r="H3449" s="736"/>
      <c r="I3449" s="65"/>
      <c r="J3449" s="738"/>
      <c r="L3449" s="739"/>
      <c r="R3449" s="745"/>
      <c r="S3449" s="955"/>
    </row>
    <row r="3450" spans="1:19" ht="9.75" hidden="1" customHeight="1">
      <c r="A3450" s="741"/>
      <c r="B3450" s="742"/>
      <c r="C3450" s="743"/>
      <c r="D3450" s="741"/>
      <c r="E3450" s="735"/>
      <c r="F3450" s="745"/>
      <c r="G3450" s="735"/>
      <c r="H3450" s="736"/>
      <c r="I3450" s="65"/>
      <c r="J3450" s="738"/>
      <c r="L3450" s="739"/>
      <c r="R3450" s="745"/>
      <c r="S3450" s="955"/>
    </row>
    <row r="3451" spans="1:19" ht="9.75" hidden="1" customHeight="1">
      <c r="A3451" s="741"/>
      <c r="B3451" s="742"/>
      <c r="C3451" s="743"/>
      <c r="D3451" s="741"/>
      <c r="E3451" s="735"/>
      <c r="F3451" s="745"/>
      <c r="G3451" s="735"/>
      <c r="H3451" s="736"/>
      <c r="I3451" s="65"/>
      <c r="J3451" s="738"/>
      <c r="L3451" s="739"/>
      <c r="R3451" s="745"/>
      <c r="S3451" s="955"/>
    </row>
    <row r="3452" spans="1:19" ht="9.75" hidden="1" customHeight="1">
      <c r="A3452" s="741"/>
      <c r="B3452" s="742"/>
      <c r="C3452" s="743"/>
      <c r="D3452" s="741"/>
      <c r="E3452" s="735"/>
      <c r="F3452" s="746"/>
      <c r="G3452" s="735"/>
      <c r="H3452" s="736"/>
      <c r="I3452" s="65"/>
      <c r="J3452" s="738"/>
      <c r="L3452" s="739"/>
      <c r="R3452" s="746"/>
      <c r="S3452" s="956"/>
    </row>
    <row r="3453" spans="1:19" ht="9.75" hidden="1" customHeight="1">
      <c r="A3453" s="741"/>
      <c r="B3453" s="742"/>
      <c r="C3453" s="743"/>
      <c r="D3453" s="741"/>
      <c r="E3453" s="735"/>
      <c r="F3453" s="744">
        <v>0</v>
      </c>
      <c r="G3453" s="735" t="e">
        <f>+L3453</f>
        <v>#REF!</v>
      </c>
      <c r="H3453" s="736" t="e">
        <f>E3453*G3453</f>
        <v>#REF!</v>
      </c>
      <c r="I3453" s="65"/>
      <c r="J3453" s="737">
        <f>+F3453</f>
        <v>0</v>
      </c>
      <c r="L3453" s="739" t="e">
        <f>J3453*$L$3</f>
        <v>#REF!</v>
      </c>
      <c r="R3453" s="744"/>
      <c r="S3453" s="954">
        <f t="shared" ref="S3453" si="1111">+F3453</f>
        <v>0</v>
      </c>
    </row>
    <row r="3454" spans="1:19" ht="9.75" hidden="1" customHeight="1">
      <c r="A3454" s="741"/>
      <c r="B3454" s="742"/>
      <c r="C3454" s="743"/>
      <c r="D3454" s="741"/>
      <c r="E3454" s="735"/>
      <c r="F3454" s="745"/>
      <c r="G3454" s="735"/>
      <c r="H3454" s="736"/>
      <c r="I3454" s="65"/>
      <c r="J3454" s="738"/>
      <c r="L3454" s="739"/>
      <c r="R3454" s="745"/>
      <c r="S3454" s="955"/>
    </row>
    <row r="3455" spans="1:19" ht="9.75" hidden="1" customHeight="1">
      <c r="A3455" s="741"/>
      <c r="B3455" s="742"/>
      <c r="C3455" s="743"/>
      <c r="D3455" s="741"/>
      <c r="E3455" s="735"/>
      <c r="F3455" s="745"/>
      <c r="G3455" s="735"/>
      <c r="H3455" s="736"/>
      <c r="I3455" s="65"/>
      <c r="J3455" s="738"/>
      <c r="L3455" s="739"/>
      <c r="R3455" s="745"/>
      <c r="S3455" s="955"/>
    </row>
    <row r="3456" spans="1:19" ht="9.75" hidden="1" customHeight="1">
      <c r="A3456" s="741"/>
      <c r="B3456" s="742"/>
      <c r="C3456" s="743"/>
      <c r="D3456" s="741"/>
      <c r="E3456" s="735"/>
      <c r="F3456" s="745"/>
      <c r="G3456" s="735"/>
      <c r="H3456" s="736"/>
      <c r="I3456" s="65"/>
      <c r="J3456" s="738"/>
      <c r="L3456" s="739"/>
      <c r="R3456" s="745"/>
      <c r="S3456" s="955"/>
    </row>
    <row r="3457" spans="1:19" ht="6.75" hidden="1" customHeight="1">
      <c r="A3457" s="741"/>
      <c r="B3457" s="742"/>
      <c r="C3457" s="743"/>
      <c r="D3457" s="741"/>
      <c r="E3457" s="735"/>
      <c r="F3457" s="746"/>
      <c r="G3457" s="735"/>
      <c r="H3457" s="736"/>
      <c r="I3457" s="65"/>
      <c r="J3457" s="738"/>
      <c r="L3457" s="739"/>
      <c r="R3457" s="746"/>
      <c r="S3457" s="956"/>
    </row>
    <row r="3458" spans="1:19" ht="9.75" hidden="1" customHeight="1">
      <c r="A3458" s="741"/>
      <c r="B3458" s="742"/>
      <c r="C3458" s="747"/>
      <c r="D3458" s="741"/>
      <c r="E3458" s="735"/>
      <c r="F3458" s="744">
        <v>0</v>
      </c>
      <c r="G3458" s="735" t="e">
        <f>+L3458</f>
        <v>#REF!</v>
      </c>
      <c r="H3458" s="736" t="e">
        <f>E3458*G3458</f>
        <v>#REF!</v>
      </c>
      <c r="I3458" s="65"/>
      <c r="J3458" s="737">
        <f>+F3458</f>
        <v>0</v>
      </c>
      <c r="L3458" s="739" t="e">
        <f>J3458*$L$3</f>
        <v>#REF!</v>
      </c>
      <c r="R3458" s="744"/>
      <c r="S3458" s="954">
        <f t="shared" ref="S3458" si="1112">+F3458</f>
        <v>0</v>
      </c>
    </row>
    <row r="3459" spans="1:19" ht="9.75" hidden="1" customHeight="1">
      <c r="A3459" s="741"/>
      <c r="B3459" s="742"/>
      <c r="C3459" s="747"/>
      <c r="D3459" s="741"/>
      <c r="E3459" s="735"/>
      <c r="F3459" s="745"/>
      <c r="G3459" s="735"/>
      <c r="H3459" s="736"/>
      <c r="I3459" s="65"/>
      <c r="J3459" s="738"/>
      <c r="L3459" s="739"/>
      <c r="R3459" s="745"/>
      <c r="S3459" s="955"/>
    </row>
    <row r="3460" spans="1:19" ht="9.75" hidden="1" customHeight="1">
      <c r="A3460" s="741"/>
      <c r="B3460" s="742"/>
      <c r="C3460" s="747"/>
      <c r="D3460" s="741"/>
      <c r="E3460" s="735"/>
      <c r="F3460" s="745"/>
      <c r="G3460" s="735"/>
      <c r="H3460" s="736"/>
      <c r="I3460" s="65"/>
      <c r="J3460" s="738"/>
      <c r="L3460" s="739"/>
      <c r="R3460" s="745"/>
      <c r="S3460" s="955"/>
    </row>
    <row r="3461" spans="1:19" ht="9.75" hidden="1" customHeight="1">
      <c r="A3461" s="741"/>
      <c r="B3461" s="742"/>
      <c r="C3461" s="747"/>
      <c r="D3461" s="741"/>
      <c r="E3461" s="735"/>
      <c r="F3461" s="745"/>
      <c r="G3461" s="735"/>
      <c r="H3461" s="736"/>
      <c r="I3461" s="65"/>
      <c r="J3461" s="738"/>
      <c r="L3461" s="739"/>
      <c r="R3461" s="745"/>
      <c r="S3461" s="955"/>
    </row>
    <row r="3462" spans="1:19" ht="9.75" hidden="1" customHeight="1">
      <c r="A3462" s="741"/>
      <c r="B3462" s="742"/>
      <c r="C3462" s="747"/>
      <c r="D3462" s="741"/>
      <c r="E3462" s="735"/>
      <c r="F3462" s="746"/>
      <c r="G3462" s="735"/>
      <c r="H3462" s="736"/>
      <c r="I3462" s="65"/>
      <c r="J3462" s="738"/>
      <c r="L3462" s="739"/>
      <c r="R3462" s="746"/>
      <c r="S3462" s="956"/>
    </row>
    <row r="3463" spans="1:19" ht="9.75" hidden="1" customHeight="1">
      <c r="A3463" s="741"/>
      <c r="B3463" s="742"/>
      <c r="C3463" s="747"/>
      <c r="D3463" s="741"/>
      <c r="E3463" s="735"/>
      <c r="F3463" s="744">
        <v>0</v>
      </c>
      <c r="G3463" s="735" t="e">
        <f>+L3463</f>
        <v>#REF!</v>
      </c>
      <c r="H3463" s="736" t="e">
        <f>E3463*G3463</f>
        <v>#REF!</v>
      </c>
      <c r="I3463" s="65"/>
      <c r="J3463" s="737">
        <f>+F3463</f>
        <v>0</v>
      </c>
      <c r="L3463" s="739" t="e">
        <f>J3463*$L$3</f>
        <v>#REF!</v>
      </c>
      <c r="R3463" s="744"/>
      <c r="S3463" s="954">
        <f t="shared" ref="S3463" si="1113">+F3463</f>
        <v>0</v>
      </c>
    </row>
    <row r="3464" spans="1:19" ht="9.75" hidden="1" customHeight="1">
      <c r="A3464" s="741"/>
      <c r="B3464" s="742"/>
      <c r="C3464" s="747"/>
      <c r="D3464" s="741"/>
      <c r="E3464" s="735"/>
      <c r="F3464" s="745"/>
      <c r="G3464" s="735"/>
      <c r="H3464" s="736"/>
      <c r="I3464" s="65"/>
      <c r="J3464" s="738"/>
      <c r="L3464" s="739"/>
      <c r="R3464" s="745"/>
      <c r="S3464" s="955"/>
    </row>
    <row r="3465" spans="1:19" ht="9.75" hidden="1" customHeight="1">
      <c r="A3465" s="741"/>
      <c r="B3465" s="742"/>
      <c r="C3465" s="747"/>
      <c r="D3465" s="741"/>
      <c r="E3465" s="735"/>
      <c r="F3465" s="745"/>
      <c r="G3465" s="735"/>
      <c r="H3465" s="736"/>
      <c r="I3465" s="65"/>
      <c r="J3465" s="738"/>
      <c r="L3465" s="739"/>
      <c r="R3465" s="745"/>
      <c r="S3465" s="955"/>
    </row>
    <row r="3466" spans="1:19" ht="9.75" hidden="1" customHeight="1">
      <c r="A3466" s="741"/>
      <c r="B3466" s="742"/>
      <c r="C3466" s="747"/>
      <c r="D3466" s="741"/>
      <c r="E3466" s="735"/>
      <c r="F3466" s="745"/>
      <c r="G3466" s="735"/>
      <c r="H3466" s="736"/>
      <c r="I3466" s="65"/>
      <c r="J3466" s="738"/>
      <c r="L3466" s="739"/>
      <c r="R3466" s="745"/>
      <c r="S3466" s="955"/>
    </row>
    <row r="3467" spans="1:19" ht="9.75" hidden="1" customHeight="1">
      <c r="A3467" s="741"/>
      <c r="B3467" s="742"/>
      <c r="C3467" s="747"/>
      <c r="D3467" s="741"/>
      <c r="E3467" s="735"/>
      <c r="F3467" s="746"/>
      <c r="G3467" s="735"/>
      <c r="H3467" s="736"/>
      <c r="I3467" s="65"/>
      <c r="J3467" s="738"/>
      <c r="L3467" s="739"/>
      <c r="R3467" s="746"/>
      <c r="S3467" s="956"/>
    </row>
    <row r="3468" spans="1:19" ht="9.75" hidden="1" customHeight="1">
      <c r="A3468" s="741"/>
      <c r="B3468" s="742"/>
      <c r="C3468" s="747"/>
      <c r="D3468" s="741"/>
      <c r="E3468" s="735"/>
      <c r="F3468" s="744">
        <v>0</v>
      </c>
      <c r="G3468" s="735" t="e">
        <f>+L3468</f>
        <v>#REF!</v>
      </c>
      <c r="H3468" s="736" t="e">
        <f>E3468*G3468</f>
        <v>#REF!</v>
      </c>
      <c r="I3468" s="65"/>
      <c r="J3468" s="737">
        <f>+F3468</f>
        <v>0</v>
      </c>
      <c r="L3468" s="739" t="e">
        <f>J3468*$L$3</f>
        <v>#REF!</v>
      </c>
      <c r="R3468" s="744"/>
      <c r="S3468" s="954">
        <f t="shared" ref="S3468" si="1114">+F3468</f>
        <v>0</v>
      </c>
    </row>
    <row r="3469" spans="1:19" ht="9.75" hidden="1" customHeight="1">
      <c r="A3469" s="741"/>
      <c r="B3469" s="742"/>
      <c r="C3469" s="747"/>
      <c r="D3469" s="741"/>
      <c r="E3469" s="735"/>
      <c r="F3469" s="745"/>
      <c r="G3469" s="735"/>
      <c r="H3469" s="736"/>
      <c r="I3469" s="65"/>
      <c r="J3469" s="738"/>
      <c r="L3469" s="739"/>
      <c r="R3469" s="745"/>
      <c r="S3469" s="955"/>
    </row>
    <row r="3470" spans="1:19" ht="9.75" hidden="1" customHeight="1">
      <c r="A3470" s="741"/>
      <c r="B3470" s="742"/>
      <c r="C3470" s="747"/>
      <c r="D3470" s="741"/>
      <c r="E3470" s="735"/>
      <c r="F3470" s="745"/>
      <c r="G3470" s="735"/>
      <c r="H3470" s="736"/>
      <c r="I3470" s="65"/>
      <c r="J3470" s="738"/>
      <c r="L3470" s="739"/>
      <c r="R3470" s="745"/>
      <c r="S3470" s="955"/>
    </row>
    <row r="3471" spans="1:19" ht="9.75" hidden="1" customHeight="1">
      <c r="A3471" s="741"/>
      <c r="B3471" s="742"/>
      <c r="C3471" s="747"/>
      <c r="D3471" s="741"/>
      <c r="E3471" s="735"/>
      <c r="F3471" s="745"/>
      <c r="G3471" s="735"/>
      <c r="H3471" s="736"/>
      <c r="I3471" s="65"/>
      <c r="J3471" s="738"/>
      <c r="L3471" s="739"/>
      <c r="R3471" s="745"/>
      <c r="S3471" s="955"/>
    </row>
    <row r="3472" spans="1:19" ht="9.75" hidden="1" customHeight="1">
      <c r="A3472" s="741"/>
      <c r="B3472" s="742"/>
      <c r="C3472" s="747"/>
      <c r="D3472" s="741"/>
      <c r="E3472" s="735"/>
      <c r="F3472" s="746"/>
      <c r="G3472" s="735"/>
      <c r="H3472" s="736"/>
      <c r="I3472" s="65"/>
      <c r="J3472" s="738"/>
      <c r="L3472" s="739"/>
      <c r="R3472" s="746"/>
      <c r="S3472" s="956"/>
    </row>
    <row r="3473" spans="1:19" ht="9.75" hidden="1" customHeight="1">
      <c r="A3473" s="741"/>
      <c r="B3473" s="742"/>
      <c r="C3473" s="747"/>
      <c r="D3473" s="741"/>
      <c r="E3473" s="735"/>
      <c r="F3473" s="744">
        <v>0</v>
      </c>
      <c r="G3473" s="735" t="e">
        <f>+L3473</f>
        <v>#REF!</v>
      </c>
      <c r="H3473" s="736" t="e">
        <f>E3473*G3473</f>
        <v>#REF!</v>
      </c>
      <c r="I3473" s="65"/>
      <c r="J3473" s="737">
        <f>+F3473</f>
        <v>0</v>
      </c>
      <c r="L3473" s="739" t="e">
        <f>J3473*$L$3</f>
        <v>#REF!</v>
      </c>
      <c r="R3473" s="744"/>
      <c r="S3473" s="954">
        <f t="shared" ref="S3473" si="1115">+F3473</f>
        <v>0</v>
      </c>
    </row>
    <row r="3474" spans="1:19" ht="9.75" hidden="1" customHeight="1">
      <c r="A3474" s="741"/>
      <c r="B3474" s="742"/>
      <c r="C3474" s="747"/>
      <c r="D3474" s="741"/>
      <c r="E3474" s="735"/>
      <c r="F3474" s="745"/>
      <c r="G3474" s="735"/>
      <c r="H3474" s="736"/>
      <c r="I3474" s="65"/>
      <c r="J3474" s="738"/>
      <c r="L3474" s="739"/>
      <c r="R3474" s="745"/>
      <c r="S3474" s="955"/>
    </row>
    <row r="3475" spans="1:19" ht="9.75" hidden="1" customHeight="1">
      <c r="A3475" s="741"/>
      <c r="B3475" s="742"/>
      <c r="C3475" s="747"/>
      <c r="D3475" s="741"/>
      <c r="E3475" s="735"/>
      <c r="F3475" s="745"/>
      <c r="G3475" s="735"/>
      <c r="H3475" s="736"/>
      <c r="I3475" s="65"/>
      <c r="J3475" s="738"/>
      <c r="L3475" s="739"/>
      <c r="R3475" s="745"/>
      <c r="S3475" s="955"/>
    </row>
    <row r="3476" spans="1:19" ht="9.75" hidden="1" customHeight="1">
      <c r="A3476" s="741"/>
      <c r="B3476" s="742"/>
      <c r="C3476" s="747"/>
      <c r="D3476" s="741"/>
      <c r="E3476" s="735"/>
      <c r="F3476" s="745"/>
      <c r="G3476" s="735"/>
      <c r="H3476" s="736"/>
      <c r="I3476" s="65"/>
      <c r="J3476" s="738"/>
      <c r="L3476" s="739"/>
      <c r="R3476" s="745"/>
      <c r="S3476" s="955"/>
    </row>
    <row r="3477" spans="1:19" ht="9.75" hidden="1" customHeight="1">
      <c r="A3477" s="741"/>
      <c r="B3477" s="742"/>
      <c r="C3477" s="747"/>
      <c r="D3477" s="741"/>
      <c r="E3477" s="735"/>
      <c r="F3477" s="746"/>
      <c r="G3477" s="735"/>
      <c r="H3477" s="736"/>
      <c r="I3477" s="65"/>
      <c r="J3477" s="738"/>
      <c r="L3477" s="739"/>
      <c r="R3477" s="746"/>
      <c r="S3477" s="956"/>
    </row>
    <row r="3478" spans="1:19" ht="9.75" hidden="1" customHeight="1">
      <c r="A3478" s="741"/>
      <c r="B3478" s="742"/>
      <c r="C3478" s="747"/>
      <c r="D3478" s="741"/>
      <c r="E3478" s="735"/>
      <c r="F3478" s="744">
        <v>0</v>
      </c>
      <c r="G3478" s="735" t="e">
        <f>+L3478</f>
        <v>#REF!</v>
      </c>
      <c r="H3478" s="736" t="e">
        <f>E3478*G3478</f>
        <v>#REF!</v>
      </c>
      <c r="I3478" s="65"/>
      <c r="J3478" s="737">
        <f>+F3478</f>
        <v>0</v>
      </c>
      <c r="L3478" s="739" t="e">
        <f>J3478*$L$3</f>
        <v>#REF!</v>
      </c>
      <c r="R3478" s="744"/>
      <c r="S3478" s="954">
        <f t="shared" ref="S3478" si="1116">+F3478</f>
        <v>0</v>
      </c>
    </row>
    <row r="3479" spans="1:19" ht="9.75" hidden="1" customHeight="1">
      <c r="A3479" s="741"/>
      <c r="B3479" s="742"/>
      <c r="C3479" s="747"/>
      <c r="D3479" s="741"/>
      <c r="E3479" s="735"/>
      <c r="F3479" s="745"/>
      <c r="G3479" s="735"/>
      <c r="H3479" s="736"/>
      <c r="I3479" s="65"/>
      <c r="J3479" s="738"/>
      <c r="L3479" s="739"/>
      <c r="R3479" s="745"/>
      <c r="S3479" s="955"/>
    </row>
    <row r="3480" spans="1:19" ht="9.75" hidden="1" customHeight="1">
      <c r="A3480" s="741"/>
      <c r="B3480" s="742"/>
      <c r="C3480" s="747"/>
      <c r="D3480" s="741"/>
      <c r="E3480" s="735"/>
      <c r="F3480" s="745"/>
      <c r="G3480" s="735"/>
      <c r="H3480" s="736"/>
      <c r="I3480" s="65"/>
      <c r="J3480" s="738"/>
      <c r="L3480" s="739"/>
      <c r="R3480" s="745"/>
      <c r="S3480" s="955"/>
    </row>
    <row r="3481" spans="1:19" ht="9.75" hidden="1" customHeight="1">
      <c r="A3481" s="741"/>
      <c r="B3481" s="742"/>
      <c r="C3481" s="747"/>
      <c r="D3481" s="741"/>
      <c r="E3481" s="735"/>
      <c r="F3481" s="745"/>
      <c r="G3481" s="735"/>
      <c r="H3481" s="736"/>
      <c r="I3481" s="65"/>
      <c r="J3481" s="738"/>
      <c r="L3481" s="739"/>
      <c r="R3481" s="745"/>
      <c r="S3481" s="955"/>
    </row>
    <row r="3482" spans="1:19" ht="9.75" hidden="1" customHeight="1">
      <c r="A3482" s="741"/>
      <c r="B3482" s="742"/>
      <c r="C3482" s="747"/>
      <c r="D3482" s="741"/>
      <c r="E3482" s="735"/>
      <c r="F3482" s="746"/>
      <c r="G3482" s="735"/>
      <c r="H3482" s="736"/>
      <c r="I3482" s="65"/>
      <c r="J3482" s="738"/>
      <c r="L3482" s="739"/>
      <c r="R3482" s="746"/>
      <c r="S3482" s="956"/>
    </row>
    <row r="3483" spans="1:19" ht="9.75" hidden="1" customHeight="1">
      <c r="A3483" s="741"/>
      <c r="B3483" s="742"/>
      <c r="C3483" s="747"/>
      <c r="D3483" s="741"/>
      <c r="E3483" s="735"/>
      <c r="F3483" s="744">
        <v>0</v>
      </c>
      <c r="G3483" s="735" t="e">
        <f>+L3483</f>
        <v>#REF!</v>
      </c>
      <c r="H3483" s="736" t="e">
        <f>E3483*G3483</f>
        <v>#REF!</v>
      </c>
      <c r="I3483" s="65"/>
      <c r="J3483" s="737">
        <f>+F3483</f>
        <v>0</v>
      </c>
      <c r="L3483" s="739" t="e">
        <f>J3483*$L$3</f>
        <v>#REF!</v>
      </c>
      <c r="R3483" s="744"/>
      <c r="S3483" s="954">
        <f t="shared" ref="S3483" si="1117">+F3483</f>
        <v>0</v>
      </c>
    </row>
    <row r="3484" spans="1:19" ht="9.75" hidden="1" customHeight="1">
      <c r="A3484" s="741"/>
      <c r="B3484" s="742"/>
      <c r="C3484" s="747"/>
      <c r="D3484" s="741"/>
      <c r="E3484" s="735"/>
      <c r="F3484" s="745"/>
      <c r="G3484" s="735"/>
      <c r="H3484" s="736"/>
      <c r="I3484" s="65"/>
      <c r="J3484" s="738"/>
      <c r="L3484" s="739"/>
      <c r="R3484" s="745"/>
      <c r="S3484" s="955"/>
    </row>
    <row r="3485" spans="1:19" ht="9.75" hidden="1" customHeight="1">
      <c r="A3485" s="741"/>
      <c r="B3485" s="742"/>
      <c r="C3485" s="747"/>
      <c r="D3485" s="741"/>
      <c r="E3485" s="735"/>
      <c r="F3485" s="745"/>
      <c r="G3485" s="735"/>
      <c r="H3485" s="736"/>
      <c r="I3485" s="65"/>
      <c r="J3485" s="738"/>
      <c r="L3485" s="739"/>
      <c r="R3485" s="745"/>
      <c r="S3485" s="955"/>
    </row>
    <row r="3486" spans="1:19" ht="9.75" hidden="1" customHeight="1">
      <c r="A3486" s="741"/>
      <c r="B3486" s="742"/>
      <c r="C3486" s="747"/>
      <c r="D3486" s="741"/>
      <c r="E3486" s="735"/>
      <c r="F3486" s="745"/>
      <c r="G3486" s="735"/>
      <c r="H3486" s="736"/>
      <c r="I3486" s="65"/>
      <c r="J3486" s="738"/>
      <c r="L3486" s="739"/>
      <c r="R3486" s="745"/>
      <c r="S3486" s="955"/>
    </row>
    <row r="3487" spans="1:19" ht="7.5" hidden="1" customHeight="1">
      <c r="A3487" s="741"/>
      <c r="B3487" s="742"/>
      <c r="C3487" s="747"/>
      <c r="D3487" s="741"/>
      <c r="E3487" s="735"/>
      <c r="F3487" s="746"/>
      <c r="G3487" s="735"/>
      <c r="H3487" s="736"/>
      <c r="I3487" s="65"/>
      <c r="J3487" s="738"/>
      <c r="L3487" s="739"/>
      <c r="R3487" s="746"/>
      <c r="S3487" s="956"/>
    </row>
    <row r="3488" spans="1:19" ht="9.75" hidden="1" customHeight="1">
      <c r="A3488" s="741"/>
      <c r="B3488" s="742"/>
      <c r="C3488" s="747"/>
      <c r="D3488" s="741"/>
      <c r="E3488" s="735"/>
      <c r="F3488" s="744">
        <v>0</v>
      </c>
      <c r="G3488" s="735" t="e">
        <f>+L3488</f>
        <v>#REF!</v>
      </c>
      <c r="H3488" s="736" t="e">
        <f>E3488*G3488</f>
        <v>#REF!</v>
      </c>
      <c r="I3488" s="65"/>
      <c r="J3488" s="737">
        <f>+F3488</f>
        <v>0</v>
      </c>
      <c r="L3488" s="739" t="e">
        <f>J3488*$L$3</f>
        <v>#REF!</v>
      </c>
      <c r="R3488" s="744"/>
      <c r="S3488" s="954">
        <f t="shared" ref="S3488" si="1118">+F3488</f>
        <v>0</v>
      </c>
    </row>
    <row r="3489" spans="1:19" ht="9.75" hidden="1" customHeight="1">
      <c r="A3489" s="741"/>
      <c r="B3489" s="742"/>
      <c r="C3489" s="747"/>
      <c r="D3489" s="741"/>
      <c r="E3489" s="735"/>
      <c r="F3489" s="745"/>
      <c r="G3489" s="735"/>
      <c r="H3489" s="736"/>
      <c r="I3489" s="65"/>
      <c r="J3489" s="738"/>
      <c r="L3489" s="739"/>
      <c r="R3489" s="745"/>
      <c r="S3489" s="955"/>
    </row>
    <row r="3490" spans="1:19" ht="9.75" hidden="1" customHeight="1">
      <c r="A3490" s="741"/>
      <c r="B3490" s="742"/>
      <c r="C3490" s="747"/>
      <c r="D3490" s="741"/>
      <c r="E3490" s="735"/>
      <c r="F3490" s="745"/>
      <c r="G3490" s="735"/>
      <c r="H3490" s="736"/>
      <c r="I3490" s="65"/>
      <c r="J3490" s="738"/>
      <c r="L3490" s="739"/>
      <c r="R3490" s="745"/>
      <c r="S3490" s="955"/>
    </row>
    <row r="3491" spans="1:19" ht="9.75" hidden="1" customHeight="1">
      <c r="A3491" s="741"/>
      <c r="B3491" s="742"/>
      <c r="C3491" s="747"/>
      <c r="D3491" s="741"/>
      <c r="E3491" s="735"/>
      <c r="F3491" s="745"/>
      <c r="G3491" s="735"/>
      <c r="H3491" s="736"/>
      <c r="I3491" s="65"/>
      <c r="J3491" s="738"/>
      <c r="L3491" s="739"/>
      <c r="R3491" s="745"/>
      <c r="S3491" s="955"/>
    </row>
    <row r="3492" spans="1:19" ht="9.75" hidden="1" customHeight="1">
      <c r="A3492" s="741"/>
      <c r="B3492" s="742"/>
      <c r="C3492" s="747"/>
      <c r="D3492" s="741"/>
      <c r="E3492" s="735"/>
      <c r="F3492" s="746"/>
      <c r="G3492" s="735"/>
      <c r="H3492" s="736"/>
      <c r="I3492" s="65"/>
      <c r="J3492" s="738"/>
      <c r="L3492" s="739"/>
      <c r="R3492" s="746"/>
      <c r="S3492" s="956"/>
    </row>
    <row r="3493" spans="1:19" ht="9.75" hidden="1" customHeight="1">
      <c r="A3493" s="741"/>
      <c r="B3493" s="742"/>
      <c r="C3493" s="747"/>
      <c r="D3493" s="741"/>
      <c r="E3493" s="735"/>
      <c r="F3493" s="744">
        <v>0</v>
      </c>
      <c r="G3493" s="735" t="e">
        <f>+L3493</f>
        <v>#REF!</v>
      </c>
      <c r="H3493" s="736" t="e">
        <f>E3493*G3493</f>
        <v>#REF!</v>
      </c>
      <c r="I3493" s="65"/>
      <c r="J3493" s="737">
        <f>+F3493</f>
        <v>0</v>
      </c>
      <c r="L3493" s="739" t="e">
        <f>J3493*$L$3</f>
        <v>#REF!</v>
      </c>
      <c r="R3493" s="744"/>
      <c r="S3493" s="954">
        <f t="shared" ref="S3493" si="1119">+F3493</f>
        <v>0</v>
      </c>
    </row>
    <row r="3494" spans="1:19" ht="9.75" hidden="1" customHeight="1">
      <c r="A3494" s="741"/>
      <c r="B3494" s="742"/>
      <c r="C3494" s="747"/>
      <c r="D3494" s="741"/>
      <c r="E3494" s="735"/>
      <c r="F3494" s="745"/>
      <c r="G3494" s="735"/>
      <c r="H3494" s="736"/>
      <c r="I3494" s="65"/>
      <c r="J3494" s="738"/>
      <c r="L3494" s="739"/>
      <c r="R3494" s="745"/>
      <c r="S3494" s="955"/>
    </row>
    <row r="3495" spans="1:19" ht="9.75" hidden="1" customHeight="1">
      <c r="A3495" s="741"/>
      <c r="B3495" s="742"/>
      <c r="C3495" s="747"/>
      <c r="D3495" s="741"/>
      <c r="E3495" s="735"/>
      <c r="F3495" s="745"/>
      <c r="G3495" s="735"/>
      <c r="H3495" s="736"/>
      <c r="I3495" s="65"/>
      <c r="J3495" s="738"/>
      <c r="L3495" s="739"/>
      <c r="R3495" s="745"/>
      <c r="S3495" s="955"/>
    </row>
    <row r="3496" spans="1:19" ht="9.75" hidden="1" customHeight="1">
      <c r="A3496" s="741"/>
      <c r="B3496" s="742"/>
      <c r="C3496" s="747"/>
      <c r="D3496" s="741"/>
      <c r="E3496" s="735"/>
      <c r="F3496" s="745"/>
      <c r="G3496" s="735"/>
      <c r="H3496" s="736"/>
      <c r="I3496" s="65"/>
      <c r="J3496" s="738"/>
      <c r="L3496" s="739"/>
      <c r="R3496" s="745"/>
      <c r="S3496" s="955"/>
    </row>
    <row r="3497" spans="1:19" ht="6.75" hidden="1" customHeight="1">
      <c r="A3497" s="741"/>
      <c r="B3497" s="742"/>
      <c r="C3497" s="747"/>
      <c r="D3497" s="741"/>
      <c r="E3497" s="735"/>
      <c r="F3497" s="746"/>
      <c r="G3497" s="735"/>
      <c r="H3497" s="736"/>
      <c r="I3497" s="65"/>
      <c r="J3497" s="738"/>
      <c r="L3497" s="739"/>
      <c r="R3497" s="746"/>
      <c r="S3497" s="956"/>
    </row>
    <row r="3498" spans="1:19" ht="9.75" hidden="1" customHeight="1">
      <c r="A3498" s="741"/>
      <c r="B3498" s="742"/>
      <c r="C3498" s="747"/>
      <c r="D3498" s="741"/>
      <c r="E3498" s="748"/>
      <c r="F3498" s="749">
        <v>0</v>
      </c>
      <c r="G3498" s="735" t="e">
        <f>+L3498</f>
        <v>#REF!</v>
      </c>
      <c r="H3498" s="736" t="e">
        <f>E3498*G3498</f>
        <v>#REF!</v>
      </c>
      <c r="I3498" s="65"/>
      <c r="J3498" s="737">
        <f>+F3498</f>
        <v>0</v>
      </c>
      <c r="L3498" s="739" t="e">
        <f>J3498*$L$3</f>
        <v>#REF!</v>
      </c>
      <c r="R3498" s="749"/>
      <c r="S3498" s="954">
        <f t="shared" ref="S3498" si="1120">+F3498</f>
        <v>0</v>
      </c>
    </row>
    <row r="3499" spans="1:19" ht="9.75" hidden="1" customHeight="1">
      <c r="A3499" s="741"/>
      <c r="B3499" s="742"/>
      <c r="C3499" s="747"/>
      <c r="D3499" s="741"/>
      <c r="E3499" s="748"/>
      <c r="F3499" s="750"/>
      <c r="G3499" s="735"/>
      <c r="H3499" s="736"/>
      <c r="I3499" s="65"/>
      <c r="J3499" s="738"/>
      <c r="L3499" s="739"/>
      <c r="R3499" s="750"/>
      <c r="S3499" s="955"/>
    </row>
    <row r="3500" spans="1:19" ht="9.75" hidden="1" customHeight="1">
      <c r="A3500" s="741"/>
      <c r="B3500" s="742"/>
      <c r="C3500" s="747"/>
      <c r="D3500" s="741"/>
      <c r="E3500" s="748"/>
      <c r="F3500" s="750"/>
      <c r="G3500" s="735"/>
      <c r="H3500" s="736"/>
      <c r="I3500" s="65"/>
      <c r="J3500" s="738"/>
      <c r="L3500" s="739"/>
      <c r="R3500" s="750"/>
      <c r="S3500" s="955"/>
    </row>
    <row r="3501" spans="1:19" ht="9.75" hidden="1" customHeight="1">
      <c r="A3501" s="741"/>
      <c r="B3501" s="742"/>
      <c r="C3501" s="747"/>
      <c r="D3501" s="741"/>
      <c r="E3501" s="748"/>
      <c r="F3501" s="750"/>
      <c r="G3501" s="735"/>
      <c r="H3501" s="736"/>
      <c r="I3501" s="65"/>
      <c r="J3501" s="738"/>
      <c r="L3501" s="739"/>
      <c r="R3501" s="750"/>
      <c r="S3501" s="955"/>
    </row>
    <row r="3502" spans="1:19" ht="9.75" hidden="1" customHeight="1">
      <c r="A3502" s="741"/>
      <c r="B3502" s="742"/>
      <c r="C3502" s="747"/>
      <c r="D3502" s="741"/>
      <c r="E3502" s="748"/>
      <c r="F3502" s="751"/>
      <c r="G3502" s="735"/>
      <c r="H3502" s="736"/>
      <c r="I3502" s="65"/>
      <c r="J3502" s="738"/>
      <c r="L3502" s="739"/>
      <c r="R3502" s="751"/>
      <c r="S3502" s="956"/>
    </row>
    <row r="3503" spans="1:19" ht="9.75" hidden="1" customHeight="1">
      <c r="A3503" s="741"/>
      <c r="B3503" s="742"/>
      <c r="C3503" s="747"/>
      <c r="D3503" s="741"/>
      <c r="E3503" s="735"/>
      <c r="F3503" s="744">
        <v>0</v>
      </c>
      <c r="G3503" s="735" t="e">
        <f>+L3503</f>
        <v>#REF!</v>
      </c>
      <c r="H3503" s="736" t="e">
        <f>E3503*G3503</f>
        <v>#REF!</v>
      </c>
      <c r="I3503" s="65"/>
      <c r="J3503" s="737">
        <f>+F3503</f>
        <v>0</v>
      </c>
      <c r="L3503" s="739" t="e">
        <f>J3503*$L$3</f>
        <v>#REF!</v>
      </c>
      <c r="R3503" s="744"/>
      <c r="S3503" s="954">
        <f t="shared" ref="S3503" si="1121">+F3503</f>
        <v>0</v>
      </c>
    </row>
    <row r="3504" spans="1:19" ht="9.75" hidden="1" customHeight="1">
      <c r="A3504" s="741"/>
      <c r="B3504" s="742"/>
      <c r="C3504" s="747"/>
      <c r="D3504" s="741"/>
      <c r="E3504" s="735"/>
      <c r="F3504" s="745"/>
      <c r="G3504" s="735"/>
      <c r="H3504" s="736"/>
      <c r="I3504" s="65"/>
      <c r="J3504" s="738"/>
      <c r="L3504" s="739"/>
      <c r="R3504" s="745"/>
      <c r="S3504" s="955"/>
    </row>
    <row r="3505" spans="1:19" ht="9.75" hidden="1" customHeight="1">
      <c r="A3505" s="741"/>
      <c r="B3505" s="742"/>
      <c r="C3505" s="747"/>
      <c r="D3505" s="741"/>
      <c r="E3505" s="735"/>
      <c r="F3505" s="745"/>
      <c r="G3505" s="735"/>
      <c r="H3505" s="736"/>
      <c r="I3505" s="65"/>
      <c r="J3505" s="738"/>
      <c r="L3505" s="739"/>
      <c r="R3505" s="745"/>
      <c r="S3505" s="955"/>
    </row>
    <row r="3506" spans="1:19" ht="9.75" hidden="1" customHeight="1">
      <c r="A3506" s="741"/>
      <c r="B3506" s="742"/>
      <c r="C3506" s="747"/>
      <c r="D3506" s="741"/>
      <c r="E3506" s="735"/>
      <c r="F3506" s="745"/>
      <c r="G3506" s="735"/>
      <c r="H3506" s="736"/>
      <c r="I3506" s="65"/>
      <c r="J3506" s="738"/>
      <c r="L3506" s="739"/>
      <c r="R3506" s="745"/>
      <c r="S3506" s="955"/>
    </row>
    <row r="3507" spans="1:19" ht="9.75" hidden="1" customHeight="1">
      <c r="A3507" s="741"/>
      <c r="B3507" s="742"/>
      <c r="C3507" s="747"/>
      <c r="D3507" s="741"/>
      <c r="E3507" s="735"/>
      <c r="F3507" s="746"/>
      <c r="G3507" s="735"/>
      <c r="H3507" s="736"/>
      <c r="I3507" s="65"/>
      <c r="J3507" s="738"/>
      <c r="L3507" s="739"/>
      <c r="R3507" s="746"/>
      <c r="S3507" s="956"/>
    </row>
    <row r="3508" spans="1:19" ht="9.75" hidden="1" customHeight="1">
      <c r="A3508" s="741"/>
      <c r="B3508" s="742"/>
      <c r="C3508" s="743"/>
      <c r="D3508" s="741"/>
      <c r="E3508" s="735"/>
      <c r="F3508" s="744">
        <v>0</v>
      </c>
      <c r="G3508" s="735" t="e">
        <f>+L3508</f>
        <v>#REF!</v>
      </c>
      <c r="H3508" s="736" t="e">
        <f>E3508*G3508</f>
        <v>#REF!</v>
      </c>
      <c r="I3508" s="65"/>
      <c r="J3508" s="737">
        <f>+F3508</f>
        <v>0</v>
      </c>
      <c r="L3508" s="739" t="e">
        <f>J3508*$L$3</f>
        <v>#REF!</v>
      </c>
      <c r="R3508" s="744"/>
      <c r="S3508" s="954">
        <f t="shared" ref="S3508" si="1122">+F3508</f>
        <v>0</v>
      </c>
    </row>
    <row r="3509" spans="1:19" ht="9.75" hidden="1" customHeight="1">
      <c r="A3509" s="741"/>
      <c r="B3509" s="742"/>
      <c r="C3509" s="743"/>
      <c r="D3509" s="741"/>
      <c r="E3509" s="735"/>
      <c r="F3509" s="745"/>
      <c r="G3509" s="735"/>
      <c r="H3509" s="736"/>
      <c r="I3509" s="65"/>
      <c r="J3509" s="738"/>
      <c r="L3509" s="739"/>
      <c r="R3509" s="745"/>
      <c r="S3509" s="955"/>
    </row>
    <row r="3510" spans="1:19" ht="9.75" hidden="1" customHeight="1">
      <c r="A3510" s="741"/>
      <c r="B3510" s="742"/>
      <c r="C3510" s="743"/>
      <c r="D3510" s="741"/>
      <c r="E3510" s="735"/>
      <c r="F3510" s="745"/>
      <c r="G3510" s="735"/>
      <c r="H3510" s="736"/>
      <c r="I3510" s="65"/>
      <c r="J3510" s="738"/>
      <c r="L3510" s="739"/>
      <c r="R3510" s="745"/>
      <c r="S3510" s="955"/>
    </row>
    <row r="3511" spans="1:19" ht="9.75" hidden="1" customHeight="1">
      <c r="A3511" s="741"/>
      <c r="B3511" s="742"/>
      <c r="C3511" s="743"/>
      <c r="D3511" s="741"/>
      <c r="E3511" s="735"/>
      <c r="F3511" s="745"/>
      <c r="G3511" s="735"/>
      <c r="H3511" s="736"/>
      <c r="I3511" s="65"/>
      <c r="J3511" s="738"/>
      <c r="L3511" s="739"/>
      <c r="R3511" s="745"/>
      <c r="S3511" s="955"/>
    </row>
    <row r="3512" spans="1:19" ht="9.75" hidden="1" customHeight="1">
      <c r="A3512" s="741"/>
      <c r="B3512" s="742"/>
      <c r="C3512" s="743"/>
      <c r="D3512" s="741"/>
      <c r="E3512" s="735"/>
      <c r="F3512" s="746"/>
      <c r="G3512" s="735"/>
      <c r="H3512" s="736"/>
      <c r="I3512" s="65"/>
      <c r="J3512" s="738"/>
      <c r="L3512" s="739"/>
      <c r="R3512" s="746"/>
      <c r="S3512" s="956"/>
    </row>
    <row r="3513" spans="1:19" ht="9.75" hidden="1" customHeight="1">
      <c r="A3513" s="741"/>
      <c r="B3513" s="742"/>
      <c r="C3513" s="747"/>
      <c r="D3513" s="741"/>
      <c r="E3513" s="735"/>
      <c r="F3513" s="744">
        <v>0</v>
      </c>
      <c r="G3513" s="735" t="e">
        <f>+L3513</f>
        <v>#REF!</v>
      </c>
      <c r="H3513" s="736" t="e">
        <f>E3513*G3513</f>
        <v>#REF!</v>
      </c>
      <c r="I3513" s="65"/>
      <c r="J3513" s="737">
        <f>+F3513</f>
        <v>0</v>
      </c>
      <c r="L3513" s="739" t="e">
        <f>J3513*$L$3</f>
        <v>#REF!</v>
      </c>
      <c r="R3513" s="744"/>
      <c r="S3513" s="954">
        <f t="shared" ref="S3513" si="1123">+F3513</f>
        <v>0</v>
      </c>
    </row>
    <row r="3514" spans="1:19" ht="9.75" hidden="1" customHeight="1">
      <c r="A3514" s="741"/>
      <c r="B3514" s="742"/>
      <c r="C3514" s="747"/>
      <c r="D3514" s="741"/>
      <c r="E3514" s="735"/>
      <c r="F3514" s="745"/>
      <c r="G3514" s="735"/>
      <c r="H3514" s="736"/>
      <c r="I3514" s="65"/>
      <c r="J3514" s="738"/>
      <c r="L3514" s="739"/>
      <c r="R3514" s="745"/>
      <c r="S3514" s="955"/>
    </row>
    <row r="3515" spans="1:19" ht="9.75" hidden="1" customHeight="1">
      <c r="A3515" s="741"/>
      <c r="B3515" s="742"/>
      <c r="C3515" s="747"/>
      <c r="D3515" s="741"/>
      <c r="E3515" s="735"/>
      <c r="F3515" s="745"/>
      <c r="G3515" s="735"/>
      <c r="H3515" s="736"/>
      <c r="I3515" s="65"/>
      <c r="J3515" s="738"/>
      <c r="L3515" s="739"/>
      <c r="R3515" s="745"/>
      <c r="S3515" s="955"/>
    </row>
    <row r="3516" spans="1:19" ht="9.75" hidden="1" customHeight="1">
      <c r="A3516" s="741"/>
      <c r="B3516" s="742"/>
      <c r="C3516" s="747"/>
      <c r="D3516" s="741"/>
      <c r="E3516" s="735"/>
      <c r="F3516" s="745"/>
      <c r="G3516" s="735"/>
      <c r="H3516" s="736"/>
      <c r="I3516" s="65"/>
      <c r="J3516" s="738"/>
      <c r="L3516" s="739"/>
      <c r="R3516" s="745"/>
      <c r="S3516" s="955"/>
    </row>
    <row r="3517" spans="1:19" ht="9.75" hidden="1" customHeight="1">
      <c r="A3517" s="741"/>
      <c r="B3517" s="742"/>
      <c r="C3517" s="747"/>
      <c r="D3517" s="741"/>
      <c r="E3517" s="735"/>
      <c r="F3517" s="746"/>
      <c r="G3517" s="735"/>
      <c r="H3517" s="736"/>
      <c r="I3517" s="65"/>
      <c r="J3517" s="738"/>
      <c r="L3517" s="739"/>
      <c r="R3517" s="746"/>
      <c r="S3517" s="956"/>
    </row>
    <row r="3518" spans="1:19" ht="9.75" hidden="1" customHeight="1">
      <c r="A3518" s="741"/>
      <c r="B3518" s="742"/>
      <c r="C3518" s="747"/>
      <c r="D3518" s="741"/>
      <c r="E3518" s="735"/>
      <c r="F3518" s="744">
        <v>0</v>
      </c>
      <c r="G3518" s="735" t="e">
        <f>+L3518</f>
        <v>#REF!</v>
      </c>
      <c r="H3518" s="736" t="e">
        <f>E3518*G3518</f>
        <v>#REF!</v>
      </c>
      <c r="I3518" s="65"/>
      <c r="J3518" s="737">
        <f>+F3518</f>
        <v>0</v>
      </c>
      <c r="L3518" s="739" t="e">
        <f>J3518*$L$3</f>
        <v>#REF!</v>
      </c>
      <c r="R3518" s="744"/>
      <c r="S3518" s="954">
        <f t="shared" ref="S3518" si="1124">+F3518</f>
        <v>0</v>
      </c>
    </row>
    <row r="3519" spans="1:19" ht="9.75" hidden="1" customHeight="1">
      <c r="A3519" s="741"/>
      <c r="B3519" s="742"/>
      <c r="C3519" s="747"/>
      <c r="D3519" s="741"/>
      <c r="E3519" s="735"/>
      <c r="F3519" s="745"/>
      <c r="G3519" s="735"/>
      <c r="H3519" s="736"/>
      <c r="I3519" s="65"/>
      <c r="J3519" s="738"/>
      <c r="L3519" s="739"/>
      <c r="R3519" s="745"/>
      <c r="S3519" s="955"/>
    </row>
    <row r="3520" spans="1:19" ht="9.75" hidden="1" customHeight="1">
      <c r="A3520" s="741"/>
      <c r="B3520" s="742"/>
      <c r="C3520" s="747"/>
      <c r="D3520" s="741"/>
      <c r="E3520" s="735"/>
      <c r="F3520" s="745"/>
      <c r="G3520" s="735"/>
      <c r="H3520" s="736"/>
      <c r="I3520" s="65"/>
      <c r="J3520" s="738"/>
      <c r="L3520" s="739"/>
      <c r="R3520" s="745"/>
      <c r="S3520" s="955"/>
    </row>
    <row r="3521" spans="1:19" ht="9.75" hidden="1" customHeight="1">
      <c r="A3521" s="741"/>
      <c r="B3521" s="742"/>
      <c r="C3521" s="747"/>
      <c r="D3521" s="741"/>
      <c r="E3521" s="735"/>
      <c r="F3521" s="745"/>
      <c r="G3521" s="735"/>
      <c r="H3521" s="736"/>
      <c r="I3521" s="65"/>
      <c r="J3521" s="738"/>
      <c r="L3521" s="739"/>
      <c r="R3521" s="745"/>
      <c r="S3521" s="955"/>
    </row>
    <row r="3522" spans="1:19" ht="9.75" hidden="1" customHeight="1">
      <c r="A3522" s="741"/>
      <c r="B3522" s="742"/>
      <c r="C3522" s="747"/>
      <c r="D3522" s="741"/>
      <c r="E3522" s="735"/>
      <c r="F3522" s="746"/>
      <c r="G3522" s="735"/>
      <c r="H3522" s="736"/>
      <c r="I3522" s="65"/>
      <c r="J3522" s="738"/>
      <c r="L3522" s="739"/>
      <c r="R3522" s="746"/>
      <c r="S3522" s="956"/>
    </row>
    <row r="3523" spans="1:19" ht="9.75" hidden="1" customHeight="1">
      <c r="A3523" s="741"/>
      <c r="B3523" s="742"/>
      <c r="C3523" s="747"/>
      <c r="D3523" s="741"/>
      <c r="E3523" s="735"/>
      <c r="F3523" s="744">
        <v>0</v>
      </c>
      <c r="G3523" s="735" t="e">
        <f>+L3523</f>
        <v>#REF!</v>
      </c>
      <c r="H3523" s="736" t="e">
        <f>E3523*G3523</f>
        <v>#REF!</v>
      </c>
      <c r="I3523" s="65"/>
      <c r="J3523" s="737">
        <f>+F3523</f>
        <v>0</v>
      </c>
      <c r="L3523" s="739" t="e">
        <f>J3523*$L$3</f>
        <v>#REF!</v>
      </c>
      <c r="R3523" s="744"/>
      <c r="S3523" s="954">
        <f t="shared" ref="S3523" si="1125">+F3523</f>
        <v>0</v>
      </c>
    </row>
    <row r="3524" spans="1:19" ht="9.75" hidden="1" customHeight="1">
      <c r="A3524" s="741"/>
      <c r="B3524" s="742"/>
      <c r="C3524" s="747"/>
      <c r="D3524" s="741"/>
      <c r="E3524" s="735"/>
      <c r="F3524" s="745"/>
      <c r="G3524" s="735"/>
      <c r="H3524" s="736"/>
      <c r="I3524" s="65"/>
      <c r="J3524" s="738"/>
      <c r="L3524" s="739"/>
      <c r="R3524" s="745"/>
      <c r="S3524" s="955"/>
    </row>
    <row r="3525" spans="1:19" ht="9.75" hidden="1" customHeight="1">
      <c r="A3525" s="741"/>
      <c r="B3525" s="742"/>
      <c r="C3525" s="747"/>
      <c r="D3525" s="741"/>
      <c r="E3525" s="735"/>
      <c r="F3525" s="745"/>
      <c r="G3525" s="735"/>
      <c r="H3525" s="736"/>
      <c r="I3525" s="65"/>
      <c r="J3525" s="738"/>
      <c r="L3525" s="739"/>
      <c r="R3525" s="745"/>
      <c r="S3525" s="955"/>
    </row>
    <row r="3526" spans="1:19" ht="9.75" hidden="1" customHeight="1">
      <c r="A3526" s="741"/>
      <c r="B3526" s="742"/>
      <c r="C3526" s="747"/>
      <c r="D3526" s="741"/>
      <c r="E3526" s="735"/>
      <c r="F3526" s="745"/>
      <c r="G3526" s="735"/>
      <c r="H3526" s="736"/>
      <c r="I3526" s="65"/>
      <c r="J3526" s="738"/>
      <c r="L3526" s="739"/>
      <c r="R3526" s="745"/>
      <c r="S3526" s="955"/>
    </row>
    <row r="3527" spans="1:19" ht="9.75" hidden="1" customHeight="1">
      <c r="A3527" s="741"/>
      <c r="B3527" s="742"/>
      <c r="C3527" s="747"/>
      <c r="D3527" s="741"/>
      <c r="E3527" s="735"/>
      <c r="F3527" s="746"/>
      <c r="G3527" s="735"/>
      <c r="H3527" s="736"/>
      <c r="I3527" s="65"/>
      <c r="J3527" s="738"/>
      <c r="L3527" s="739"/>
      <c r="R3527" s="746"/>
      <c r="S3527" s="956"/>
    </row>
    <row r="3528" spans="1:19" ht="9.75" hidden="1" customHeight="1">
      <c r="A3528" s="741"/>
      <c r="B3528" s="742"/>
      <c r="C3528" s="747"/>
      <c r="D3528" s="741"/>
      <c r="E3528" s="735"/>
      <c r="F3528" s="744">
        <v>0</v>
      </c>
      <c r="G3528" s="735" t="e">
        <f>+L3528</f>
        <v>#REF!</v>
      </c>
      <c r="H3528" s="736" t="e">
        <f>E3528*G3528</f>
        <v>#REF!</v>
      </c>
      <c r="I3528" s="65"/>
      <c r="J3528" s="737">
        <f>+F3528</f>
        <v>0</v>
      </c>
      <c r="L3528" s="739" t="e">
        <f>J3528*$L$3</f>
        <v>#REF!</v>
      </c>
      <c r="R3528" s="744"/>
      <c r="S3528" s="954">
        <f t="shared" ref="S3528" si="1126">+F3528</f>
        <v>0</v>
      </c>
    </row>
    <row r="3529" spans="1:19" ht="9.75" hidden="1" customHeight="1">
      <c r="A3529" s="741"/>
      <c r="B3529" s="742"/>
      <c r="C3529" s="747"/>
      <c r="D3529" s="741"/>
      <c r="E3529" s="735"/>
      <c r="F3529" s="745"/>
      <c r="G3529" s="735"/>
      <c r="H3529" s="736"/>
      <c r="I3529" s="65"/>
      <c r="J3529" s="738"/>
      <c r="L3529" s="739"/>
      <c r="R3529" s="745"/>
      <c r="S3529" s="955"/>
    </row>
    <row r="3530" spans="1:19" ht="9.75" hidden="1" customHeight="1">
      <c r="A3530" s="741"/>
      <c r="B3530" s="742"/>
      <c r="C3530" s="747"/>
      <c r="D3530" s="741"/>
      <c r="E3530" s="735"/>
      <c r="F3530" s="745"/>
      <c r="G3530" s="735"/>
      <c r="H3530" s="736"/>
      <c r="I3530" s="65"/>
      <c r="J3530" s="738"/>
      <c r="L3530" s="739"/>
      <c r="R3530" s="745"/>
      <c r="S3530" s="955"/>
    </row>
    <row r="3531" spans="1:19" ht="9.75" hidden="1" customHeight="1">
      <c r="A3531" s="741"/>
      <c r="B3531" s="742"/>
      <c r="C3531" s="747"/>
      <c r="D3531" s="741"/>
      <c r="E3531" s="735"/>
      <c r="F3531" s="745"/>
      <c r="G3531" s="735"/>
      <c r="H3531" s="736"/>
      <c r="I3531" s="65"/>
      <c r="J3531" s="738"/>
      <c r="L3531" s="739"/>
      <c r="R3531" s="745"/>
      <c r="S3531" s="955"/>
    </row>
    <row r="3532" spans="1:19" ht="9.75" hidden="1" customHeight="1">
      <c r="A3532" s="741"/>
      <c r="B3532" s="742"/>
      <c r="C3532" s="747"/>
      <c r="D3532" s="741"/>
      <c r="E3532" s="735"/>
      <c r="F3532" s="746"/>
      <c r="G3532" s="735"/>
      <c r="H3532" s="736"/>
      <c r="I3532" s="65"/>
      <c r="J3532" s="738"/>
      <c r="L3532" s="739"/>
      <c r="R3532" s="746"/>
      <c r="S3532" s="956"/>
    </row>
    <row r="3533" spans="1:19" ht="9.75" hidden="1" customHeight="1">
      <c r="A3533" s="741"/>
      <c r="B3533" s="742"/>
      <c r="C3533" s="747"/>
      <c r="D3533" s="741"/>
      <c r="E3533" s="735"/>
      <c r="F3533" s="744">
        <v>0</v>
      </c>
      <c r="G3533" s="735" t="e">
        <f>+L3533</f>
        <v>#REF!</v>
      </c>
      <c r="H3533" s="736" t="e">
        <f>E3533*G3533</f>
        <v>#REF!</v>
      </c>
      <c r="I3533" s="65"/>
      <c r="J3533" s="737">
        <f>+F3533</f>
        <v>0</v>
      </c>
      <c r="L3533" s="739" t="e">
        <f>J3533*$L$3</f>
        <v>#REF!</v>
      </c>
      <c r="R3533" s="744"/>
      <c r="S3533" s="954">
        <f t="shared" ref="S3533" si="1127">+F3533</f>
        <v>0</v>
      </c>
    </row>
    <row r="3534" spans="1:19" ht="9.75" hidden="1" customHeight="1">
      <c r="A3534" s="741"/>
      <c r="B3534" s="742"/>
      <c r="C3534" s="747"/>
      <c r="D3534" s="741"/>
      <c r="E3534" s="735"/>
      <c r="F3534" s="745"/>
      <c r="G3534" s="735"/>
      <c r="H3534" s="736"/>
      <c r="I3534" s="65"/>
      <c r="J3534" s="738"/>
      <c r="L3534" s="739"/>
      <c r="R3534" s="745"/>
      <c r="S3534" s="955"/>
    </row>
    <row r="3535" spans="1:19" ht="9.75" hidden="1" customHeight="1">
      <c r="A3535" s="741"/>
      <c r="B3535" s="742"/>
      <c r="C3535" s="747"/>
      <c r="D3535" s="741"/>
      <c r="E3535" s="735"/>
      <c r="F3535" s="745"/>
      <c r="G3535" s="735"/>
      <c r="H3535" s="736"/>
      <c r="I3535" s="65"/>
      <c r="J3535" s="738"/>
      <c r="L3535" s="739"/>
      <c r="R3535" s="745"/>
      <c r="S3535" s="955"/>
    </row>
    <row r="3536" spans="1:19" ht="9.75" hidden="1" customHeight="1">
      <c r="A3536" s="741"/>
      <c r="B3536" s="742"/>
      <c r="C3536" s="747"/>
      <c r="D3536" s="741"/>
      <c r="E3536" s="735"/>
      <c r="F3536" s="745"/>
      <c r="G3536" s="735"/>
      <c r="H3536" s="736"/>
      <c r="I3536" s="65"/>
      <c r="J3536" s="738"/>
      <c r="L3536" s="739"/>
      <c r="R3536" s="745"/>
      <c r="S3536" s="955"/>
    </row>
    <row r="3537" spans="1:19" ht="9.75" hidden="1" customHeight="1">
      <c r="A3537" s="741"/>
      <c r="B3537" s="742"/>
      <c r="C3537" s="747"/>
      <c r="D3537" s="741"/>
      <c r="E3537" s="735"/>
      <c r="F3537" s="746"/>
      <c r="G3537" s="735"/>
      <c r="H3537" s="736"/>
      <c r="I3537" s="65"/>
      <c r="J3537" s="738"/>
      <c r="L3537" s="739"/>
      <c r="R3537" s="746"/>
      <c r="S3537" s="956"/>
    </row>
    <row r="3538" spans="1:19" ht="9.75" hidden="1" customHeight="1">
      <c r="A3538" s="741"/>
      <c r="B3538" s="742"/>
      <c r="C3538" s="747"/>
      <c r="D3538" s="741"/>
      <c r="E3538" s="735"/>
      <c r="F3538" s="744">
        <v>0</v>
      </c>
      <c r="G3538" s="735" t="e">
        <f>+L3538</f>
        <v>#REF!</v>
      </c>
      <c r="H3538" s="736" t="e">
        <f>E3538*G3538</f>
        <v>#REF!</v>
      </c>
      <c r="I3538" s="65"/>
      <c r="J3538" s="737">
        <f>+F3538</f>
        <v>0</v>
      </c>
      <c r="L3538" s="739" t="e">
        <f>J3538*$L$3</f>
        <v>#REF!</v>
      </c>
      <c r="R3538" s="744"/>
      <c r="S3538" s="954">
        <f t="shared" ref="S3538" si="1128">+F3538</f>
        <v>0</v>
      </c>
    </row>
    <row r="3539" spans="1:19" ht="9.75" hidden="1" customHeight="1">
      <c r="A3539" s="741"/>
      <c r="B3539" s="742"/>
      <c r="C3539" s="747"/>
      <c r="D3539" s="741"/>
      <c r="E3539" s="735"/>
      <c r="F3539" s="745"/>
      <c r="G3539" s="735"/>
      <c r="H3539" s="736"/>
      <c r="I3539" s="65"/>
      <c r="J3539" s="738"/>
      <c r="L3539" s="739"/>
      <c r="R3539" s="745"/>
      <c r="S3539" s="955"/>
    </row>
    <row r="3540" spans="1:19" ht="9.75" hidden="1" customHeight="1">
      <c r="A3540" s="741"/>
      <c r="B3540" s="742"/>
      <c r="C3540" s="747"/>
      <c r="D3540" s="741"/>
      <c r="E3540" s="735"/>
      <c r="F3540" s="745"/>
      <c r="G3540" s="735"/>
      <c r="H3540" s="736"/>
      <c r="I3540" s="65"/>
      <c r="J3540" s="738"/>
      <c r="L3540" s="739"/>
      <c r="R3540" s="745"/>
      <c r="S3540" s="955"/>
    </row>
    <row r="3541" spans="1:19" ht="9.75" hidden="1" customHeight="1">
      <c r="A3541" s="741"/>
      <c r="B3541" s="742"/>
      <c r="C3541" s="747"/>
      <c r="D3541" s="741"/>
      <c r="E3541" s="735"/>
      <c r="F3541" s="745"/>
      <c r="G3541" s="735"/>
      <c r="H3541" s="736"/>
      <c r="I3541" s="65"/>
      <c r="J3541" s="738"/>
      <c r="L3541" s="739"/>
      <c r="R3541" s="745"/>
      <c r="S3541" s="955"/>
    </row>
    <row r="3542" spans="1:19" ht="9.75" hidden="1" customHeight="1">
      <c r="A3542" s="741"/>
      <c r="B3542" s="742"/>
      <c r="C3542" s="747"/>
      <c r="D3542" s="741"/>
      <c r="E3542" s="735"/>
      <c r="F3542" s="746"/>
      <c r="G3542" s="735"/>
      <c r="H3542" s="736"/>
      <c r="I3542" s="65"/>
      <c r="J3542" s="738"/>
      <c r="L3542" s="739"/>
      <c r="R3542" s="746"/>
      <c r="S3542" s="956"/>
    </row>
    <row r="3543" spans="1:19" ht="9.75" hidden="1" customHeight="1">
      <c r="A3543" s="741"/>
      <c r="B3543" s="742"/>
      <c r="C3543" s="747"/>
      <c r="D3543" s="741"/>
      <c r="E3543" s="735"/>
      <c r="F3543" s="744">
        <v>0</v>
      </c>
      <c r="G3543" s="735" t="e">
        <f>+L3543</f>
        <v>#REF!</v>
      </c>
      <c r="H3543" s="736" t="e">
        <f>E3543*G3543</f>
        <v>#REF!</v>
      </c>
      <c r="I3543" s="65"/>
      <c r="J3543" s="737">
        <f>+F3543</f>
        <v>0</v>
      </c>
      <c r="L3543" s="739" t="e">
        <f>J3543*$L$3</f>
        <v>#REF!</v>
      </c>
      <c r="R3543" s="744"/>
      <c r="S3543" s="954">
        <f t="shared" ref="S3543" si="1129">+F3543</f>
        <v>0</v>
      </c>
    </row>
    <row r="3544" spans="1:19" ht="9.75" hidden="1" customHeight="1">
      <c r="A3544" s="741"/>
      <c r="B3544" s="742"/>
      <c r="C3544" s="747"/>
      <c r="D3544" s="741"/>
      <c r="E3544" s="735"/>
      <c r="F3544" s="745"/>
      <c r="G3544" s="735"/>
      <c r="H3544" s="736"/>
      <c r="I3544" s="65"/>
      <c r="J3544" s="738"/>
      <c r="L3544" s="739"/>
      <c r="R3544" s="745"/>
      <c r="S3544" s="955"/>
    </row>
    <row r="3545" spans="1:19" ht="9.75" hidden="1" customHeight="1">
      <c r="A3545" s="741"/>
      <c r="B3545" s="742"/>
      <c r="C3545" s="747"/>
      <c r="D3545" s="741"/>
      <c r="E3545" s="735"/>
      <c r="F3545" s="745"/>
      <c r="G3545" s="735"/>
      <c r="H3545" s="736"/>
      <c r="I3545" s="65"/>
      <c r="J3545" s="738"/>
      <c r="L3545" s="739"/>
      <c r="R3545" s="745"/>
      <c r="S3545" s="955"/>
    </row>
    <row r="3546" spans="1:19" ht="9.75" hidden="1" customHeight="1">
      <c r="A3546" s="741"/>
      <c r="B3546" s="742"/>
      <c r="C3546" s="747"/>
      <c r="D3546" s="741"/>
      <c r="E3546" s="735"/>
      <c r="F3546" s="745"/>
      <c r="G3546" s="735"/>
      <c r="H3546" s="736"/>
      <c r="I3546" s="65"/>
      <c r="J3546" s="738"/>
      <c r="L3546" s="739"/>
      <c r="R3546" s="745"/>
      <c r="S3546" s="955"/>
    </row>
    <row r="3547" spans="1:19" ht="9.75" hidden="1" customHeight="1">
      <c r="A3547" s="741"/>
      <c r="B3547" s="742"/>
      <c r="C3547" s="747"/>
      <c r="D3547" s="741"/>
      <c r="E3547" s="735"/>
      <c r="F3547" s="746"/>
      <c r="G3547" s="735"/>
      <c r="H3547" s="736"/>
      <c r="I3547" s="65"/>
      <c r="J3547" s="738"/>
      <c r="L3547" s="739"/>
      <c r="R3547" s="746"/>
      <c r="S3547" s="956"/>
    </row>
    <row r="3548" spans="1:19" ht="9.75" hidden="1" customHeight="1">
      <c r="A3548" s="741"/>
      <c r="B3548" s="742"/>
      <c r="C3548" s="747"/>
      <c r="D3548" s="741"/>
      <c r="E3548" s="735"/>
      <c r="F3548" s="744">
        <v>0</v>
      </c>
      <c r="G3548" s="735" t="e">
        <f>+L3548</f>
        <v>#REF!</v>
      </c>
      <c r="H3548" s="736" t="e">
        <f>E3548*G3548</f>
        <v>#REF!</v>
      </c>
      <c r="I3548" s="65"/>
      <c r="J3548" s="737">
        <f>+F3548</f>
        <v>0</v>
      </c>
      <c r="L3548" s="739" t="e">
        <f>J3548*$L$3</f>
        <v>#REF!</v>
      </c>
      <c r="R3548" s="744"/>
      <c r="S3548" s="954">
        <f t="shared" ref="S3548" si="1130">+F3548</f>
        <v>0</v>
      </c>
    </row>
    <row r="3549" spans="1:19" ht="9.75" hidden="1" customHeight="1">
      <c r="A3549" s="741"/>
      <c r="B3549" s="742"/>
      <c r="C3549" s="747"/>
      <c r="D3549" s="741"/>
      <c r="E3549" s="735"/>
      <c r="F3549" s="745"/>
      <c r="G3549" s="735"/>
      <c r="H3549" s="736"/>
      <c r="I3549" s="65"/>
      <c r="J3549" s="738"/>
      <c r="L3549" s="739"/>
      <c r="R3549" s="745"/>
      <c r="S3549" s="955"/>
    </row>
    <row r="3550" spans="1:19" ht="9.75" hidden="1" customHeight="1">
      <c r="A3550" s="741"/>
      <c r="B3550" s="742"/>
      <c r="C3550" s="747"/>
      <c r="D3550" s="741"/>
      <c r="E3550" s="735"/>
      <c r="F3550" s="745"/>
      <c r="G3550" s="735"/>
      <c r="H3550" s="736"/>
      <c r="I3550" s="65"/>
      <c r="J3550" s="738"/>
      <c r="L3550" s="739"/>
      <c r="R3550" s="745"/>
      <c r="S3550" s="955"/>
    </row>
    <row r="3551" spans="1:19" ht="9.75" hidden="1" customHeight="1">
      <c r="A3551" s="741"/>
      <c r="B3551" s="742"/>
      <c r="C3551" s="747"/>
      <c r="D3551" s="741"/>
      <c r="E3551" s="735"/>
      <c r="F3551" s="745"/>
      <c r="G3551" s="735"/>
      <c r="H3551" s="736"/>
      <c r="I3551" s="65"/>
      <c r="J3551" s="738"/>
      <c r="L3551" s="739"/>
      <c r="R3551" s="745"/>
      <c r="S3551" s="955"/>
    </row>
    <row r="3552" spans="1:19" ht="9.75" hidden="1" customHeight="1">
      <c r="A3552" s="741"/>
      <c r="B3552" s="742"/>
      <c r="C3552" s="747"/>
      <c r="D3552" s="741"/>
      <c r="E3552" s="735"/>
      <c r="F3552" s="746"/>
      <c r="G3552" s="735"/>
      <c r="H3552" s="736"/>
      <c r="I3552" s="65"/>
      <c r="J3552" s="738"/>
      <c r="L3552" s="739"/>
      <c r="R3552" s="746"/>
      <c r="S3552" s="956"/>
    </row>
    <row r="3553" spans="1:19" ht="9.75" hidden="1" customHeight="1">
      <c r="A3553" s="741"/>
      <c r="B3553" s="742"/>
      <c r="C3553" s="747"/>
      <c r="D3553" s="741"/>
      <c r="E3553" s="735"/>
      <c r="F3553" s="744">
        <v>0</v>
      </c>
      <c r="G3553" s="735" t="e">
        <f>+L3553</f>
        <v>#REF!</v>
      </c>
      <c r="H3553" s="736" t="e">
        <f>E3553*G3553</f>
        <v>#REF!</v>
      </c>
      <c r="I3553" s="65"/>
      <c r="J3553" s="737">
        <f>+F3553</f>
        <v>0</v>
      </c>
      <c r="L3553" s="739" t="e">
        <f>J3553*$L$3</f>
        <v>#REF!</v>
      </c>
      <c r="R3553" s="744"/>
      <c r="S3553" s="954">
        <f t="shared" ref="S3553" si="1131">+F3553</f>
        <v>0</v>
      </c>
    </row>
    <row r="3554" spans="1:19" ht="9.75" hidden="1" customHeight="1">
      <c r="A3554" s="741"/>
      <c r="B3554" s="742"/>
      <c r="C3554" s="747"/>
      <c r="D3554" s="741"/>
      <c r="E3554" s="735"/>
      <c r="F3554" s="745"/>
      <c r="G3554" s="735"/>
      <c r="H3554" s="736"/>
      <c r="I3554" s="65"/>
      <c r="J3554" s="738"/>
      <c r="L3554" s="739"/>
      <c r="R3554" s="745"/>
      <c r="S3554" s="955"/>
    </row>
    <row r="3555" spans="1:19" ht="9.75" hidden="1" customHeight="1">
      <c r="A3555" s="741"/>
      <c r="B3555" s="742"/>
      <c r="C3555" s="747"/>
      <c r="D3555" s="741"/>
      <c r="E3555" s="735"/>
      <c r="F3555" s="745"/>
      <c r="G3555" s="735"/>
      <c r="H3555" s="736"/>
      <c r="I3555" s="65"/>
      <c r="J3555" s="738"/>
      <c r="L3555" s="739"/>
      <c r="R3555" s="745"/>
      <c r="S3555" s="955"/>
    </row>
    <row r="3556" spans="1:19" ht="9.75" hidden="1" customHeight="1">
      <c r="A3556" s="741"/>
      <c r="B3556" s="742"/>
      <c r="C3556" s="747"/>
      <c r="D3556" s="741"/>
      <c r="E3556" s="735"/>
      <c r="F3556" s="745"/>
      <c r="G3556" s="735"/>
      <c r="H3556" s="736"/>
      <c r="I3556" s="65"/>
      <c r="J3556" s="738"/>
      <c r="L3556" s="739"/>
      <c r="R3556" s="745"/>
      <c r="S3556" s="955"/>
    </row>
    <row r="3557" spans="1:19" ht="9.75" hidden="1" customHeight="1">
      <c r="A3557" s="741"/>
      <c r="B3557" s="742"/>
      <c r="C3557" s="747"/>
      <c r="D3557" s="741"/>
      <c r="E3557" s="735"/>
      <c r="F3557" s="746"/>
      <c r="G3557" s="735"/>
      <c r="H3557" s="736"/>
      <c r="I3557" s="65"/>
      <c r="J3557" s="738"/>
      <c r="L3557" s="739"/>
      <c r="R3557" s="746"/>
      <c r="S3557" s="956"/>
    </row>
    <row r="3558" spans="1:19" ht="9.75" hidden="1" customHeight="1">
      <c r="A3558" s="741"/>
      <c r="B3558" s="742"/>
      <c r="C3558" s="743"/>
      <c r="D3558" s="741"/>
      <c r="E3558" s="735"/>
      <c r="F3558" s="744">
        <v>0</v>
      </c>
      <c r="G3558" s="735" t="e">
        <f>+L3558</f>
        <v>#REF!</v>
      </c>
      <c r="H3558" s="736" t="e">
        <f>E3558*G3558</f>
        <v>#REF!</v>
      </c>
      <c r="I3558" s="65"/>
      <c r="J3558" s="737">
        <f>+F3558</f>
        <v>0</v>
      </c>
      <c r="L3558" s="739" t="e">
        <f>J3558*$L$3</f>
        <v>#REF!</v>
      </c>
      <c r="R3558" s="744"/>
      <c r="S3558" s="954">
        <f t="shared" ref="S3558" si="1132">+F3558</f>
        <v>0</v>
      </c>
    </row>
    <row r="3559" spans="1:19" ht="9.75" hidden="1" customHeight="1">
      <c r="A3559" s="741"/>
      <c r="B3559" s="742"/>
      <c r="C3559" s="743"/>
      <c r="D3559" s="741"/>
      <c r="E3559" s="735"/>
      <c r="F3559" s="745"/>
      <c r="G3559" s="735"/>
      <c r="H3559" s="736"/>
      <c r="I3559" s="65"/>
      <c r="J3559" s="738"/>
      <c r="L3559" s="739"/>
      <c r="R3559" s="745"/>
      <c r="S3559" s="955"/>
    </row>
    <row r="3560" spans="1:19" ht="9.75" hidden="1" customHeight="1">
      <c r="A3560" s="741"/>
      <c r="B3560" s="742"/>
      <c r="C3560" s="743"/>
      <c r="D3560" s="741"/>
      <c r="E3560" s="735"/>
      <c r="F3560" s="745"/>
      <c r="G3560" s="735"/>
      <c r="H3560" s="736"/>
      <c r="I3560" s="65"/>
      <c r="J3560" s="738"/>
      <c r="L3560" s="739"/>
      <c r="R3560" s="745"/>
      <c r="S3560" s="955"/>
    </row>
    <row r="3561" spans="1:19" ht="9.75" hidden="1" customHeight="1">
      <c r="A3561" s="741"/>
      <c r="B3561" s="742"/>
      <c r="C3561" s="743"/>
      <c r="D3561" s="741"/>
      <c r="E3561" s="735"/>
      <c r="F3561" s="745"/>
      <c r="G3561" s="735"/>
      <c r="H3561" s="736"/>
      <c r="I3561" s="65"/>
      <c r="J3561" s="738"/>
      <c r="L3561" s="739"/>
      <c r="R3561" s="745"/>
      <c r="S3561" s="955"/>
    </row>
    <row r="3562" spans="1:19" ht="9.75" hidden="1" customHeight="1">
      <c r="A3562" s="741"/>
      <c r="B3562" s="742"/>
      <c r="C3562" s="743"/>
      <c r="D3562" s="741"/>
      <c r="E3562" s="735"/>
      <c r="F3562" s="746"/>
      <c r="G3562" s="735"/>
      <c r="H3562" s="736"/>
      <c r="I3562" s="65"/>
      <c r="J3562" s="738"/>
      <c r="L3562" s="739"/>
      <c r="R3562" s="746"/>
      <c r="S3562" s="956"/>
    </row>
    <row r="3563" spans="1:19" ht="9.75" hidden="1" customHeight="1">
      <c r="A3563" s="741"/>
      <c r="B3563" s="742"/>
      <c r="C3563" s="743"/>
      <c r="D3563" s="741"/>
      <c r="E3563" s="735"/>
      <c r="F3563" s="744">
        <v>0</v>
      </c>
      <c r="G3563" s="735" t="e">
        <f>+L3563</f>
        <v>#REF!</v>
      </c>
      <c r="H3563" s="736" t="e">
        <f>E3563*G3563</f>
        <v>#REF!</v>
      </c>
      <c r="I3563" s="65"/>
      <c r="J3563" s="737">
        <f>+F3563</f>
        <v>0</v>
      </c>
      <c r="L3563" s="739" t="e">
        <f>J3563*$L$3</f>
        <v>#REF!</v>
      </c>
      <c r="R3563" s="744"/>
      <c r="S3563" s="954">
        <f t="shared" ref="S3563" si="1133">+F3563</f>
        <v>0</v>
      </c>
    </row>
    <row r="3564" spans="1:19" ht="9.75" hidden="1" customHeight="1">
      <c r="A3564" s="741"/>
      <c r="B3564" s="742"/>
      <c r="C3564" s="743"/>
      <c r="D3564" s="741"/>
      <c r="E3564" s="735"/>
      <c r="F3564" s="745"/>
      <c r="G3564" s="735"/>
      <c r="H3564" s="736"/>
      <c r="I3564" s="65"/>
      <c r="J3564" s="738"/>
      <c r="L3564" s="739"/>
      <c r="R3564" s="745"/>
      <c r="S3564" s="955"/>
    </row>
    <row r="3565" spans="1:19" ht="9.75" hidden="1" customHeight="1">
      <c r="A3565" s="741"/>
      <c r="B3565" s="742"/>
      <c r="C3565" s="743"/>
      <c r="D3565" s="741"/>
      <c r="E3565" s="735"/>
      <c r="F3565" s="745"/>
      <c r="G3565" s="735"/>
      <c r="H3565" s="736"/>
      <c r="I3565" s="65"/>
      <c r="J3565" s="738"/>
      <c r="L3565" s="739"/>
      <c r="R3565" s="745"/>
      <c r="S3565" s="955"/>
    </row>
    <row r="3566" spans="1:19" ht="9.75" hidden="1" customHeight="1">
      <c r="A3566" s="741"/>
      <c r="B3566" s="742"/>
      <c r="C3566" s="743"/>
      <c r="D3566" s="741"/>
      <c r="E3566" s="735"/>
      <c r="F3566" s="745"/>
      <c r="G3566" s="735"/>
      <c r="H3566" s="736"/>
      <c r="I3566" s="65"/>
      <c r="J3566" s="738"/>
      <c r="L3566" s="739"/>
      <c r="R3566" s="745"/>
      <c r="S3566" s="955"/>
    </row>
    <row r="3567" spans="1:19" ht="9.75" hidden="1" customHeight="1">
      <c r="A3567" s="741"/>
      <c r="B3567" s="742"/>
      <c r="C3567" s="743"/>
      <c r="D3567" s="741"/>
      <c r="E3567" s="735"/>
      <c r="F3567" s="746"/>
      <c r="G3567" s="735"/>
      <c r="H3567" s="736"/>
      <c r="I3567" s="65"/>
      <c r="J3567" s="738"/>
      <c r="L3567" s="739"/>
      <c r="R3567" s="746"/>
      <c r="S3567" s="956"/>
    </row>
    <row r="3568" spans="1:19" ht="9.75" hidden="1" customHeight="1">
      <c r="A3568" s="741"/>
      <c r="B3568" s="742"/>
      <c r="C3568" s="747"/>
      <c r="D3568" s="741"/>
      <c r="E3568" s="735"/>
      <c r="F3568" s="744">
        <v>0</v>
      </c>
      <c r="G3568" s="735" t="e">
        <f>+L3568</f>
        <v>#REF!</v>
      </c>
      <c r="H3568" s="736" t="e">
        <f>E3568*G3568</f>
        <v>#REF!</v>
      </c>
      <c r="I3568" s="65"/>
      <c r="J3568" s="737">
        <f>+F3568</f>
        <v>0</v>
      </c>
      <c r="L3568" s="739" t="e">
        <f>J3568*$L$3</f>
        <v>#REF!</v>
      </c>
      <c r="R3568" s="744"/>
      <c r="S3568" s="954">
        <f t="shared" ref="S3568" si="1134">+F3568</f>
        <v>0</v>
      </c>
    </row>
    <row r="3569" spans="1:19" ht="9.75" hidden="1" customHeight="1">
      <c r="A3569" s="741"/>
      <c r="B3569" s="742"/>
      <c r="C3569" s="747"/>
      <c r="D3569" s="741"/>
      <c r="E3569" s="735"/>
      <c r="F3569" s="745"/>
      <c r="G3569" s="735"/>
      <c r="H3569" s="736"/>
      <c r="I3569" s="65"/>
      <c r="J3569" s="738"/>
      <c r="L3569" s="739"/>
      <c r="R3569" s="745"/>
      <c r="S3569" s="955"/>
    </row>
    <row r="3570" spans="1:19" ht="9.75" hidden="1" customHeight="1">
      <c r="A3570" s="741"/>
      <c r="B3570" s="742"/>
      <c r="C3570" s="747"/>
      <c r="D3570" s="741"/>
      <c r="E3570" s="735"/>
      <c r="F3570" s="745"/>
      <c r="G3570" s="735"/>
      <c r="H3570" s="736"/>
      <c r="I3570" s="65"/>
      <c r="J3570" s="738"/>
      <c r="L3570" s="739"/>
      <c r="R3570" s="745"/>
      <c r="S3570" s="955"/>
    </row>
    <row r="3571" spans="1:19" ht="9.75" hidden="1" customHeight="1">
      <c r="A3571" s="741"/>
      <c r="B3571" s="742"/>
      <c r="C3571" s="747"/>
      <c r="D3571" s="741"/>
      <c r="E3571" s="735"/>
      <c r="F3571" s="745"/>
      <c r="G3571" s="735"/>
      <c r="H3571" s="736"/>
      <c r="I3571" s="65"/>
      <c r="J3571" s="738"/>
      <c r="L3571" s="739"/>
      <c r="R3571" s="745"/>
      <c r="S3571" s="955"/>
    </row>
    <row r="3572" spans="1:19" ht="7.5" hidden="1" customHeight="1">
      <c r="A3572" s="741"/>
      <c r="B3572" s="742"/>
      <c r="C3572" s="747"/>
      <c r="D3572" s="741"/>
      <c r="E3572" s="735"/>
      <c r="F3572" s="746"/>
      <c r="G3572" s="735"/>
      <c r="H3572" s="736"/>
      <c r="I3572" s="65"/>
      <c r="J3572" s="738"/>
      <c r="L3572" s="739"/>
      <c r="R3572" s="746"/>
      <c r="S3572" s="956"/>
    </row>
    <row r="3573" spans="1:19" ht="9.75" hidden="1" customHeight="1">
      <c r="A3573" s="741"/>
      <c r="B3573" s="742"/>
      <c r="C3573" s="747"/>
      <c r="D3573" s="741"/>
      <c r="E3573" s="735"/>
      <c r="F3573" s="744">
        <v>0</v>
      </c>
      <c r="G3573" s="735" t="e">
        <f>+L3573</f>
        <v>#REF!</v>
      </c>
      <c r="H3573" s="736" t="e">
        <f>E3573*G3573</f>
        <v>#REF!</v>
      </c>
      <c r="I3573" s="65"/>
      <c r="J3573" s="737">
        <f>+F3573</f>
        <v>0</v>
      </c>
      <c r="L3573" s="739" t="e">
        <f>J3573*$L$3</f>
        <v>#REF!</v>
      </c>
      <c r="R3573" s="744"/>
      <c r="S3573" s="954">
        <f t="shared" ref="S3573" si="1135">+F3573</f>
        <v>0</v>
      </c>
    </row>
    <row r="3574" spans="1:19" ht="9.75" hidden="1" customHeight="1">
      <c r="A3574" s="741"/>
      <c r="B3574" s="742"/>
      <c r="C3574" s="747"/>
      <c r="D3574" s="741"/>
      <c r="E3574" s="735"/>
      <c r="F3574" s="745"/>
      <c r="G3574" s="735"/>
      <c r="H3574" s="736"/>
      <c r="I3574" s="65"/>
      <c r="J3574" s="738"/>
      <c r="L3574" s="739"/>
      <c r="R3574" s="745"/>
      <c r="S3574" s="955"/>
    </row>
    <row r="3575" spans="1:19" ht="9.75" hidden="1" customHeight="1">
      <c r="A3575" s="741"/>
      <c r="B3575" s="742"/>
      <c r="C3575" s="747"/>
      <c r="D3575" s="741"/>
      <c r="E3575" s="735"/>
      <c r="F3575" s="745"/>
      <c r="G3575" s="735"/>
      <c r="H3575" s="736"/>
      <c r="I3575" s="65"/>
      <c r="J3575" s="738"/>
      <c r="L3575" s="739"/>
      <c r="R3575" s="745"/>
      <c r="S3575" s="955"/>
    </row>
    <row r="3576" spans="1:19" ht="9.75" hidden="1" customHeight="1">
      <c r="A3576" s="741"/>
      <c r="B3576" s="742"/>
      <c r="C3576" s="747"/>
      <c r="D3576" s="741"/>
      <c r="E3576" s="735"/>
      <c r="F3576" s="745"/>
      <c r="G3576" s="735"/>
      <c r="H3576" s="736"/>
      <c r="I3576" s="65"/>
      <c r="J3576" s="738"/>
      <c r="L3576" s="739"/>
      <c r="R3576" s="745"/>
      <c r="S3576" s="955"/>
    </row>
    <row r="3577" spans="1:19" ht="9.75" hidden="1" customHeight="1">
      <c r="A3577" s="741"/>
      <c r="B3577" s="742"/>
      <c r="C3577" s="747"/>
      <c r="D3577" s="741"/>
      <c r="E3577" s="735"/>
      <c r="F3577" s="746"/>
      <c r="G3577" s="735"/>
      <c r="H3577" s="736"/>
      <c r="I3577" s="65"/>
      <c r="J3577" s="738"/>
      <c r="L3577" s="739"/>
      <c r="R3577" s="746"/>
      <c r="S3577" s="956"/>
    </row>
    <row r="3578" spans="1:19" ht="9.75" hidden="1" customHeight="1">
      <c r="A3578" s="741"/>
      <c r="B3578" s="742"/>
      <c r="C3578" s="747"/>
      <c r="D3578" s="741"/>
      <c r="E3578" s="735"/>
      <c r="F3578" s="744">
        <v>0</v>
      </c>
      <c r="G3578" s="735" t="e">
        <f>+L3578</f>
        <v>#REF!</v>
      </c>
      <c r="H3578" s="736" t="e">
        <f>E3578*G3578</f>
        <v>#REF!</v>
      </c>
      <c r="I3578" s="65"/>
      <c r="J3578" s="737">
        <f>+F3578</f>
        <v>0</v>
      </c>
      <c r="L3578" s="739" t="e">
        <f>J3578*$L$3</f>
        <v>#REF!</v>
      </c>
      <c r="R3578" s="744"/>
      <c r="S3578" s="954">
        <f t="shared" ref="S3578" si="1136">+F3578</f>
        <v>0</v>
      </c>
    </row>
    <row r="3579" spans="1:19" ht="9.75" hidden="1" customHeight="1">
      <c r="A3579" s="741"/>
      <c r="B3579" s="742"/>
      <c r="C3579" s="747"/>
      <c r="D3579" s="741"/>
      <c r="E3579" s="735"/>
      <c r="F3579" s="745"/>
      <c r="G3579" s="735"/>
      <c r="H3579" s="736"/>
      <c r="I3579" s="65"/>
      <c r="J3579" s="738"/>
      <c r="L3579" s="739"/>
      <c r="R3579" s="745"/>
      <c r="S3579" s="955"/>
    </row>
    <row r="3580" spans="1:19" ht="9.75" hidden="1" customHeight="1">
      <c r="A3580" s="741"/>
      <c r="B3580" s="742"/>
      <c r="C3580" s="747"/>
      <c r="D3580" s="741"/>
      <c r="E3580" s="735"/>
      <c r="F3580" s="745"/>
      <c r="G3580" s="735"/>
      <c r="H3580" s="736"/>
      <c r="I3580" s="65"/>
      <c r="J3580" s="738"/>
      <c r="L3580" s="739"/>
      <c r="R3580" s="745"/>
      <c r="S3580" s="955"/>
    </row>
    <row r="3581" spans="1:19" ht="9.75" hidden="1" customHeight="1">
      <c r="A3581" s="741"/>
      <c r="B3581" s="742"/>
      <c r="C3581" s="747"/>
      <c r="D3581" s="741"/>
      <c r="E3581" s="735"/>
      <c r="F3581" s="745"/>
      <c r="G3581" s="735"/>
      <c r="H3581" s="736"/>
      <c r="I3581" s="65"/>
      <c r="J3581" s="738"/>
      <c r="L3581" s="739"/>
      <c r="R3581" s="745"/>
      <c r="S3581" s="955"/>
    </row>
    <row r="3582" spans="1:19" ht="9.75" hidden="1" customHeight="1">
      <c r="A3582" s="741"/>
      <c r="B3582" s="742"/>
      <c r="C3582" s="747"/>
      <c r="D3582" s="741"/>
      <c r="E3582" s="735"/>
      <c r="F3582" s="746"/>
      <c r="G3582" s="735"/>
      <c r="H3582" s="736"/>
      <c r="I3582" s="65"/>
      <c r="J3582" s="738"/>
      <c r="L3582" s="739"/>
      <c r="R3582" s="746"/>
      <c r="S3582" s="956"/>
    </row>
    <row r="3583" spans="1:19" ht="9.75" hidden="1" customHeight="1">
      <c r="A3583" s="741"/>
      <c r="B3583" s="742"/>
      <c r="C3583" s="747"/>
      <c r="D3583" s="741"/>
      <c r="E3583" s="735"/>
      <c r="F3583" s="744">
        <v>0</v>
      </c>
      <c r="G3583" s="735" t="e">
        <f>+L3583</f>
        <v>#REF!</v>
      </c>
      <c r="H3583" s="736" t="e">
        <f>E3583*G3583</f>
        <v>#REF!</v>
      </c>
      <c r="I3583" s="65"/>
      <c r="J3583" s="737">
        <f>+F3583</f>
        <v>0</v>
      </c>
      <c r="L3583" s="739" t="e">
        <f>J3583*$L$3</f>
        <v>#REF!</v>
      </c>
      <c r="R3583" s="744"/>
      <c r="S3583" s="954">
        <f t="shared" ref="S3583" si="1137">+F3583</f>
        <v>0</v>
      </c>
    </row>
    <row r="3584" spans="1:19" ht="9.75" hidden="1" customHeight="1">
      <c r="A3584" s="741"/>
      <c r="B3584" s="742"/>
      <c r="C3584" s="747"/>
      <c r="D3584" s="741"/>
      <c r="E3584" s="735"/>
      <c r="F3584" s="745"/>
      <c r="G3584" s="735"/>
      <c r="H3584" s="736"/>
      <c r="I3584" s="65"/>
      <c r="J3584" s="738"/>
      <c r="L3584" s="739"/>
      <c r="R3584" s="745"/>
      <c r="S3584" s="955"/>
    </row>
    <row r="3585" spans="1:19" ht="9.75" hidden="1" customHeight="1">
      <c r="A3585" s="741"/>
      <c r="B3585" s="742"/>
      <c r="C3585" s="747"/>
      <c r="D3585" s="741"/>
      <c r="E3585" s="735"/>
      <c r="F3585" s="745"/>
      <c r="G3585" s="735"/>
      <c r="H3585" s="736"/>
      <c r="I3585" s="65"/>
      <c r="J3585" s="738"/>
      <c r="L3585" s="739"/>
      <c r="R3585" s="745"/>
      <c r="S3585" s="955"/>
    </row>
    <row r="3586" spans="1:19" ht="9.75" hidden="1" customHeight="1">
      <c r="A3586" s="741"/>
      <c r="B3586" s="742"/>
      <c r="C3586" s="747"/>
      <c r="D3586" s="741"/>
      <c r="E3586" s="735"/>
      <c r="F3586" s="745"/>
      <c r="G3586" s="735"/>
      <c r="H3586" s="736"/>
      <c r="I3586" s="65"/>
      <c r="J3586" s="738"/>
      <c r="L3586" s="739"/>
      <c r="R3586" s="745"/>
      <c r="S3586" s="955"/>
    </row>
    <row r="3587" spans="1:19" ht="9.75" hidden="1" customHeight="1">
      <c r="A3587" s="741"/>
      <c r="B3587" s="742"/>
      <c r="C3587" s="747"/>
      <c r="D3587" s="741"/>
      <c r="E3587" s="735"/>
      <c r="F3587" s="746"/>
      <c r="G3587" s="735"/>
      <c r="H3587" s="736"/>
      <c r="I3587" s="65"/>
      <c r="J3587" s="738"/>
      <c r="L3587" s="739"/>
      <c r="R3587" s="746"/>
      <c r="S3587" s="956"/>
    </row>
    <row r="3588" spans="1:19" ht="9.75" hidden="1" customHeight="1">
      <c r="A3588" s="741"/>
      <c r="B3588" s="742"/>
      <c r="C3588" s="747"/>
      <c r="D3588" s="741"/>
      <c r="E3588" s="735"/>
      <c r="F3588" s="744">
        <v>0</v>
      </c>
      <c r="G3588" s="735" t="e">
        <f>+L3588</f>
        <v>#REF!</v>
      </c>
      <c r="H3588" s="736" t="e">
        <f>E3588*G3588</f>
        <v>#REF!</v>
      </c>
      <c r="I3588" s="65"/>
      <c r="J3588" s="737">
        <f>+F3588</f>
        <v>0</v>
      </c>
      <c r="L3588" s="739" t="e">
        <f>J3588*$L$3</f>
        <v>#REF!</v>
      </c>
      <c r="R3588" s="744"/>
      <c r="S3588" s="954">
        <f t="shared" ref="S3588" si="1138">+F3588</f>
        <v>0</v>
      </c>
    </row>
    <row r="3589" spans="1:19" ht="9.75" hidden="1" customHeight="1">
      <c r="A3589" s="741"/>
      <c r="B3589" s="742"/>
      <c r="C3589" s="747"/>
      <c r="D3589" s="741"/>
      <c r="E3589" s="735"/>
      <c r="F3589" s="745"/>
      <c r="G3589" s="735"/>
      <c r="H3589" s="736"/>
      <c r="I3589" s="65"/>
      <c r="J3589" s="738"/>
      <c r="L3589" s="739"/>
      <c r="R3589" s="745"/>
      <c r="S3589" s="955"/>
    </row>
    <row r="3590" spans="1:19" ht="9.75" hidden="1" customHeight="1">
      <c r="A3590" s="741"/>
      <c r="B3590" s="742"/>
      <c r="C3590" s="747"/>
      <c r="D3590" s="741"/>
      <c r="E3590" s="735"/>
      <c r="F3590" s="745"/>
      <c r="G3590" s="735"/>
      <c r="H3590" s="736"/>
      <c r="I3590" s="65"/>
      <c r="J3590" s="738"/>
      <c r="L3590" s="739"/>
      <c r="R3590" s="745"/>
      <c r="S3590" s="955"/>
    </row>
    <row r="3591" spans="1:19" ht="9.75" hidden="1" customHeight="1">
      <c r="A3591" s="741"/>
      <c r="B3591" s="742"/>
      <c r="C3591" s="747"/>
      <c r="D3591" s="741"/>
      <c r="E3591" s="735"/>
      <c r="F3591" s="745"/>
      <c r="G3591" s="735"/>
      <c r="H3591" s="736"/>
      <c r="I3591" s="65"/>
      <c r="J3591" s="738"/>
      <c r="L3591" s="739"/>
      <c r="R3591" s="745"/>
      <c r="S3591" s="955"/>
    </row>
    <row r="3592" spans="1:19" ht="9.75" hidden="1" customHeight="1">
      <c r="A3592" s="741"/>
      <c r="B3592" s="742"/>
      <c r="C3592" s="747"/>
      <c r="D3592" s="741"/>
      <c r="E3592" s="735"/>
      <c r="F3592" s="746"/>
      <c r="G3592" s="735"/>
      <c r="H3592" s="736"/>
      <c r="I3592" s="65"/>
      <c r="J3592" s="738"/>
      <c r="L3592" s="739"/>
      <c r="R3592" s="746"/>
      <c r="S3592" s="956"/>
    </row>
    <row r="3593" spans="1:19" ht="9.75" hidden="1" customHeight="1">
      <c r="A3593" s="741"/>
      <c r="B3593" s="742"/>
      <c r="C3593" s="743"/>
      <c r="D3593" s="741"/>
      <c r="E3593" s="735"/>
      <c r="F3593" s="744">
        <v>0</v>
      </c>
      <c r="G3593" s="735" t="e">
        <f>+L3593</f>
        <v>#REF!</v>
      </c>
      <c r="H3593" s="736" t="e">
        <f>E3593*G3593</f>
        <v>#REF!</v>
      </c>
      <c r="I3593" s="65"/>
      <c r="J3593" s="737">
        <f>+F3593</f>
        <v>0</v>
      </c>
      <c r="L3593" s="739" t="e">
        <f>J3593*$L$3</f>
        <v>#REF!</v>
      </c>
      <c r="R3593" s="744"/>
      <c r="S3593" s="954">
        <f t="shared" ref="S3593" si="1139">+F3593</f>
        <v>0</v>
      </c>
    </row>
    <row r="3594" spans="1:19" ht="9.75" hidden="1" customHeight="1">
      <c r="A3594" s="741"/>
      <c r="B3594" s="742"/>
      <c r="C3594" s="743"/>
      <c r="D3594" s="741"/>
      <c r="E3594" s="735"/>
      <c r="F3594" s="745"/>
      <c r="G3594" s="735"/>
      <c r="H3594" s="736"/>
      <c r="I3594" s="65"/>
      <c r="J3594" s="738"/>
      <c r="L3594" s="739"/>
      <c r="R3594" s="745"/>
      <c r="S3594" s="955"/>
    </row>
    <row r="3595" spans="1:19" ht="9.75" hidden="1" customHeight="1">
      <c r="A3595" s="741"/>
      <c r="B3595" s="742"/>
      <c r="C3595" s="743"/>
      <c r="D3595" s="741"/>
      <c r="E3595" s="735"/>
      <c r="F3595" s="745"/>
      <c r="G3595" s="735"/>
      <c r="H3595" s="736"/>
      <c r="I3595" s="65"/>
      <c r="J3595" s="738"/>
      <c r="L3595" s="739"/>
      <c r="R3595" s="745"/>
      <c r="S3595" s="955"/>
    </row>
    <row r="3596" spans="1:19" ht="9.75" hidden="1" customHeight="1">
      <c r="A3596" s="741"/>
      <c r="B3596" s="742"/>
      <c r="C3596" s="743"/>
      <c r="D3596" s="741"/>
      <c r="E3596" s="735"/>
      <c r="F3596" s="745"/>
      <c r="G3596" s="735"/>
      <c r="H3596" s="736"/>
      <c r="I3596" s="65"/>
      <c r="J3596" s="738"/>
      <c r="L3596" s="739"/>
      <c r="R3596" s="745"/>
      <c r="S3596" s="955"/>
    </row>
    <row r="3597" spans="1:19" ht="9.75" hidden="1" customHeight="1">
      <c r="A3597" s="741"/>
      <c r="B3597" s="742"/>
      <c r="C3597" s="743"/>
      <c r="D3597" s="741"/>
      <c r="E3597" s="735"/>
      <c r="F3597" s="746"/>
      <c r="G3597" s="735"/>
      <c r="H3597" s="736"/>
      <c r="I3597" s="65"/>
      <c r="J3597" s="738"/>
      <c r="L3597" s="739"/>
      <c r="R3597" s="746"/>
      <c r="S3597" s="956"/>
    </row>
    <row r="3598" spans="1:19" ht="9.75" hidden="1" customHeight="1">
      <c r="A3598" s="741"/>
      <c r="B3598" s="742"/>
      <c r="C3598" s="743"/>
      <c r="D3598" s="741"/>
      <c r="E3598" s="735"/>
      <c r="F3598" s="744">
        <v>0</v>
      </c>
      <c r="G3598" s="735" t="e">
        <f>+L3598</f>
        <v>#REF!</v>
      </c>
      <c r="H3598" s="736" t="e">
        <f>E3598*G3598</f>
        <v>#REF!</v>
      </c>
      <c r="I3598" s="65"/>
      <c r="J3598" s="737">
        <f>+F3598</f>
        <v>0</v>
      </c>
      <c r="L3598" s="739" t="e">
        <f>J3598*$L$3</f>
        <v>#REF!</v>
      </c>
      <c r="R3598" s="744"/>
      <c r="S3598" s="954">
        <f t="shared" ref="S3598" si="1140">+F3598</f>
        <v>0</v>
      </c>
    </row>
    <row r="3599" spans="1:19" ht="9.75" hidden="1" customHeight="1">
      <c r="A3599" s="741"/>
      <c r="B3599" s="742"/>
      <c r="C3599" s="743"/>
      <c r="D3599" s="741"/>
      <c r="E3599" s="735"/>
      <c r="F3599" s="745"/>
      <c r="G3599" s="735"/>
      <c r="H3599" s="736"/>
      <c r="I3599" s="65"/>
      <c r="J3599" s="738"/>
      <c r="L3599" s="739"/>
      <c r="R3599" s="745"/>
      <c r="S3599" s="955"/>
    </row>
    <row r="3600" spans="1:19" ht="9.75" hidden="1" customHeight="1">
      <c r="A3600" s="741"/>
      <c r="B3600" s="742"/>
      <c r="C3600" s="743"/>
      <c r="D3600" s="741"/>
      <c r="E3600" s="735"/>
      <c r="F3600" s="745"/>
      <c r="G3600" s="735"/>
      <c r="H3600" s="736"/>
      <c r="I3600" s="65"/>
      <c r="J3600" s="738"/>
      <c r="L3600" s="739"/>
      <c r="R3600" s="745"/>
      <c r="S3600" s="955"/>
    </row>
    <row r="3601" spans="1:19" ht="9.75" hidden="1" customHeight="1">
      <c r="A3601" s="741"/>
      <c r="B3601" s="742"/>
      <c r="C3601" s="743"/>
      <c r="D3601" s="741"/>
      <c r="E3601" s="735"/>
      <c r="F3601" s="745"/>
      <c r="G3601" s="735"/>
      <c r="H3601" s="736"/>
      <c r="I3601" s="65"/>
      <c r="J3601" s="738"/>
      <c r="L3601" s="739"/>
      <c r="R3601" s="745"/>
      <c r="S3601" s="955"/>
    </row>
    <row r="3602" spans="1:19" ht="9.75" hidden="1" customHeight="1">
      <c r="A3602" s="741"/>
      <c r="B3602" s="742"/>
      <c r="C3602" s="743"/>
      <c r="D3602" s="741"/>
      <c r="E3602" s="735"/>
      <c r="F3602" s="746"/>
      <c r="G3602" s="735"/>
      <c r="H3602" s="736"/>
      <c r="I3602" s="65"/>
      <c r="J3602" s="738"/>
      <c r="L3602" s="739"/>
      <c r="R3602" s="746"/>
      <c r="S3602" s="956"/>
    </row>
    <row r="3603" spans="1:19" ht="9.75" hidden="1" customHeight="1">
      <c r="A3603" s="741"/>
      <c r="B3603" s="742"/>
      <c r="C3603" s="747"/>
      <c r="D3603" s="741"/>
      <c r="E3603" s="735"/>
      <c r="F3603" s="744">
        <v>0</v>
      </c>
      <c r="G3603" s="735" t="e">
        <f>+L3603</f>
        <v>#REF!</v>
      </c>
      <c r="H3603" s="736" t="e">
        <f>E3603*G3603</f>
        <v>#REF!</v>
      </c>
      <c r="I3603" s="65"/>
      <c r="J3603" s="737">
        <f>+F3603</f>
        <v>0</v>
      </c>
      <c r="L3603" s="739" t="e">
        <f>J3603*$L$3</f>
        <v>#REF!</v>
      </c>
      <c r="R3603" s="744"/>
      <c r="S3603" s="954">
        <f t="shared" ref="S3603" si="1141">+F3603</f>
        <v>0</v>
      </c>
    </row>
    <row r="3604" spans="1:19" ht="9.75" hidden="1" customHeight="1">
      <c r="A3604" s="741"/>
      <c r="B3604" s="742"/>
      <c r="C3604" s="747"/>
      <c r="D3604" s="741"/>
      <c r="E3604" s="735"/>
      <c r="F3604" s="745"/>
      <c r="G3604" s="735"/>
      <c r="H3604" s="736"/>
      <c r="I3604" s="65"/>
      <c r="J3604" s="738"/>
      <c r="L3604" s="739"/>
      <c r="R3604" s="745"/>
      <c r="S3604" s="955"/>
    </row>
    <row r="3605" spans="1:19" ht="9.75" hidden="1" customHeight="1">
      <c r="A3605" s="741"/>
      <c r="B3605" s="742"/>
      <c r="C3605" s="747"/>
      <c r="D3605" s="741"/>
      <c r="E3605" s="735"/>
      <c r="F3605" s="745"/>
      <c r="G3605" s="735"/>
      <c r="H3605" s="736"/>
      <c r="I3605" s="65"/>
      <c r="J3605" s="738"/>
      <c r="L3605" s="739"/>
      <c r="R3605" s="745"/>
      <c r="S3605" s="955"/>
    </row>
    <row r="3606" spans="1:19" ht="9.75" hidden="1" customHeight="1">
      <c r="A3606" s="741"/>
      <c r="B3606" s="742"/>
      <c r="C3606" s="747"/>
      <c r="D3606" s="741"/>
      <c r="E3606" s="735"/>
      <c r="F3606" s="745"/>
      <c r="G3606" s="735"/>
      <c r="H3606" s="736"/>
      <c r="I3606" s="65"/>
      <c r="J3606" s="738"/>
      <c r="L3606" s="739"/>
      <c r="R3606" s="745"/>
      <c r="S3606" s="955"/>
    </row>
    <row r="3607" spans="1:19" ht="9.75" hidden="1" customHeight="1">
      <c r="A3607" s="741"/>
      <c r="B3607" s="742"/>
      <c r="C3607" s="747"/>
      <c r="D3607" s="741"/>
      <c r="E3607" s="735"/>
      <c r="F3607" s="746"/>
      <c r="G3607" s="735"/>
      <c r="H3607" s="736"/>
      <c r="I3607" s="65"/>
      <c r="J3607" s="738"/>
      <c r="L3607" s="739"/>
      <c r="R3607" s="746"/>
      <c r="S3607" s="956"/>
    </row>
    <row r="3608" spans="1:19" ht="9.75" hidden="1" customHeight="1">
      <c r="A3608" s="741"/>
      <c r="B3608" s="742"/>
      <c r="C3608" s="747"/>
      <c r="D3608" s="741"/>
      <c r="E3608" s="735"/>
      <c r="F3608" s="744">
        <v>0</v>
      </c>
      <c r="G3608" s="735" t="e">
        <f>+L3608</f>
        <v>#REF!</v>
      </c>
      <c r="H3608" s="736" t="e">
        <f>E3608*G3608</f>
        <v>#REF!</v>
      </c>
      <c r="I3608" s="65"/>
      <c r="J3608" s="737">
        <f>+F3608</f>
        <v>0</v>
      </c>
      <c r="L3608" s="739" t="e">
        <f>J3608*$L$3</f>
        <v>#REF!</v>
      </c>
      <c r="R3608" s="744"/>
      <c r="S3608" s="954">
        <f t="shared" ref="S3608" si="1142">+F3608</f>
        <v>0</v>
      </c>
    </row>
    <row r="3609" spans="1:19" ht="9.75" hidden="1" customHeight="1">
      <c r="A3609" s="741"/>
      <c r="B3609" s="742"/>
      <c r="C3609" s="747"/>
      <c r="D3609" s="741"/>
      <c r="E3609" s="735"/>
      <c r="F3609" s="745"/>
      <c r="G3609" s="735"/>
      <c r="H3609" s="736"/>
      <c r="I3609" s="65"/>
      <c r="J3609" s="738"/>
      <c r="L3609" s="739"/>
      <c r="R3609" s="745"/>
      <c r="S3609" s="955"/>
    </row>
    <row r="3610" spans="1:19" ht="9.75" hidden="1" customHeight="1">
      <c r="A3610" s="741"/>
      <c r="B3610" s="742"/>
      <c r="C3610" s="747"/>
      <c r="D3610" s="741"/>
      <c r="E3610" s="735"/>
      <c r="F3610" s="745"/>
      <c r="G3610" s="735"/>
      <c r="H3610" s="736"/>
      <c r="I3610" s="65"/>
      <c r="J3610" s="738"/>
      <c r="L3610" s="739"/>
      <c r="R3610" s="745"/>
      <c r="S3610" s="955"/>
    </row>
    <row r="3611" spans="1:19" ht="9.75" hidden="1" customHeight="1">
      <c r="A3611" s="741"/>
      <c r="B3611" s="742"/>
      <c r="C3611" s="747"/>
      <c r="D3611" s="741"/>
      <c r="E3611" s="735"/>
      <c r="F3611" s="745"/>
      <c r="G3611" s="735"/>
      <c r="H3611" s="736"/>
      <c r="I3611" s="65"/>
      <c r="J3611" s="738"/>
      <c r="L3611" s="739"/>
      <c r="R3611" s="745"/>
      <c r="S3611" s="955"/>
    </row>
    <row r="3612" spans="1:19" ht="9.75" hidden="1" customHeight="1">
      <c r="A3612" s="741"/>
      <c r="B3612" s="742"/>
      <c r="C3612" s="747"/>
      <c r="D3612" s="741"/>
      <c r="E3612" s="735"/>
      <c r="F3612" s="746"/>
      <c r="G3612" s="735"/>
      <c r="H3612" s="736"/>
      <c r="I3612" s="65"/>
      <c r="J3612" s="738"/>
      <c r="L3612" s="739"/>
      <c r="R3612" s="746"/>
      <c r="S3612" s="956"/>
    </row>
    <row r="3613" spans="1:19" ht="9.75" hidden="1" customHeight="1">
      <c r="A3613" s="741"/>
      <c r="B3613" s="742"/>
      <c r="C3613" s="747"/>
      <c r="D3613" s="741"/>
      <c r="E3613" s="735"/>
      <c r="F3613" s="744">
        <v>0</v>
      </c>
      <c r="G3613" s="735" t="e">
        <f>+L3613</f>
        <v>#REF!</v>
      </c>
      <c r="H3613" s="736" t="e">
        <f>E3613*G3613</f>
        <v>#REF!</v>
      </c>
      <c r="I3613" s="65"/>
      <c r="J3613" s="737">
        <f>+F3613</f>
        <v>0</v>
      </c>
      <c r="L3613" s="739" t="e">
        <f>J3613*$L$3</f>
        <v>#REF!</v>
      </c>
      <c r="R3613" s="744"/>
      <c r="S3613" s="954">
        <f t="shared" ref="S3613" si="1143">+F3613</f>
        <v>0</v>
      </c>
    </row>
    <row r="3614" spans="1:19" ht="9.75" hidden="1" customHeight="1">
      <c r="A3614" s="741"/>
      <c r="B3614" s="742"/>
      <c r="C3614" s="747"/>
      <c r="D3614" s="741"/>
      <c r="E3614" s="735"/>
      <c r="F3614" s="745"/>
      <c r="G3614" s="735"/>
      <c r="H3614" s="736"/>
      <c r="I3614" s="65"/>
      <c r="J3614" s="738"/>
      <c r="L3614" s="739"/>
      <c r="R3614" s="745"/>
      <c r="S3614" s="955"/>
    </row>
    <row r="3615" spans="1:19" ht="9.75" hidden="1" customHeight="1">
      <c r="A3615" s="741"/>
      <c r="B3615" s="742"/>
      <c r="C3615" s="747"/>
      <c r="D3615" s="741"/>
      <c r="E3615" s="735"/>
      <c r="F3615" s="745"/>
      <c r="G3615" s="735"/>
      <c r="H3615" s="736"/>
      <c r="I3615" s="65"/>
      <c r="J3615" s="738"/>
      <c r="L3615" s="739"/>
      <c r="R3615" s="745"/>
      <c r="S3615" s="955"/>
    </row>
    <row r="3616" spans="1:19" ht="9.75" hidden="1" customHeight="1">
      <c r="A3616" s="741"/>
      <c r="B3616" s="742"/>
      <c r="C3616" s="747"/>
      <c r="D3616" s="741"/>
      <c r="E3616" s="735"/>
      <c r="F3616" s="745"/>
      <c r="G3616" s="735"/>
      <c r="H3616" s="736"/>
      <c r="I3616" s="65"/>
      <c r="J3616" s="738"/>
      <c r="L3616" s="739"/>
      <c r="R3616" s="745"/>
      <c r="S3616" s="955"/>
    </row>
    <row r="3617" spans="1:19" ht="9.75" hidden="1" customHeight="1">
      <c r="A3617" s="741"/>
      <c r="B3617" s="742"/>
      <c r="C3617" s="747"/>
      <c r="D3617" s="741"/>
      <c r="E3617" s="735"/>
      <c r="F3617" s="746"/>
      <c r="G3617" s="735"/>
      <c r="H3617" s="736"/>
      <c r="I3617" s="65"/>
      <c r="J3617" s="738"/>
      <c r="L3617" s="739"/>
      <c r="R3617" s="746"/>
      <c r="S3617" s="956"/>
    </row>
    <row r="3618" spans="1:19" ht="9.75" hidden="1" customHeight="1">
      <c r="A3618" s="741"/>
      <c r="B3618" s="742"/>
      <c r="C3618" s="747"/>
      <c r="D3618" s="741"/>
      <c r="E3618" s="735"/>
      <c r="F3618" s="744">
        <v>0</v>
      </c>
      <c r="G3618" s="735" t="e">
        <f>+L3618</f>
        <v>#REF!</v>
      </c>
      <c r="H3618" s="736" t="e">
        <f>E3618*G3618</f>
        <v>#REF!</v>
      </c>
      <c r="I3618" s="65"/>
      <c r="J3618" s="737">
        <f>+F3618</f>
        <v>0</v>
      </c>
      <c r="L3618" s="739" t="e">
        <f>J3618*$L$3</f>
        <v>#REF!</v>
      </c>
      <c r="R3618" s="744"/>
      <c r="S3618" s="954">
        <f t="shared" ref="S3618" si="1144">+F3618</f>
        <v>0</v>
      </c>
    </row>
    <row r="3619" spans="1:19" ht="9.75" hidden="1" customHeight="1">
      <c r="A3619" s="741"/>
      <c r="B3619" s="742"/>
      <c r="C3619" s="747"/>
      <c r="D3619" s="741"/>
      <c r="E3619" s="735"/>
      <c r="F3619" s="745"/>
      <c r="G3619" s="735"/>
      <c r="H3619" s="736"/>
      <c r="I3619" s="65"/>
      <c r="J3619" s="738"/>
      <c r="L3619" s="739"/>
      <c r="R3619" s="745"/>
      <c r="S3619" s="955"/>
    </row>
    <row r="3620" spans="1:19" ht="9.75" hidden="1" customHeight="1">
      <c r="A3620" s="741"/>
      <c r="B3620" s="742"/>
      <c r="C3620" s="747"/>
      <c r="D3620" s="741"/>
      <c r="E3620" s="735"/>
      <c r="F3620" s="745"/>
      <c r="G3620" s="735"/>
      <c r="H3620" s="736"/>
      <c r="I3620" s="65"/>
      <c r="J3620" s="738"/>
      <c r="L3620" s="739"/>
      <c r="R3620" s="745"/>
      <c r="S3620" s="955"/>
    </row>
    <row r="3621" spans="1:19" ht="9.75" hidden="1" customHeight="1">
      <c r="A3621" s="741"/>
      <c r="B3621" s="742"/>
      <c r="C3621" s="747"/>
      <c r="D3621" s="741"/>
      <c r="E3621" s="735"/>
      <c r="F3621" s="745"/>
      <c r="G3621" s="735"/>
      <c r="H3621" s="736"/>
      <c r="I3621" s="65"/>
      <c r="J3621" s="738"/>
      <c r="L3621" s="739"/>
      <c r="R3621" s="745"/>
      <c r="S3621" s="955"/>
    </row>
    <row r="3622" spans="1:19" ht="9.75" hidden="1" customHeight="1">
      <c r="A3622" s="741"/>
      <c r="B3622" s="742"/>
      <c r="C3622" s="747"/>
      <c r="D3622" s="741"/>
      <c r="E3622" s="735"/>
      <c r="F3622" s="746"/>
      <c r="G3622" s="735"/>
      <c r="H3622" s="736"/>
      <c r="I3622" s="65"/>
      <c r="J3622" s="738"/>
      <c r="L3622" s="739"/>
      <c r="R3622" s="746"/>
      <c r="S3622" s="956"/>
    </row>
    <row r="3623" spans="1:19" ht="9.75" hidden="1" customHeight="1">
      <c r="A3623" s="741"/>
      <c r="B3623" s="742"/>
      <c r="C3623" s="747"/>
      <c r="D3623" s="741"/>
      <c r="E3623" s="735"/>
      <c r="F3623" s="744">
        <v>0</v>
      </c>
      <c r="G3623" s="735" t="e">
        <f>+L3623</f>
        <v>#REF!</v>
      </c>
      <c r="H3623" s="736" t="e">
        <f>E3623*G3623</f>
        <v>#REF!</v>
      </c>
      <c r="I3623" s="65"/>
      <c r="J3623" s="737">
        <f>+F3623</f>
        <v>0</v>
      </c>
      <c r="L3623" s="739" t="e">
        <f>J3623*$L$3</f>
        <v>#REF!</v>
      </c>
      <c r="R3623" s="744"/>
      <c r="S3623" s="954">
        <f t="shared" ref="S3623" si="1145">+F3623</f>
        <v>0</v>
      </c>
    </row>
    <row r="3624" spans="1:19" ht="9.75" hidden="1" customHeight="1">
      <c r="A3624" s="741"/>
      <c r="B3624" s="742"/>
      <c r="C3624" s="747"/>
      <c r="D3624" s="741"/>
      <c r="E3624" s="735"/>
      <c r="F3624" s="745"/>
      <c r="G3624" s="735"/>
      <c r="H3624" s="736"/>
      <c r="I3624" s="65"/>
      <c r="J3624" s="738"/>
      <c r="L3624" s="739"/>
      <c r="R3624" s="745"/>
      <c r="S3624" s="955"/>
    </row>
    <row r="3625" spans="1:19" ht="9.75" hidden="1" customHeight="1">
      <c r="A3625" s="741"/>
      <c r="B3625" s="742"/>
      <c r="C3625" s="747"/>
      <c r="D3625" s="741"/>
      <c r="E3625" s="735"/>
      <c r="F3625" s="745"/>
      <c r="G3625" s="735"/>
      <c r="H3625" s="736"/>
      <c r="I3625" s="65"/>
      <c r="J3625" s="738"/>
      <c r="L3625" s="739"/>
      <c r="R3625" s="745"/>
      <c r="S3625" s="955"/>
    </row>
    <row r="3626" spans="1:19" ht="9.75" hidden="1" customHeight="1">
      <c r="A3626" s="741"/>
      <c r="B3626" s="742"/>
      <c r="C3626" s="747"/>
      <c r="D3626" s="741"/>
      <c r="E3626" s="735"/>
      <c r="F3626" s="745"/>
      <c r="G3626" s="735"/>
      <c r="H3626" s="736"/>
      <c r="I3626" s="65"/>
      <c r="J3626" s="738"/>
      <c r="L3626" s="739"/>
      <c r="R3626" s="745"/>
      <c r="S3626" s="955"/>
    </row>
    <row r="3627" spans="1:19" ht="9.75" hidden="1" customHeight="1">
      <c r="A3627" s="741"/>
      <c r="B3627" s="742"/>
      <c r="C3627" s="747"/>
      <c r="D3627" s="741"/>
      <c r="E3627" s="735"/>
      <c r="F3627" s="746"/>
      <c r="G3627" s="735"/>
      <c r="H3627" s="736"/>
      <c r="I3627" s="65"/>
      <c r="J3627" s="738"/>
      <c r="L3627" s="739"/>
      <c r="R3627" s="746"/>
      <c r="S3627" s="956"/>
    </row>
    <row r="3628" spans="1:19" ht="9.75" hidden="1" customHeight="1">
      <c r="A3628" s="741"/>
      <c r="B3628" s="742"/>
      <c r="C3628" s="747"/>
      <c r="D3628" s="741"/>
      <c r="E3628" s="735"/>
      <c r="F3628" s="744">
        <v>0</v>
      </c>
      <c r="G3628" s="735" t="e">
        <f>+L3628</f>
        <v>#REF!</v>
      </c>
      <c r="H3628" s="736" t="e">
        <f>E3628*G3628</f>
        <v>#REF!</v>
      </c>
      <c r="I3628" s="65"/>
      <c r="J3628" s="737">
        <f>+F3628</f>
        <v>0</v>
      </c>
      <c r="L3628" s="739" t="e">
        <f>J3628*$L$3</f>
        <v>#REF!</v>
      </c>
      <c r="R3628" s="744"/>
      <c r="S3628" s="954">
        <f t="shared" ref="S3628" si="1146">+F3628</f>
        <v>0</v>
      </c>
    </row>
    <row r="3629" spans="1:19" ht="9.75" hidden="1" customHeight="1">
      <c r="A3629" s="741"/>
      <c r="B3629" s="742"/>
      <c r="C3629" s="747"/>
      <c r="D3629" s="741"/>
      <c r="E3629" s="735"/>
      <c r="F3629" s="745"/>
      <c r="G3629" s="735"/>
      <c r="H3629" s="736"/>
      <c r="I3629" s="65"/>
      <c r="J3629" s="738"/>
      <c r="L3629" s="739"/>
      <c r="R3629" s="745"/>
      <c r="S3629" s="955"/>
    </row>
    <row r="3630" spans="1:19" ht="9.75" hidden="1" customHeight="1">
      <c r="A3630" s="741"/>
      <c r="B3630" s="742"/>
      <c r="C3630" s="747"/>
      <c r="D3630" s="741"/>
      <c r="E3630" s="735"/>
      <c r="F3630" s="745"/>
      <c r="G3630" s="735"/>
      <c r="H3630" s="736"/>
      <c r="I3630" s="65"/>
      <c r="J3630" s="738"/>
      <c r="L3630" s="739"/>
      <c r="R3630" s="745"/>
      <c r="S3630" s="955"/>
    </row>
    <row r="3631" spans="1:19" ht="9.75" hidden="1" customHeight="1">
      <c r="A3631" s="741"/>
      <c r="B3631" s="742"/>
      <c r="C3631" s="747"/>
      <c r="D3631" s="741"/>
      <c r="E3631" s="735"/>
      <c r="F3631" s="745"/>
      <c r="G3631" s="735"/>
      <c r="H3631" s="736"/>
      <c r="I3631" s="65"/>
      <c r="J3631" s="738"/>
      <c r="L3631" s="739"/>
      <c r="R3631" s="745"/>
      <c r="S3631" s="955"/>
    </row>
    <row r="3632" spans="1:19" ht="9.75" hidden="1" customHeight="1">
      <c r="A3632" s="741"/>
      <c r="B3632" s="742"/>
      <c r="C3632" s="747"/>
      <c r="D3632" s="741"/>
      <c r="E3632" s="735"/>
      <c r="F3632" s="746"/>
      <c r="G3632" s="735"/>
      <c r="H3632" s="736"/>
      <c r="I3632" s="65"/>
      <c r="J3632" s="738"/>
      <c r="L3632" s="739"/>
      <c r="R3632" s="746"/>
      <c r="S3632" s="956"/>
    </row>
    <row r="3633" spans="1:19" ht="9.75" hidden="1" customHeight="1">
      <c r="A3633" s="741"/>
      <c r="B3633" s="742"/>
      <c r="C3633" s="747"/>
      <c r="D3633" s="741"/>
      <c r="E3633" s="735"/>
      <c r="F3633" s="744">
        <v>0</v>
      </c>
      <c r="G3633" s="735" t="e">
        <f>+L3633</f>
        <v>#REF!</v>
      </c>
      <c r="H3633" s="736" t="e">
        <f>E3633*G3633</f>
        <v>#REF!</v>
      </c>
      <c r="I3633" s="65"/>
      <c r="J3633" s="737">
        <f>+F3633</f>
        <v>0</v>
      </c>
      <c r="L3633" s="739" t="e">
        <f>J3633*$L$3</f>
        <v>#REF!</v>
      </c>
      <c r="R3633" s="744"/>
      <c r="S3633" s="954">
        <f t="shared" ref="S3633" si="1147">+F3633</f>
        <v>0</v>
      </c>
    </row>
    <row r="3634" spans="1:19" ht="9.75" hidden="1" customHeight="1">
      <c r="A3634" s="741"/>
      <c r="B3634" s="742"/>
      <c r="C3634" s="747"/>
      <c r="D3634" s="741"/>
      <c r="E3634" s="735"/>
      <c r="F3634" s="745"/>
      <c r="G3634" s="735"/>
      <c r="H3634" s="736"/>
      <c r="I3634" s="65"/>
      <c r="J3634" s="738"/>
      <c r="L3634" s="739"/>
      <c r="R3634" s="745"/>
      <c r="S3634" s="955"/>
    </row>
    <row r="3635" spans="1:19" ht="9.75" hidden="1" customHeight="1">
      <c r="A3635" s="741"/>
      <c r="B3635" s="742"/>
      <c r="C3635" s="747"/>
      <c r="D3635" s="741"/>
      <c r="E3635" s="735"/>
      <c r="F3635" s="745"/>
      <c r="G3635" s="735"/>
      <c r="H3635" s="736"/>
      <c r="I3635" s="65"/>
      <c r="J3635" s="738"/>
      <c r="L3635" s="739"/>
      <c r="R3635" s="745"/>
      <c r="S3635" s="955"/>
    </row>
    <row r="3636" spans="1:19" ht="9.75" hidden="1" customHeight="1">
      <c r="A3636" s="741"/>
      <c r="B3636" s="742"/>
      <c r="C3636" s="747"/>
      <c r="D3636" s="741"/>
      <c r="E3636" s="735"/>
      <c r="F3636" s="745"/>
      <c r="G3636" s="735"/>
      <c r="H3636" s="736"/>
      <c r="I3636" s="65"/>
      <c r="J3636" s="738"/>
      <c r="L3636" s="739"/>
      <c r="R3636" s="745"/>
      <c r="S3636" s="955"/>
    </row>
    <row r="3637" spans="1:19" ht="9.75" hidden="1" customHeight="1">
      <c r="A3637" s="741"/>
      <c r="B3637" s="742"/>
      <c r="C3637" s="747"/>
      <c r="D3637" s="741"/>
      <c r="E3637" s="735"/>
      <c r="F3637" s="746"/>
      <c r="G3637" s="735"/>
      <c r="H3637" s="736"/>
      <c r="I3637" s="65"/>
      <c r="J3637" s="738"/>
      <c r="L3637" s="739"/>
      <c r="R3637" s="746"/>
      <c r="S3637" s="956"/>
    </row>
    <row r="3638" spans="1:19" ht="9.75" hidden="1" customHeight="1">
      <c r="A3638" s="741"/>
      <c r="B3638" s="742"/>
      <c r="C3638" s="747"/>
      <c r="D3638" s="741"/>
      <c r="E3638" s="735"/>
      <c r="F3638" s="744">
        <v>0</v>
      </c>
      <c r="G3638" s="735" t="e">
        <f>+L3638</f>
        <v>#REF!</v>
      </c>
      <c r="H3638" s="736" t="e">
        <f>E3638*G3638</f>
        <v>#REF!</v>
      </c>
      <c r="I3638" s="65"/>
      <c r="J3638" s="737">
        <f>+F3638</f>
        <v>0</v>
      </c>
      <c r="L3638" s="739" t="e">
        <f>J3638*$L$3</f>
        <v>#REF!</v>
      </c>
      <c r="R3638" s="744"/>
      <c r="S3638" s="954">
        <f t="shared" ref="S3638" si="1148">+F3638</f>
        <v>0</v>
      </c>
    </row>
    <row r="3639" spans="1:19" ht="9.75" hidden="1" customHeight="1">
      <c r="A3639" s="741"/>
      <c r="B3639" s="742"/>
      <c r="C3639" s="747"/>
      <c r="D3639" s="741"/>
      <c r="E3639" s="735"/>
      <c r="F3639" s="745"/>
      <c r="G3639" s="735"/>
      <c r="H3639" s="736"/>
      <c r="I3639" s="65"/>
      <c r="J3639" s="738"/>
      <c r="L3639" s="739"/>
      <c r="R3639" s="745"/>
      <c r="S3639" s="955"/>
    </row>
    <row r="3640" spans="1:19" ht="9.75" hidden="1" customHeight="1">
      <c r="A3640" s="741"/>
      <c r="B3640" s="742"/>
      <c r="C3640" s="747"/>
      <c r="D3640" s="741"/>
      <c r="E3640" s="735"/>
      <c r="F3640" s="745"/>
      <c r="G3640" s="735"/>
      <c r="H3640" s="736"/>
      <c r="I3640" s="65"/>
      <c r="J3640" s="738"/>
      <c r="L3640" s="739"/>
      <c r="R3640" s="745"/>
      <c r="S3640" s="955"/>
    </row>
    <row r="3641" spans="1:19" ht="9.75" hidden="1" customHeight="1">
      <c r="A3641" s="741"/>
      <c r="B3641" s="742"/>
      <c r="C3641" s="747"/>
      <c r="D3641" s="741"/>
      <c r="E3641" s="735"/>
      <c r="F3641" s="745"/>
      <c r="G3641" s="735"/>
      <c r="H3641" s="736"/>
      <c r="I3641" s="65"/>
      <c r="J3641" s="738"/>
      <c r="L3641" s="739"/>
      <c r="R3641" s="745"/>
      <c r="S3641" s="955"/>
    </row>
    <row r="3642" spans="1:19" ht="9.75" hidden="1" customHeight="1">
      <c r="A3642" s="741"/>
      <c r="B3642" s="742"/>
      <c r="C3642" s="747"/>
      <c r="D3642" s="741"/>
      <c r="E3642" s="735"/>
      <c r="F3642" s="746"/>
      <c r="G3642" s="735"/>
      <c r="H3642" s="736"/>
      <c r="I3642" s="65"/>
      <c r="J3642" s="738"/>
      <c r="L3642" s="739"/>
      <c r="R3642" s="746"/>
      <c r="S3642" s="956"/>
    </row>
    <row r="3643" spans="1:19" ht="9.75" hidden="1" customHeight="1">
      <c r="A3643" s="741"/>
      <c r="B3643" s="742"/>
      <c r="C3643" s="747"/>
      <c r="D3643" s="741"/>
      <c r="E3643" s="735"/>
      <c r="F3643" s="744">
        <v>0</v>
      </c>
      <c r="G3643" s="735" t="e">
        <f>+L3643</f>
        <v>#REF!</v>
      </c>
      <c r="H3643" s="736" t="e">
        <f>E3643*G3643</f>
        <v>#REF!</v>
      </c>
      <c r="I3643" s="65"/>
      <c r="J3643" s="737">
        <f>+F3643</f>
        <v>0</v>
      </c>
      <c r="L3643" s="739" t="e">
        <f>J3643*$L$3</f>
        <v>#REF!</v>
      </c>
      <c r="R3643" s="744"/>
      <c r="S3643" s="954">
        <f t="shared" ref="S3643" si="1149">+F3643</f>
        <v>0</v>
      </c>
    </row>
    <row r="3644" spans="1:19" ht="9.75" hidden="1" customHeight="1">
      <c r="A3644" s="741"/>
      <c r="B3644" s="742"/>
      <c r="C3644" s="747"/>
      <c r="D3644" s="741"/>
      <c r="E3644" s="735"/>
      <c r="F3644" s="745"/>
      <c r="G3644" s="735"/>
      <c r="H3644" s="736"/>
      <c r="I3644" s="65"/>
      <c r="J3644" s="738"/>
      <c r="L3644" s="739"/>
      <c r="R3644" s="745"/>
      <c r="S3644" s="955"/>
    </row>
    <row r="3645" spans="1:19" ht="9.75" hidden="1" customHeight="1">
      <c r="A3645" s="741"/>
      <c r="B3645" s="742"/>
      <c r="C3645" s="747"/>
      <c r="D3645" s="741"/>
      <c r="E3645" s="735"/>
      <c r="F3645" s="745"/>
      <c r="G3645" s="735"/>
      <c r="H3645" s="736"/>
      <c r="I3645" s="65"/>
      <c r="J3645" s="738"/>
      <c r="L3645" s="739"/>
      <c r="R3645" s="745"/>
      <c r="S3645" s="955"/>
    </row>
    <row r="3646" spans="1:19" ht="9.75" hidden="1" customHeight="1">
      <c r="A3646" s="741"/>
      <c r="B3646" s="742"/>
      <c r="C3646" s="747"/>
      <c r="D3646" s="741"/>
      <c r="E3646" s="735"/>
      <c r="F3646" s="745"/>
      <c r="G3646" s="735"/>
      <c r="H3646" s="736"/>
      <c r="I3646" s="65"/>
      <c r="J3646" s="738"/>
      <c r="L3646" s="739"/>
      <c r="R3646" s="745"/>
      <c r="S3646" s="955"/>
    </row>
    <row r="3647" spans="1:19" ht="9.75" hidden="1" customHeight="1">
      <c r="A3647" s="741"/>
      <c r="B3647" s="742"/>
      <c r="C3647" s="747"/>
      <c r="D3647" s="741"/>
      <c r="E3647" s="735"/>
      <c r="F3647" s="746"/>
      <c r="G3647" s="735"/>
      <c r="H3647" s="736"/>
      <c r="I3647" s="65"/>
      <c r="J3647" s="738"/>
      <c r="L3647" s="739"/>
      <c r="R3647" s="746"/>
      <c r="S3647" s="956"/>
    </row>
    <row r="3648" spans="1:19" ht="9.75" hidden="1" customHeight="1">
      <c r="A3648" s="741"/>
      <c r="B3648" s="742"/>
      <c r="C3648" s="747"/>
      <c r="D3648" s="741"/>
      <c r="E3648" s="735"/>
      <c r="F3648" s="744">
        <v>0</v>
      </c>
      <c r="G3648" s="735" t="e">
        <f>+L3648</f>
        <v>#REF!</v>
      </c>
      <c r="H3648" s="736" t="e">
        <f>E3648*G3648</f>
        <v>#REF!</v>
      </c>
      <c r="I3648" s="65"/>
      <c r="J3648" s="737">
        <f>+F3648</f>
        <v>0</v>
      </c>
      <c r="L3648" s="739" t="e">
        <f>J3648*$L$3</f>
        <v>#REF!</v>
      </c>
      <c r="R3648" s="744"/>
      <c r="S3648" s="954">
        <f t="shared" ref="S3648" si="1150">+F3648</f>
        <v>0</v>
      </c>
    </row>
    <row r="3649" spans="1:19" ht="9.75" hidden="1" customHeight="1">
      <c r="A3649" s="741"/>
      <c r="B3649" s="742"/>
      <c r="C3649" s="747"/>
      <c r="D3649" s="741"/>
      <c r="E3649" s="735"/>
      <c r="F3649" s="745"/>
      <c r="G3649" s="735"/>
      <c r="H3649" s="736"/>
      <c r="I3649" s="65"/>
      <c r="J3649" s="738"/>
      <c r="L3649" s="739"/>
      <c r="R3649" s="745"/>
      <c r="S3649" s="955"/>
    </row>
    <row r="3650" spans="1:19" ht="9.75" hidden="1" customHeight="1">
      <c r="A3650" s="741"/>
      <c r="B3650" s="742"/>
      <c r="C3650" s="747"/>
      <c r="D3650" s="741"/>
      <c r="E3650" s="735"/>
      <c r="F3650" s="745"/>
      <c r="G3650" s="735"/>
      <c r="H3650" s="736"/>
      <c r="I3650" s="65"/>
      <c r="J3650" s="738"/>
      <c r="L3650" s="739"/>
      <c r="R3650" s="745"/>
      <c r="S3650" s="955"/>
    </row>
    <row r="3651" spans="1:19" ht="9.75" hidden="1" customHeight="1">
      <c r="A3651" s="741"/>
      <c r="B3651" s="742"/>
      <c r="C3651" s="747"/>
      <c r="D3651" s="741"/>
      <c r="E3651" s="735"/>
      <c r="F3651" s="745"/>
      <c r="G3651" s="735"/>
      <c r="H3651" s="736"/>
      <c r="I3651" s="65"/>
      <c r="J3651" s="738"/>
      <c r="L3651" s="739"/>
      <c r="R3651" s="745"/>
      <c r="S3651" s="955"/>
    </row>
    <row r="3652" spans="1:19" ht="8.25" hidden="1" customHeight="1">
      <c r="A3652" s="741"/>
      <c r="B3652" s="742"/>
      <c r="C3652" s="747"/>
      <c r="D3652" s="741"/>
      <c r="E3652" s="735"/>
      <c r="F3652" s="746"/>
      <c r="G3652" s="735"/>
      <c r="H3652" s="736"/>
      <c r="I3652" s="65"/>
      <c r="J3652" s="738"/>
      <c r="L3652" s="739"/>
      <c r="R3652" s="746"/>
      <c r="S3652" s="956"/>
    </row>
    <row r="3653" spans="1:19" ht="9.75" hidden="1" customHeight="1">
      <c r="A3653" s="741"/>
      <c r="B3653" s="742"/>
      <c r="C3653" s="747"/>
      <c r="D3653" s="741"/>
      <c r="E3653" s="735"/>
      <c r="F3653" s="744">
        <v>0</v>
      </c>
      <c r="G3653" s="735" t="e">
        <f>+L3653</f>
        <v>#REF!</v>
      </c>
      <c r="H3653" s="736" t="e">
        <f>E3653*G3653</f>
        <v>#REF!</v>
      </c>
      <c r="I3653" s="65"/>
      <c r="J3653" s="737">
        <f>+F3653</f>
        <v>0</v>
      </c>
      <c r="L3653" s="739" t="e">
        <f>J3653*$L$3</f>
        <v>#REF!</v>
      </c>
      <c r="R3653" s="744"/>
      <c r="S3653" s="954">
        <f t="shared" ref="S3653" si="1151">+F3653</f>
        <v>0</v>
      </c>
    </row>
    <row r="3654" spans="1:19" ht="9.75" hidden="1" customHeight="1">
      <c r="A3654" s="741"/>
      <c r="B3654" s="742"/>
      <c r="C3654" s="747"/>
      <c r="D3654" s="741"/>
      <c r="E3654" s="735"/>
      <c r="F3654" s="745"/>
      <c r="G3654" s="735"/>
      <c r="H3654" s="736"/>
      <c r="I3654" s="65"/>
      <c r="J3654" s="738"/>
      <c r="L3654" s="739"/>
      <c r="R3654" s="745"/>
      <c r="S3654" s="955"/>
    </row>
    <row r="3655" spans="1:19" ht="9.75" hidden="1" customHeight="1">
      <c r="A3655" s="741"/>
      <c r="B3655" s="742"/>
      <c r="C3655" s="747"/>
      <c r="D3655" s="741"/>
      <c r="E3655" s="735"/>
      <c r="F3655" s="745"/>
      <c r="G3655" s="735"/>
      <c r="H3655" s="736"/>
      <c r="I3655" s="65"/>
      <c r="J3655" s="738"/>
      <c r="L3655" s="739"/>
      <c r="R3655" s="745"/>
      <c r="S3655" s="955"/>
    </row>
    <row r="3656" spans="1:19" ht="9.75" hidden="1" customHeight="1">
      <c r="A3656" s="741"/>
      <c r="B3656" s="742"/>
      <c r="C3656" s="747"/>
      <c r="D3656" s="741"/>
      <c r="E3656" s="735"/>
      <c r="F3656" s="745"/>
      <c r="G3656" s="735"/>
      <c r="H3656" s="736"/>
      <c r="I3656" s="65"/>
      <c r="J3656" s="738"/>
      <c r="L3656" s="739"/>
      <c r="R3656" s="745"/>
      <c r="S3656" s="955"/>
    </row>
    <row r="3657" spans="1:19" ht="9.75" hidden="1" customHeight="1">
      <c r="A3657" s="741"/>
      <c r="B3657" s="742"/>
      <c r="C3657" s="747"/>
      <c r="D3657" s="741"/>
      <c r="E3657" s="735"/>
      <c r="F3657" s="746"/>
      <c r="G3657" s="735"/>
      <c r="H3657" s="736"/>
      <c r="I3657" s="65"/>
      <c r="J3657" s="738"/>
      <c r="L3657" s="739"/>
      <c r="R3657" s="746"/>
      <c r="S3657" s="956"/>
    </row>
    <row r="3658" spans="1:19" ht="9.75" hidden="1" customHeight="1">
      <c r="A3658" s="741"/>
      <c r="B3658" s="742"/>
      <c r="C3658" s="747"/>
      <c r="D3658" s="741"/>
      <c r="E3658" s="735"/>
      <c r="F3658" s="744">
        <v>0</v>
      </c>
      <c r="G3658" s="735" t="e">
        <f>+L3658</f>
        <v>#REF!</v>
      </c>
      <c r="H3658" s="736" t="e">
        <f>E3658*G3658</f>
        <v>#REF!</v>
      </c>
      <c r="I3658" s="65"/>
      <c r="J3658" s="737">
        <f>+F3658</f>
        <v>0</v>
      </c>
      <c r="L3658" s="739" t="e">
        <f>J3658*$L$3</f>
        <v>#REF!</v>
      </c>
      <c r="R3658" s="744"/>
      <c r="S3658" s="954">
        <f t="shared" ref="S3658" si="1152">+F3658</f>
        <v>0</v>
      </c>
    </row>
    <row r="3659" spans="1:19" ht="9.75" hidden="1" customHeight="1">
      <c r="A3659" s="741"/>
      <c r="B3659" s="742"/>
      <c r="C3659" s="747"/>
      <c r="D3659" s="741"/>
      <c r="E3659" s="735"/>
      <c r="F3659" s="745"/>
      <c r="G3659" s="735"/>
      <c r="H3659" s="736"/>
      <c r="I3659" s="65"/>
      <c r="J3659" s="738"/>
      <c r="L3659" s="739"/>
      <c r="R3659" s="745"/>
      <c r="S3659" s="955"/>
    </row>
    <row r="3660" spans="1:19" ht="9.75" hidden="1" customHeight="1">
      <c r="A3660" s="741"/>
      <c r="B3660" s="742"/>
      <c r="C3660" s="747"/>
      <c r="D3660" s="741"/>
      <c r="E3660" s="735"/>
      <c r="F3660" s="745"/>
      <c r="G3660" s="735"/>
      <c r="H3660" s="736"/>
      <c r="I3660" s="65"/>
      <c r="J3660" s="738"/>
      <c r="L3660" s="739"/>
      <c r="R3660" s="745"/>
      <c r="S3660" s="955"/>
    </row>
    <row r="3661" spans="1:19" ht="9.75" hidden="1" customHeight="1">
      <c r="A3661" s="741"/>
      <c r="B3661" s="742"/>
      <c r="C3661" s="747"/>
      <c r="D3661" s="741"/>
      <c r="E3661" s="735"/>
      <c r="F3661" s="745"/>
      <c r="G3661" s="735"/>
      <c r="H3661" s="736"/>
      <c r="I3661" s="65"/>
      <c r="J3661" s="738"/>
      <c r="L3661" s="739"/>
      <c r="R3661" s="745"/>
      <c r="S3661" s="955"/>
    </row>
    <row r="3662" spans="1:19" ht="9.75" hidden="1" customHeight="1">
      <c r="A3662" s="741"/>
      <c r="B3662" s="742"/>
      <c r="C3662" s="747"/>
      <c r="D3662" s="741"/>
      <c r="E3662" s="735"/>
      <c r="F3662" s="746"/>
      <c r="G3662" s="735"/>
      <c r="H3662" s="736"/>
      <c r="I3662" s="65"/>
      <c r="J3662" s="738"/>
      <c r="L3662" s="739"/>
      <c r="R3662" s="746"/>
      <c r="S3662" s="956"/>
    </row>
    <row r="3663" spans="1:19" ht="9.75" hidden="1" customHeight="1">
      <c r="A3663" s="741"/>
      <c r="B3663" s="742"/>
      <c r="C3663" s="747"/>
      <c r="D3663" s="741"/>
      <c r="E3663" s="735"/>
      <c r="F3663" s="744">
        <v>0</v>
      </c>
      <c r="G3663" s="735" t="e">
        <f>+L3663</f>
        <v>#REF!</v>
      </c>
      <c r="H3663" s="736" t="e">
        <f>E3663*G3663</f>
        <v>#REF!</v>
      </c>
      <c r="I3663" s="65"/>
      <c r="J3663" s="737">
        <f>+F3663</f>
        <v>0</v>
      </c>
      <c r="L3663" s="739" t="e">
        <f>J3663*$L$3</f>
        <v>#REF!</v>
      </c>
      <c r="R3663" s="744"/>
      <c r="S3663" s="954">
        <f t="shared" ref="S3663" si="1153">+F3663</f>
        <v>0</v>
      </c>
    </row>
    <row r="3664" spans="1:19" ht="9.75" hidden="1" customHeight="1">
      <c r="A3664" s="741"/>
      <c r="B3664" s="742"/>
      <c r="C3664" s="747"/>
      <c r="D3664" s="741"/>
      <c r="E3664" s="735"/>
      <c r="F3664" s="745"/>
      <c r="G3664" s="735"/>
      <c r="H3664" s="736"/>
      <c r="I3664" s="65"/>
      <c r="J3664" s="738"/>
      <c r="L3664" s="739"/>
      <c r="R3664" s="745"/>
      <c r="S3664" s="955"/>
    </row>
    <row r="3665" spans="1:19" ht="9.75" hidden="1" customHeight="1">
      <c r="A3665" s="741"/>
      <c r="B3665" s="742"/>
      <c r="C3665" s="747"/>
      <c r="D3665" s="741"/>
      <c r="E3665" s="735"/>
      <c r="F3665" s="745"/>
      <c r="G3665" s="735"/>
      <c r="H3665" s="736"/>
      <c r="I3665" s="65"/>
      <c r="J3665" s="738"/>
      <c r="L3665" s="739"/>
      <c r="R3665" s="745"/>
      <c r="S3665" s="955"/>
    </row>
    <row r="3666" spans="1:19" ht="9.75" hidden="1" customHeight="1">
      <c r="A3666" s="741"/>
      <c r="B3666" s="742"/>
      <c r="C3666" s="747"/>
      <c r="D3666" s="741"/>
      <c r="E3666" s="735"/>
      <c r="F3666" s="745"/>
      <c r="G3666" s="735"/>
      <c r="H3666" s="736"/>
      <c r="I3666" s="65"/>
      <c r="J3666" s="738"/>
      <c r="L3666" s="739"/>
      <c r="R3666" s="745"/>
      <c r="S3666" s="955"/>
    </row>
    <row r="3667" spans="1:19" ht="9.75" hidden="1" customHeight="1">
      <c r="A3667" s="741"/>
      <c r="B3667" s="742"/>
      <c r="C3667" s="747"/>
      <c r="D3667" s="741"/>
      <c r="E3667" s="735"/>
      <c r="F3667" s="746"/>
      <c r="G3667" s="735"/>
      <c r="H3667" s="736"/>
      <c r="I3667" s="65"/>
      <c r="J3667" s="738"/>
      <c r="L3667" s="739"/>
      <c r="R3667" s="746"/>
      <c r="S3667" s="956"/>
    </row>
    <row r="3668" spans="1:19" ht="9.75" hidden="1" customHeight="1">
      <c r="A3668" s="741"/>
      <c r="B3668" s="742"/>
      <c r="C3668" s="747"/>
      <c r="D3668" s="741"/>
      <c r="E3668" s="735"/>
      <c r="F3668" s="744">
        <v>0</v>
      </c>
      <c r="G3668" s="735" t="e">
        <f>+L3668</f>
        <v>#REF!</v>
      </c>
      <c r="H3668" s="736" t="e">
        <f>E3668*G3668</f>
        <v>#REF!</v>
      </c>
      <c r="I3668" s="65"/>
      <c r="J3668" s="737">
        <f>+F3668</f>
        <v>0</v>
      </c>
      <c r="L3668" s="739" t="e">
        <f>J3668*$L$3</f>
        <v>#REF!</v>
      </c>
      <c r="R3668" s="744"/>
      <c r="S3668" s="954">
        <f t="shared" ref="S3668" si="1154">+F3668</f>
        <v>0</v>
      </c>
    </row>
    <row r="3669" spans="1:19" ht="9.75" hidden="1" customHeight="1">
      <c r="A3669" s="741"/>
      <c r="B3669" s="742"/>
      <c r="C3669" s="747"/>
      <c r="D3669" s="741"/>
      <c r="E3669" s="735"/>
      <c r="F3669" s="745"/>
      <c r="G3669" s="735"/>
      <c r="H3669" s="736"/>
      <c r="I3669" s="65"/>
      <c r="J3669" s="738"/>
      <c r="L3669" s="739"/>
      <c r="R3669" s="745"/>
      <c r="S3669" s="955"/>
    </row>
    <row r="3670" spans="1:19" ht="9.75" hidden="1" customHeight="1">
      <c r="A3670" s="741"/>
      <c r="B3670" s="742"/>
      <c r="C3670" s="747"/>
      <c r="D3670" s="741"/>
      <c r="E3670" s="735"/>
      <c r="F3670" s="745"/>
      <c r="G3670" s="735"/>
      <c r="H3670" s="736"/>
      <c r="I3670" s="65"/>
      <c r="J3670" s="738"/>
      <c r="L3670" s="739"/>
      <c r="R3670" s="745"/>
      <c r="S3670" s="955"/>
    </row>
    <row r="3671" spans="1:19" ht="9.75" hidden="1" customHeight="1">
      <c r="A3671" s="741"/>
      <c r="B3671" s="742"/>
      <c r="C3671" s="747"/>
      <c r="D3671" s="741"/>
      <c r="E3671" s="735"/>
      <c r="F3671" s="745"/>
      <c r="G3671" s="735"/>
      <c r="H3671" s="736"/>
      <c r="I3671" s="65"/>
      <c r="J3671" s="738"/>
      <c r="L3671" s="739"/>
      <c r="R3671" s="745"/>
      <c r="S3671" s="955"/>
    </row>
    <row r="3672" spans="1:19" ht="9.75" hidden="1" customHeight="1">
      <c r="A3672" s="741"/>
      <c r="B3672" s="742"/>
      <c r="C3672" s="747"/>
      <c r="D3672" s="741"/>
      <c r="E3672" s="735"/>
      <c r="F3672" s="746"/>
      <c r="G3672" s="735"/>
      <c r="H3672" s="736"/>
      <c r="I3672" s="65"/>
      <c r="J3672" s="738"/>
      <c r="L3672" s="739"/>
      <c r="R3672" s="746"/>
      <c r="S3672" s="956"/>
    </row>
    <row r="3673" spans="1:19" ht="9.75" hidden="1" customHeight="1">
      <c r="A3673" s="741"/>
      <c r="B3673" s="742"/>
      <c r="C3673" s="747"/>
      <c r="D3673" s="741"/>
      <c r="E3673" s="735"/>
      <c r="F3673" s="744">
        <v>0</v>
      </c>
      <c r="G3673" s="735" t="e">
        <f>+L3673</f>
        <v>#REF!</v>
      </c>
      <c r="H3673" s="736" t="e">
        <f>E3673*G3673</f>
        <v>#REF!</v>
      </c>
      <c r="I3673" s="65"/>
      <c r="J3673" s="737">
        <f>+F3673</f>
        <v>0</v>
      </c>
      <c r="L3673" s="739" t="e">
        <f>J3673*$L$3</f>
        <v>#REF!</v>
      </c>
      <c r="R3673" s="744"/>
      <c r="S3673" s="954">
        <f t="shared" ref="S3673" si="1155">+F3673</f>
        <v>0</v>
      </c>
    </row>
    <row r="3674" spans="1:19" ht="9.75" hidden="1" customHeight="1">
      <c r="A3674" s="741"/>
      <c r="B3674" s="742"/>
      <c r="C3674" s="747"/>
      <c r="D3674" s="741"/>
      <c r="E3674" s="735"/>
      <c r="F3674" s="745"/>
      <c r="G3674" s="735"/>
      <c r="H3674" s="736"/>
      <c r="I3674" s="65"/>
      <c r="J3674" s="738"/>
      <c r="L3674" s="739"/>
      <c r="R3674" s="745"/>
      <c r="S3674" s="955"/>
    </row>
    <row r="3675" spans="1:19" ht="9.75" hidden="1" customHeight="1">
      <c r="A3675" s="741"/>
      <c r="B3675" s="742"/>
      <c r="C3675" s="747"/>
      <c r="D3675" s="741"/>
      <c r="E3675" s="735"/>
      <c r="F3675" s="745"/>
      <c r="G3675" s="735"/>
      <c r="H3675" s="736"/>
      <c r="I3675" s="65"/>
      <c r="J3675" s="738"/>
      <c r="L3675" s="739"/>
      <c r="R3675" s="745"/>
      <c r="S3675" s="955"/>
    </row>
    <row r="3676" spans="1:19" ht="9.75" hidden="1" customHeight="1">
      <c r="A3676" s="741"/>
      <c r="B3676" s="742"/>
      <c r="C3676" s="747"/>
      <c r="D3676" s="741"/>
      <c r="E3676" s="735"/>
      <c r="F3676" s="745"/>
      <c r="G3676" s="735"/>
      <c r="H3676" s="736"/>
      <c r="I3676" s="65"/>
      <c r="J3676" s="738"/>
      <c r="L3676" s="739"/>
      <c r="R3676" s="745"/>
      <c r="S3676" s="955"/>
    </row>
    <row r="3677" spans="1:19" ht="9.75" hidden="1" customHeight="1">
      <c r="A3677" s="741"/>
      <c r="B3677" s="742"/>
      <c r="C3677" s="747"/>
      <c r="D3677" s="741"/>
      <c r="E3677" s="735"/>
      <c r="F3677" s="746"/>
      <c r="G3677" s="735"/>
      <c r="H3677" s="736"/>
      <c r="I3677" s="65"/>
      <c r="J3677" s="738"/>
      <c r="L3677" s="739"/>
      <c r="R3677" s="746"/>
      <c r="S3677" s="956"/>
    </row>
    <row r="3678" spans="1:19" ht="9.75" hidden="1" customHeight="1">
      <c r="A3678" s="741"/>
      <c r="B3678" s="742"/>
      <c r="C3678" s="743"/>
      <c r="D3678" s="741"/>
      <c r="E3678" s="735"/>
      <c r="F3678" s="744">
        <v>0</v>
      </c>
      <c r="G3678" s="735" t="e">
        <f>+L3678</f>
        <v>#REF!</v>
      </c>
      <c r="H3678" s="736" t="e">
        <f>E3678*G3678</f>
        <v>#REF!</v>
      </c>
      <c r="I3678" s="65"/>
      <c r="J3678" s="737">
        <f>+F3678</f>
        <v>0</v>
      </c>
      <c r="L3678" s="739" t="e">
        <f>J3678*$L$3</f>
        <v>#REF!</v>
      </c>
      <c r="R3678" s="744"/>
      <c r="S3678" s="954">
        <f t="shared" ref="S3678" si="1156">+F3678</f>
        <v>0</v>
      </c>
    </row>
    <row r="3679" spans="1:19" ht="9.75" hidden="1" customHeight="1">
      <c r="A3679" s="741"/>
      <c r="B3679" s="742"/>
      <c r="C3679" s="743"/>
      <c r="D3679" s="741"/>
      <c r="E3679" s="735"/>
      <c r="F3679" s="745"/>
      <c r="G3679" s="735"/>
      <c r="H3679" s="736"/>
      <c r="I3679" s="65"/>
      <c r="J3679" s="738"/>
      <c r="L3679" s="739"/>
      <c r="R3679" s="745"/>
      <c r="S3679" s="955"/>
    </row>
    <row r="3680" spans="1:19" ht="9.75" hidden="1" customHeight="1">
      <c r="A3680" s="741"/>
      <c r="B3680" s="742"/>
      <c r="C3680" s="743"/>
      <c r="D3680" s="741"/>
      <c r="E3680" s="735"/>
      <c r="F3680" s="745"/>
      <c r="G3680" s="735"/>
      <c r="H3680" s="736"/>
      <c r="I3680" s="65"/>
      <c r="J3680" s="738"/>
      <c r="L3680" s="739"/>
      <c r="R3680" s="745"/>
      <c r="S3680" s="955"/>
    </row>
    <row r="3681" spans="1:19" ht="9.75" hidden="1" customHeight="1">
      <c r="A3681" s="741"/>
      <c r="B3681" s="742"/>
      <c r="C3681" s="743"/>
      <c r="D3681" s="741"/>
      <c r="E3681" s="735"/>
      <c r="F3681" s="745"/>
      <c r="G3681" s="735"/>
      <c r="H3681" s="736"/>
      <c r="I3681" s="65"/>
      <c r="J3681" s="738"/>
      <c r="L3681" s="739"/>
      <c r="R3681" s="745"/>
      <c r="S3681" s="955"/>
    </row>
    <row r="3682" spans="1:19" ht="9.75" hidden="1" customHeight="1">
      <c r="A3682" s="741"/>
      <c r="B3682" s="742"/>
      <c r="C3682" s="743"/>
      <c r="D3682" s="741"/>
      <c r="E3682" s="735"/>
      <c r="F3682" s="746"/>
      <c r="G3682" s="735"/>
      <c r="H3682" s="736"/>
      <c r="I3682" s="65"/>
      <c r="J3682" s="738"/>
      <c r="L3682" s="739"/>
      <c r="R3682" s="746"/>
      <c r="S3682" s="956"/>
    </row>
    <row r="3683" spans="1:19" ht="9.75" hidden="1" customHeight="1">
      <c r="A3683" s="741"/>
      <c r="B3683" s="742"/>
      <c r="C3683" s="743"/>
      <c r="D3683" s="741"/>
      <c r="E3683" s="735"/>
      <c r="F3683" s="744">
        <v>0</v>
      </c>
      <c r="G3683" s="735" t="e">
        <f>+L3683</f>
        <v>#REF!</v>
      </c>
      <c r="H3683" s="736" t="e">
        <f>E3683*G3683</f>
        <v>#REF!</v>
      </c>
      <c r="I3683" s="65"/>
      <c r="J3683" s="737">
        <f>+F3683</f>
        <v>0</v>
      </c>
      <c r="L3683" s="739" t="e">
        <f>J3683*$L$3</f>
        <v>#REF!</v>
      </c>
      <c r="R3683" s="744"/>
      <c r="S3683" s="954">
        <f t="shared" ref="S3683" si="1157">+F3683</f>
        <v>0</v>
      </c>
    </row>
    <row r="3684" spans="1:19" ht="9.75" hidden="1" customHeight="1">
      <c r="A3684" s="741"/>
      <c r="B3684" s="742"/>
      <c r="C3684" s="743"/>
      <c r="D3684" s="741"/>
      <c r="E3684" s="735"/>
      <c r="F3684" s="745"/>
      <c r="G3684" s="735"/>
      <c r="H3684" s="736"/>
      <c r="I3684" s="65"/>
      <c r="J3684" s="738"/>
      <c r="L3684" s="739"/>
      <c r="R3684" s="745"/>
      <c r="S3684" s="955"/>
    </row>
    <row r="3685" spans="1:19" ht="9.75" hidden="1" customHeight="1">
      <c r="A3685" s="741"/>
      <c r="B3685" s="742"/>
      <c r="C3685" s="743"/>
      <c r="D3685" s="741"/>
      <c r="E3685" s="735"/>
      <c r="F3685" s="745"/>
      <c r="G3685" s="735"/>
      <c r="H3685" s="736"/>
      <c r="I3685" s="65"/>
      <c r="J3685" s="738"/>
      <c r="L3685" s="739"/>
      <c r="R3685" s="745"/>
      <c r="S3685" s="955"/>
    </row>
    <row r="3686" spans="1:19" ht="9.75" hidden="1" customHeight="1">
      <c r="A3686" s="741"/>
      <c r="B3686" s="742"/>
      <c r="C3686" s="743"/>
      <c r="D3686" s="741"/>
      <c r="E3686" s="735"/>
      <c r="F3686" s="745"/>
      <c r="G3686" s="735"/>
      <c r="H3686" s="736"/>
      <c r="I3686" s="65"/>
      <c r="J3686" s="738"/>
      <c r="L3686" s="739"/>
      <c r="R3686" s="745"/>
      <c r="S3686" s="955"/>
    </row>
    <row r="3687" spans="1:19" ht="9.75" hidden="1" customHeight="1">
      <c r="A3687" s="741"/>
      <c r="B3687" s="742"/>
      <c r="C3687" s="743"/>
      <c r="D3687" s="741"/>
      <c r="E3687" s="735"/>
      <c r="F3687" s="746"/>
      <c r="G3687" s="735"/>
      <c r="H3687" s="736"/>
      <c r="I3687" s="65"/>
      <c r="J3687" s="738"/>
      <c r="L3687" s="739"/>
      <c r="R3687" s="746"/>
      <c r="S3687" s="956"/>
    </row>
    <row r="3688" spans="1:19" ht="9.75" hidden="1" customHeight="1">
      <c r="A3688" s="741"/>
      <c r="B3688" s="742"/>
      <c r="C3688" s="747"/>
      <c r="D3688" s="741"/>
      <c r="E3688" s="735"/>
      <c r="F3688" s="744">
        <v>0</v>
      </c>
      <c r="G3688" s="735" t="e">
        <f>+L3688</f>
        <v>#REF!</v>
      </c>
      <c r="H3688" s="736" t="e">
        <f>E3688*G3688</f>
        <v>#REF!</v>
      </c>
      <c r="I3688" s="65"/>
      <c r="J3688" s="737">
        <f>+F3688</f>
        <v>0</v>
      </c>
      <c r="L3688" s="739" t="e">
        <f>J3688*$L$3</f>
        <v>#REF!</v>
      </c>
      <c r="R3688" s="744"/>
      <c r="S3688" s="954">
        <f t="shared" ref="S3688" si="1158">+F3688</f>
        <v>0</v>
      </c>
    </row>
    <row r="3689" spans="1:19" ht="9.75" hidden="1" customHeight="1">
      <c r="A3689" s="741"/>
      <c r="B3689" s="742"/>
      <c r="C3689" s="747"/>
      <c r="D3689" s="741"/>
      <c r="E3689" s="735"/>
      <c r="F3689" s="745"/>
      <c r="G3689" s="735"/>
      <c r="H3689" s="736"/>
      <c r="I3689" s="65"/>
      <c r="J3689" s="738"/>
      <c r="L3689" s="739"/>
      <c r="R3689" s="745"/>
      <c r="S3689" s="955"/>
    </row>
    <row r="3690" spans="1:19" ht="9.75" hidden="1" customHeight="1">
      <c r="A3690" s="741"/>
      <c r="B3690" s="742"/>
      <c r="C3690" s="747"/>
      <c r="D3690" s="741"/>
      <c r="E3690" s="735"/>
      <c r="F3690" s="745"/>
      <c r="G3690" s="735"/>
      <c r="H3690" s="736"/>
      <c r="I3690" s="65"/>
      <c r="J3690" s="738"/>
      <c r="L3690" s="739"/>
      <c r="R3690" s="745"/>
      <c r="S3690" s="955"/>
    </row>
    <row r="3691" spans="1:19" ht="9.75" hidden="1" customHeight="1">
      <c r="A3691" s="741"/>
      <c r="B3691" s="742"/>
      <c r="C3691" s="747"/>
      <c r="D3691" s="741"/>
      <c r="E3691" s="735"/>
      <c r="F3691" s="745"/>
      <c r="G3691" s="735"/>
      <c r="H3691" s="736"/>
      <c r="I3691" s="65"/>
      <c r="J3691" s="738"/>
      <c r="L3691" s="739"/>
      <c r="R3691" s="745"/>
      <c r="S3691" s="955"/>
    </row>
    <row r="3692" spans="1:19" ht="9.75" hidden="1" customHeight="1">
      <c r="A3692" s="741"/>
      <c r="B3692" s="742"/>
      <c r="C3692" s="747"/>
      <c r="D3692" s="741"/>
      <c r="E3692" s="735"/>
      <c r="F3692" s="746"/>
      <c r="G3692" s="735"/>
      <c r="H3692" s="736"/>
      <c r="I3692" s="65"/>
      <c r="J3692" s="738"/>
      <c r="L3692" s="739"/>
      <c r="R3692" s="746"/>
      <c r="S3692" s="956"/>
    </row>
    <row r="3693" spans="1:19" ht="9.75" hidden="1" customHeight="1">
      <c r="A3693" s="741"/>
      <c r="B3693" s="742"/>
      <c r="C3693" s="747"/>
      <c r="D3693" s="741"/>
      <c r="E3693" s="735"/>
      <c r="F3693" s="744">
        <v>0</v>
      </c>
      <c r="G3693" s="735" t="e">
        <f>+L3693</f>
        <v>#REF!</v>
      </c>
      <c r="H3693" s="736" t="e">
        <f>E3693*G3693</f>
        <v>#REF!</v>
      </c>
      <c r="I3693" s="65"/>
      <c r="J3693" s="737">
        <f>+F3693</f>
        <v>0</v>
      </c>
      <c r="L3693" s="739" t="e">
        <f>J3693*$L$3</f>
        <v>#REF!</v>
      </c>
      <c r="R3693" s="744"/>
      <c r="S3693" s="954">
        <f t="shared" ref="S3693" si="1159">+F3693</f>
        <v>0</v>
      </c>
    </row>
    <row r="3694" spans="1:19" ht="9.75" hidden="1" customHeight="1">
      <c r="A3694" s="741"/>
      <c r="B3694" s="742"/>
      <c r="C3694" s="747"/>
      <c r="D3694" s="741"/>
      <c r="E3694" s="735"/>
      <c r="F3694" s="745"/>
      <c r="G3694" s="735"/>
      <c r="H3694" s="736"/>
      <c r="I3694" s="65"/>
      <c r="J3694" s="738"/>
      <c r="L3694" s="739"/>
      <c r="R3694" s="745"/>
      <c r="S3694" s="955"/>
    </row>
    <row r="3695" spans="1:19" ht="9.75" hidden="1" customHeight="1">
      <c r="A3695" s="741"/>
      <c r="B3695" s="742"/>
      <c r="C3695" s="747"/>
      <c r="D3695" s="741"/>
      <c r="E3695" s="735"/>
      <c r="F3695" s="745"/>
      <c r="G3695" s="735"/>
      <c r="H3695" s="736"/>
      <c r="I3695" s="65"/>
      <c r="J3695" s="738"/>
      <c r="L3695" s="739"/>
      <c r="R3695" s="745"/>
      <c r="S3695" s="955"/>
    </row>
    <row r="3696" spans="1:19" ht="9.75" hidden="1" customHeight="1">
      <c r="A3696" s="741"/>
      <c r="B3696" s="742"/>
      <c r="C3696" s="747"/>
      <c r="D3696" s="741"/>
      <c r="E3696" s="735"/>
      <c r="F3696" s="745"/>
      <c r="G3696" s="735"/>
      <c r="H3696" s="736"/>
      <c r="I3696" s="65"/>
      <c r="J3696" s="738"/>
      <c r="L3696" s="739"/>
      <c r="R3696" s="745"/>
      <c r="S3696" s="955"/>
    </row>
    <row r="3697" spans="1:19" ht="9.75" hidden="1" customHeight="1">
      <c r="A3697" s="741"/>
      <c r="B3697" s="742"/>
      <c r="C3697" s="747"/>
      <c r="D3697" s="741"/>
      <c r="E3697" s="735"/>
      <c r="F3697" s="746"/>
      <c r="G3697" s="735"/>
      <c r="H3697" s="736"/>
      <c r="I3697" s="65"/>
      <c r="J3697" s="738"/>
      <c r="L3697" s="739"/>
      <c r="R3697" s="746"/>
      <c r="S3697" s="956"/>
    </row>
    <row r="3698" spans="1:19" ht="9.75" hidden="1" customHeight="1">
      <c r="A3698" s="741"/>
      <c r="B3698" s="742"/>
      <c r="C3698" s="747"/>
      <c r="D3698" s="741"/>
      <c r="E3698" s="735"/>
      <c r="F3698" s="744">
        <v>0</v>
      </c>
      <c r="G3698" s="735" t="e">
        <f>+L3698</f>
        <v>#REF!</v>
      </c>
      <c r="H3698" s="736" t="e">
        <f>E3698*G3698</f>
        <v>#REF!</v>
      </c>
      <c r="I3698" s="65"/>
      <c r="J3698" s="737">
        <f>+F3698</f>
        <v>0</v>
      </c>
      <c r="L3698" s="739" t="e">
        <f>J3698*$L$3</f>
        <v>#REF!</v>
      </c>
      <c r="R3698" s="744"/>
      <c r="S3698" s="954">
        <f t="shared" ref="S3698" si="1160">+F3698</f>
        <v>0</v>
      </c>
    </row>
    <row r="3699" spans="1:19" ht="9.75" hidden="1" customHeight="1">
      <c r="A3699" s="741"/>
      <c r="B3699" s="742"/>
      <c r="C3699" s="747"/>
      <c r="D3699" s="741"/>
      <c r="E3699" s="735"/>
      <c r="F3699" s="745"/>
      <c r="G3699" s="735"/>
      <c r="H3699" s="736"/>
      <c r="I3699" s="65"/>
      <c r="J3699" s="738"/>
      <c r="L3699" s="739"/>
      <c r="R3699" s="745"/>
      <c r="S3699" s="955"/>
    </row>
    <row r="3700" spans="1:19" ht="9.75" hidden="1" customHeight="1">
      <c r="A3700" s="741"/>
      <c r="B3700" s="742"/>
      <c r="C3700" s="747"/>
      <c r="D3700" s="741"/>
      <c r="E3700" s="735"/>
      <c r="F3700" s="745"/>
      <c r="G3700" s="735"/>
      <c r="H3700" s="736"/>
      <c r="I3700" s="65"/>
      <c r="J3700" s="738"/>
      <c r="L3700" s="739"/>
      <c r="R3700" s="745"/>
      <c r="S3700" s="955"/>
    </row>
    <row r="3701" spans="1:19" ht="9.75" hidden="1" customHeight="1">
      <c r="A3701" s="741"/>
      <c r="B3701" s="742"/>
      <c r="C3701" s="747"/>
      <c r="D3701" s="741"/>
      <c r="E3701" s="735"/>
      <c r="F3701" s="745"/>
      <c r="G3701" s="735"/>
      <c r="H3701" s="736"/>
      <c r="I3701" s="65"/>
      <c r="J3701" s="738"/>
      <c r="L3701" s="739"/>
      <c r="R3701" s="745"/>
      <c r="S3701" s="955"/>
    </row>
    <row r="3702" spans="1:19" ht="9.75" hidden="1" customHeight="1">
      <c r="A3702" s="741"/>
      <c r="B3702" s="742"/>
      <c r="C3702" s="747"/>
      <c r="D3702" s="741"/>
      <c r="E3702" s="735"/>
      <c r="F3702" s="746"/>
      <c r="G3702" s="735"/>
      <c r="H3702" s="736"/>
      <c r="I3702" s="65"/>
      <c r="J3702" s="738"/>
      <c r="L3702" s="739"/>
      <c r="R3702" s="746"/>
      <c r="S3702" s="956"/>
    </row>
    <row r="3703" spans="1:19" ht="9.75" hidden="1" customHeight="1">
      <c r="A3703" s="741"/>
      <c r="B3703" s="742"/>
      <c r="C3703" s="747"/>
      <c r="D3703" s="741"/>
      <c r="E3703" s="735"/>
      <c r="F3703" s="744">
        <v>0</v>
      </c>
      <c r="G3703" s="735" t="e">
        <f>+L3703</f>
        <v>#REF!</v>
      </c>
      <c r="H3703" s="736" t="e">
        <f>E3703*G3703</f>
        <v>#REF!</v>
      </c>
      <c r="I3703" s="65"/>
      <c r="J3703" s="737">
        <f>+F3703</f>
        <v>0</v>
      </c>
      <c r="L3703" s="739" t="e">
        <f>J3703*$L$3</f>
        <v>#REF!</v>
      </c>
      <c r="R3703" s="744"/>
      <c r="S3703" s="954">
        <f t="shared" ref="S3703" si="1161">+F3703</f>
        <v>0</v>
      </c>
    </row>
    <row r="3704" spans="1:19" ht="9.75" hidden="1" customHeight="1">
      <c r="A3704" s="741"/>
      <c r="B3704" s="742"/>
      <c r="C3704" s="747"/>
      <c r="D3704" s="741"/>
      <c r="E3704" s="735"/>
      <c r="F3704" s="745"/>
      <c r="G3704" s="735"/>
      <c r="H3704" s="736"/>
      <c r="I3704" s="65"/>
      <c r="J3704" s="738"/>
      <c r="L3704" s="739"/>
      <c r="R3704" s="745"/>
      <c r="S3704" s="955"/>
    </row>
    <row r="3705" spans="1:19" ht="9.75" hidden="1" customHeight="1">
      <c r="A3705" s="741"/>
      <c r="B3705" s="742"/>
      <c r="C3705" s="747"/>
      <c r="D3705" s="741"/>
      <c r="E3705" s="735"/>
      <c r="F3705" s="745"/>
      <c r="G3705" s="735"/>
      <c r="H3705" s="736"/>
      <c r="I3705" s="65"/>
      <c r="J3705" s="738"/>
      <c r="L3705" s="739"/>
      <c r="R3705" s="745"/>
      <c r="S3705" s="955"/>
    </row>
    <row r="3706" spans="1:19" ht="9.75" hidden="1" customHeight="1">
      <c r="A3706" s="741"/>
      <c r="B3706" s="742"/>
      <c r="C3706" s="747"/>
      <c r="D3706" s="741"/>
      <c r="E3706" s="735"/>
      <c r="F3706" s="745"/>
      <c r="G3706" s="735"/>
      <c r="H3706" s="736"/>
      <c r="I3706" s="65"/>
      <c r="J3706" s="738"/>
      <c r="L3706" s="739"/>
      <c r="R3706" s="745"/>
      <c r="S3706" s="955"/>
    </row>
    <row r="3707" spans="1:19" ht="9.75" hidden="1" customHeight="1">
      <c r="A3707" s="741"/>
      <c r="B3707" s="742"/>
      <c r="C3707" s="747"/>
      <c r="D3707" s="741"/>
      <c r="E3707" s="735"/>
      <c r="F3707" s="746"/>
      <c r="G3707" s="735"/>
      <c r="H3707" s="736"/>
      <c r="I3707" s="65"/>
      <c r="J3707" s="738"/>
      <c r="L3707" s="739"/>
      <c r="R3707" s="746"/>
      <c r="S3707" s="956"/>
    </row>
    <row r="3708" spans="1:19" ht="9.75" hidden="1" customHeight="1">
      <c r="A3708" s="741"/>
      <c r="B3708" s="742"/>
      <c r="C3708" s="747"/>
      <c r="D3708" s="741"/>
      <c r="E3708" s="735"/>
      <c r="F3708" s="744">
        <v>0</v>
      </c>
      <c r="G3708" s="735" t="e">
        <f>+L3708</f>
        <v>#REF!</v>
      </c>
      <c r="H3708" s="736" t="e">
        <f>E3708*G3708</f>
        <v>#REF!</v>
      </c>
      <c r="I3708" s="65"/>
      <c r="J3708" s="737">
        <f>+F3708</f>
        <v>0</v>
      </c>
      <c r="L3708" s="739" t="e">
        <f>J3708*$L$3</f>
        <v>#REF!</v>
      </c>
      <c r="R3708" s="744"/>
      <c r="S3708" s="954">
        <f t="shared" ref="S3708" si="1162">+F3708</f>
        <v>0</v>
      </c>
    </row>
    <row r="3709" spans="1:19" ht="9.75" hidden="1" customHeight="1">
      <c r="A3709" s="741"/>
      <c r="B3709" s="742"/>
      <c r="C3709" s="747"/>
      <c r="D3709" s="741"/>
      <c r="E3709" s="735"/>
      <c r="F3709" s="745"/>
      <c r="G3709" s="735"/>
      <c r="H3709" s="736"/>
      <c r="I3709" s="65"/>
      <c r="J3709" s="738"/>
      <c r="L3709" s="739"/>
      <c r="R3709" s="745"/>
      <c r="S3709" s="955"/>
    </row>
    <row r="3710" spans="1:19" ht="9.75" hidden="1" customHeight="1">
      <c r="A3710" s="741"/>
      <c r="B3710" s="742"/>
      <c r="C3710" s="747"/>
      <c r="D3710" s="741"/>
      <c r="E3710" s="735"/>
      <c r="F3710" s="745"/>
      <c r="G3710" s="735"/>
      <c r="H3710" s="736"/>
      <c r="I3710" s="65"/>
      <c r="J3710" s="738"/>
      <c r="L3710" s="739"/>
      <c r="R3710" s="745"/>
      <c r="S3710" s="955"/>
    </row>
    <row r="3711" spans="1:19" ht="9.75" hidden="1" customHeight="1">
      <c r="A3711" s="741"/>
      <c r="B3711" s="742"/>
      <c r="C3711" s="747"/>
      <c r="D3711" s="741"/>
      <c r="E3711" s="735"/>
      <c r="F3711" s="745"/>
      <c r="G3711" s="735"/>
      <c r="H3711" s="736"/>
      <c r="I3711" s="65"/>
      <c r="J3711" s="738"/>
      <c r="L3711" s="739"/>
      <c r="R3711" s="745"/>
      <c r="S3711" s="955"/>
    </row>
    <row r="3712" spans="1:19" ht="9.75" hidden="1" customHeight="1">
      <c r="A3712" s="741"/>
      <c r="B3712" s="742"/>
      <c r="C3712" s="747"/>
      <c r="D3712" s="741"/>
      <c r="E3712" s="735"/>
      <c r="F3712" s="746"/>
      <c r="G3712" s="735"/>
      <c r="H3712" s="736"/>
      <c r="I3712" s="65"/>
      <c r="J3712" s="738"/>
      <c r="L3712" s="739"/>
      <c r="R3712" s="746"/>
      <c r="S3712" s="956"/>
    </row>
    <row r="3713" spans="1:19" ht="9.75" hidden="1" customHeight="1">
      <c r="A3713" s="741"/>
      <c r="B3713" s="742"/>
      <c r="C3713" s="747"/>
      <c r="D3713" s="741"/>
      <c r="E3713" s="735"/>
      <c r="F3713" s="744">
        <v>0</v>
      </c>
      <c r="G3713" s="735" t="e">
        <f>+L3713</f>
        <v>#REF!</v>
      </c>
      <c r="H3713" s="736" t="e">
        <f>E3713*G3713</f>
        <v>#REF!</v>
      </c>
      <c r="I3713" s="65"/>
      <c r="J3713" s="737">
        <f>+F3713</f>
        <v>0</v>
      </c>
      <c r="L3713" s="739" t="e">
        <f>J3713*$L$3</f>
        <v>#REF!</v>
      </c>
      <c r="R3713" s="744"/>
      <c r="S3713" s="954">
        <f t="shared" ref="S3713" si="1163">+F3713</f>
        <v>0</v>
      </c>
    </row>
    <row r="3714" spans="1:19" ht="9.75" hidden="1" customHeight="1">
      <c r="A3714" s="741"/>
      <c r="B3714" s="742"/>
      <c r="C3714" s="747"/>
      <c r="D3714" s="741"/>
      <c r="E3714" s="735"/>
      <c r="F3714" s="745"/>
      <c r="G3714" s="735"/>
      <c r="H3714" s="736"/>
      <c r="I3714" s="65"/>
      <c r="J3714" s="738"/>
      <c r="L3714" s="739"/>
      <c r="R3714" s="745"/>
      <c r="S3714" s="955"/>
    </row>
    <row r="3715" spans="1:19" ht="9.75" hidden="1" customHeight="1">
      <c r="A3715" s="741"/>
      <c r="B3715" s="742"/>
      <c r="C3715" s="747"/>
      <c r="D3715" s="741"/>
      <c r="E3715" s="735"/>
      <c r="F3715" s="745"/>
      <c r="G3715" s="735"/>
      <c r="H3715" s="736"/>
      <c r="I3715" s="65"/>
      <c r="J3715" s="738"/>
      <c r="L3715" s="739"/>
      <c r="R3715" s="745"/>
      <c r="S3715" s="955"/>
    </row>
    <row r="3716" spans="1:19" ht="9.75" hidden="1" customHeight="1">
      <c r="A3716" s="741"/>
      <c r="B3716" s="742"/>
      <c r="C3716" s="747"/>
      <c r="D3716" s="741"/>
      <c r="E3716" s="735"/>
      <c r="F3716" s="745"/>
      <c r="G3716" s="735"/>
      <c r="H3716" s="736"/>
      <c r="I3716" s="65"/>
      <c r="J3716" s="738"/>
      <c r="L3716" s="739"/>
      <c r="R3716" s="745"/>
      <c r="S3716" s="955"/>
    </row>
    <row r="3717" spans="1:19" ht="9.75" hidden="1" customHeight="1">
      <c r="A3717" s="741"/>
      <c r="B3717" s="742"/>
      <c r="C3717" s="747"/>
      <c r="D3717" s="741"/>
      <c r="E3717" s="735"/>
      <c r="F3717" s="746"/>
      <c r="G3717" s="735"/>
      <c r="H3717" s="736"/>
      <c r="I3717" s="65"/>
      <c r="J3717" s="738"/>
      <c r="L3717" s="739"/>
      <c r="R3717" s="746"/>
      <c r="S3717" s="956"/>
    </row>
    <row r="3718" spans="1:19" ht="9.75" hidden="1" customHeight="1">
      <c r="A3718" s="741"/>
      <c r="B3718" s="742"/>
      <c r="C3718" s="747"/>
      <c r="D3718" s="741"/>
      <c r="E3718" s="735"/>
      <c r="F3718" s="744">
        <v>0</v>
      </c>
      <c r="G3718" s="735" t="e">
        <f>+L3718</f>
        <v>#REF!</v>
      </c>
      <c r="H3718" s="736" t="e">
        <f>E3718*G3718</f>
        <v>#REF!</v>
      </c>
      <c r="I3718" s="65"/>
      <c r="J3718" s="737">
        <f>+F3718</f>
        <v>0</v>
      </c>
      <c r="L3718" s="739" t="e">
        <f>J3718*$L$3</f>
        <v>#REF!</v>
      </c>
      <c r="R3718" s="744"/>
      <c r="S3718" s="954">
        <f t="shared" ref="S3718" si="1164">+F3718</f>
        <v>0</v>
      </c>
    </row>
    <row r="3719" spans="1:19" ht="9.75" hidden="1" customHeight="1">
      <c r="A3719" s="741"/>
      <c r="B3719" s="742"/>
      <c r="C3719" s="747"/>
      <c r="D3719" s="741"/>
      <c r="E3719" s="735"/>
      <c r="F3719" s="745"/>
      <c r="G3719" s="735"/>
      <c r="H3719" s="736"/>
      <c r="I3719" s="65"/>
      <c r="J3719" s="738"/>
      <c r="L3719" s="739"/>
      <c r="R3719" s="745"/>
      <c r="S3719" s="955"/>
    </row>
    <row r="3720" spans="1:19" ht="9.75" hidden="1" customHeight="1">
      <c r="A3720" s="741"/>
      <c r="B3720" s="742"/>
      <c r="C3720" s="747"/>
      <c r="D3720" s="741"/>
      <c r="E3720" s="735"/>
      <c r="F3720" s="745"/>
      <c r="G3720" s="735"/>
      <c r="H3720" s="736"/>
      <c r="I3720" s="65"/>
      <c r="J3720" s="738"/>
      <c r="L3720" s="739"/>
      <c r="R3720" s="745"/>
      <c r="S3720" s="955"/>
    </row>
    <row r="3721" spans="1:19" ht="9.75" hidden="1" customHeight="1">
      <c r="A3721" s="741"/>
      <c r="B3721" s="742"/>
      <c r="C3721" s="747"/>
      <c r="D3721" s="741"/>
      <c r="E3721" s="735"/>
      <c r="F3721" s="745"/>
      <c r="G3721" s="735"/>
      <c r="H3721" s="736"/>
      <c r="I3721" s="65"/>
      <c r="J3721" s="738"/>
      <c r="L3721" s="739"/>
      <c r="R3721" s="745"/>
      <c r="S3721" s="955"/>
    </row>
    <row r="3722" spans="1:19" ht="9.75" hidden="1" customHeight="1">
      <c r="A3722" s="741"/>
      <c r="B3722" s="742"/>
      <c r="C3722" s="747"/>
      <c r="D3722" s="741"/>
      <c r="E3722" s="735"/>
      <c r="F3722" s="746"/>
      <c r="G3722" s="735"/>
      <c r="H3722" s="736"/>
      <c r="I3722" s="65"/>
      <c r="J3722" s="738"/>
      <c r="L3722" s="739"/>
      <c r="R3722" s="746"/>
      <c r="S3722" s="956"/>
    </row>
    <row r="3723" spans="1:19" ht="9.75" hidden="1" customHeight="1">
      <c r="A3723" s="741"/>
      <c r="B3723" s="742"/>
      <c r="C3723" s="747"/>
      <c r="D3723" s="741"/>
      <c r="E3723" s="735"/>
      <c r="F3723" s="744">
        <v>0</v>
      </c>
      <c r="G3723" s="735" t="e">
        <f>+L3723</f>
        <v>#REF!</v>
      </c>
      <c r="H3723" s="736" t="e">
        <f>E3723*G3723</f>
        <v>#REF!</v>
      </c>
      <c r="I3723" s="65"/>
      <c r="J3723" s="737">
        <f>+F3723</f>
        <v>0</v>
      </c>
      <c r="L3723" s="739" t="e">
        <f>J3723*$L$3</f>
        <v>#REF!</v>
      </c>
      <c r="R3723" s="744"/>
      <c r="S3723" s="954">
        <f t="shared" ref="S3723" si="1165">+F3723</f>
        <v>0</v>
      </c>
    </row>
    <row r="3724" spans="1:19" ht="9.75" hidden="1" customHeight="1">
      <c r="A3724" s="741"/>
      <c r="B3724" s="742"/>
      <c r="C3724" s="747"/>
      <c r="D3724" s="741"/>
      <c r="E3724" s="735"/>
      <c r="F3724" s="745"/>
      <c r="G3724" s="735"/>
      <c r="H3724" s="736"/>
      <c r="I3724" s="65"/>
      <c r="J3724" s="738"/>
      <c r="L3724" s="739"/>
      <c r="R3724" s="745"/>
      <c r="S3724" s="955"/>
    </row>
    <row r="3725" spans="1:19" ht="9.75" hidden="1" customHeight="1">
      <c r="A3725" s="741"/>
      <c r="B3725" s="742"/>
      <c r="C3725" s="747"/>
      <c r="D3725" s="741"/>
      <c r="E3725" s="735"/>
      <c r="F3725" s="745"/>
      <c r="G3725" s="735"/>
      <c r="H3725" s="736"/>
      <c r="I3725" s="65"/>
      <c r="J3725" s="738"/>
      <c r="L3725" s="739"/>
      <c r="R3725" s="745"/>
      <c r="S3725" s="955"/>
    </row>
    <row r="3726" spans="1:19" ht="9.75" hidden="1" customHeight="1">
      <c r="A3726" s="741"/>
      <c r="B3726" s="742"/>
      <c r="C3726" s="747"/>
      <c r="D3726" s="741"/>
      <c r="E3726" s="735"/>
      <c r="F3726" s="745"/>
      <c r="G3726" s="735"/>
      <c r="H3726" s="736"/>
      <c r="I3726" s="65"/>
      <c r="J3726" s="738"/>
      <c r="L3726" s="739"/>
      <c r="R3726" s="745"/>
      <c r="S3726" s="955"/>
    </row>
    <row r="3727" spans="1:19" ht="6.75" hidden="1" customHeight="1">
      <c r="A3727" s="741"/>
      <c r="B3727" s="742"/>
      <c r="C3727" s="747"/>
      <c r="D3727" s="741"/>
      <c r="E3727" s="735"/>
      <c r="F3727" s="746"/>
      <c r="G3727" s="735"/>
      <c r="H3727" s="736"/>
      <c r="I3727" s="65"/>
      <c r="J3727" s="738"/>
      <c r="L3727" s="739"/>
      <c r="R3727" s="746"/>
      <c r="S3727" s="956"/>
    </row>
    <row r="3728" spans="1:19" ht="9.75" hidden="1" customHeight="1">
      <c r="A3728" s="741"/>
      <c r="B3728" s="742"/>
      <c r="C3728" s="747"/>
      <c r="D3728" s="741"/>
      <c r="E3728" s="748"/>
      <c r="F3728" s="749">
        <v>0</v>
      </c>
      <c r="G3728" s="735" t="e">
        <f>+L3728</f>
        <v>#REF!</v>
      </c>
      <c r="H3728" s="736" t="e">
        <f>E3728*G3728</f>
        <v>#REF!</v>
      </c>
      <c r="I3728" s="65"/>
      <c r="J3728" s="737">
        <f>+F3728</f>
        <v>0</v>
      </c>
      <c r="L3728" s="739" t="e">
        <f>J3728*$L$3</f>
        <v>#REF!</v>
      </c>
      <c r="R3728" s="749"/>
      <c r="S3728" s="954">
        <f t="shared" ref="S3728" si="1166">+F3728</f>
        <v>0</v>
      </c>
    </row>
    <row r="3729" spans="1:19" ht="9.75" hidden="1" customHeight="1">
      <c r="A3729" s="741"/>
      <c r="B3729" s="742"/>
      <c r="C3729" s="747"/>
      <c r="D3729" s="741"/>
      <c r="E3729" s="748"/>
      <c r="F3729" s="750"/>
      <c r="G3729" s="735"/>
      <c r="H3729" s="736"/>
      <c r="I3729" s="65"/>
      <c r="J3729" s="738"/>
      <c r="L3729" s="739"/>
      <c r="R3729" s="750"/>
      <c r="S3729" s="955"/>
    </row>
    <row r="3730" spans="1:19" ht="9.75" hidden="1" customHeight="1">
      <c r="A3730" s="741"/>
      <c r="B3730" s="742"/>
      <c r="C3730" s="747"/>
      <c r="D3730" s="741"/>
      <c r="E3730" s="748"/>
      <c r="F3730" s="750"/>
      <c r="G3730" s="735"/>
      <c r="H3730" s="736"/>
      <c r="I3730" s="65"/>
      <c r="J3730" s="738"/>
      <c r="L3730" s="739"/>
      <c r="R3730" s="750"/>
      <c r="S3730" s="955"/>
    </row>
    <row r="3731" spans="1:19" ht="9.75" hidden="1" customHeight="1">
      <c r="A3731" s="741"/>
      <c r="B3731" s="742"/>
      <c r="C3731" s="747"/>
      <c r="D3731" s="741"/>
      <c r="E3731" s="748"/>
      <c r="F3731" s="750"/>
      <c r="G3731" s="735"/>
      <c r="H3731" s="736"/>
      <c r="I3731" s="65"/>
      <c r="J3731" s="738"/>
      <c r="L3731" s="739"/>
      <c r="R3731" s="750"/>
      <c r="S3731" s="955"/>
    </row>
    <row r="3732" spans="1:19" ht="9.75" hidden="1" customHeight="1">
      <c r="A3732" s="741"/>
      <c r="B3732" s="742"/>
      <c r="C3732" s="747"/>
      <c r="D3732" s="741"/>
      <c r="E3732" s="748"/>
      <c r="F3732" s="751"/>
      <c r="G3732" s="735"/>
      <c r="H3732" s="736"/>
      <c r="I3732" s="65"/>
      <c r="J3732" s="738"/>
      <c r="L3732" s="739"/>
      <c r="R3732" s="751"/>
      <c r="S3732" s="956"/>
    </row>
    <row r="3733" spans="1:19" ht="9.75" hidden="1" customHeight="1">
      <c r="A3733" s="741"/>
      <c r="B3733" s="742"/>
      <c r="C3733" s="747"/>
      <c r="D3733" s="741"/>
      <c r="E3733" s="735"/>
      <c r="F3733" s="744">
        <v>0</v>
      </c>
      <c r="G3733" s="735" t="e">
        <f>+L3733</f>
        <v>#REF!</v>
      </c>
      <c r="H3733" s="736" t="e">
        <f>E3733*G3733</f>
        <v>#REF!</v>
      </c>
      <c r="I3733" s="65"/>
      <c r="J3733" s="737">
        <f>+F3733</f>
        <v>0</v>
      </c>
      <c r="L3733" s="739" t="e">
        <f>J3733*$L$3</f>
        <v>#REF!</v>
      </c>
      <c r="R3733" s="744"/>
      <c r="S3733" s="954">
        <f t="shared" ref="S3733" si="1167">+F3733</f>
        <v>0</v>
      </c>
    </row>
    <row r="3734" spans="1:19" ht="9.75" hidden="1" customHeight="1">
      <c r="A3734" s="741"/>
      <c r="B3734" s="742"/>
      <c r="C3734" s="747"/>
      <c r="D3734" s="741"/>
      <c r="E3734" s="735"/>
      <c r="F3734" s="745"/>
      <c r="G3734" s="735"/>
      <c r="H3734" s="736"/>
      <c r="I3734" s="65"/>
      <c r="J3734" s="738"/>
      <c r="L3734" s="739"/>
      <c r="R3734" s="745"/>
      <c r="S3734" s="955"/>
    </row>
    <row r="3735" spans="1:19" ht="9.75" hidden="1" customHeight="1">
      <c r="A3735" s="741"/>
      <c r="B3735" s="742"/>
      <c r="C3735" s="747"/>
      <c r="D3735" s="741"/>
      <c r="E3735" s="735"/>
      <c r="F3735" s="745"/>
      <c r="G3735" s="735"/>
      <c r="H3735" s="736"/>
      <c r="I3735" s="65"/>
      <c r="J3735" s="738"/>
      <c r="L3735" s="739"/>
      <c r="R3735" s="745"/>
      <c r="S3735" s="955"/>
    </row>
    <row r="3736" spans="1:19" ht="9.75" hidden="1" customHeight="1">
      <c r="A3736" s="741"/>
      <c r="B3736" s="742"/>
      <c r="C3736" s="747"/>
      <c r="D3736" s="741"/>
      <c r="E3736" s="735"/>
      <c r="F3736" s="745"/>
      <c r="G3736" s="735"/>
      <c r="H3736" s="736"/>
      <c r="I3736" s="65"/>
      <c r="J3736" s="738"/>
      <c r="L3736" s="739"/>
      <c r="R3736" s="745"/>
      <c r="S3736" s="955"/>
    </row>
    <row r="3737" spans="1:19" ht="9.75" hidden="1" customHeight="1">
      <c r="A3737" s="741"/>
      <c r="B3737" s="742"/>
      <c r="C3737" s="747"/>
      <c r="D3737" s="741"/>
      <c r="E3737" s="735"/>
      <c r="F3737" s="746"/>
      <c r="G3737" s="735"/>
      <c r="H3737" s="736"/>
      <c r="I3737" s="65"/>
      <c r="J3737" s="738"/>
      <c r="L3737" s="739"/>
      <c r="R3737" s="746"/>
      <c r="S3737" s="956"/>
    </row>
    <row r="3738" spans="1:19" ht="9.75" hidden="1" customHeight="1">
      <c r="A3738" s="741"/>
      <c r="B3738" s="742"/>
      <c r="C3738" s="743"/>
      <c r="D3738" s="741"/>
      <c r="E3738" s="735"/>
      <c r="F3738" s="744">
        <v>0</v>
      </c>
      <c r="G3738" s="735" t="e">
        <f>+L3738</f>
        <v>#REF!</v>
      </c>
      <c r="H3738" s="736" t="e">
        <f>E3738*G3738</f>
        <v>#REF!</v>
      </c>
      <c r="I3738" s="65"/>
      <c r="J3738" s="737">
        <f>+F3738</f>
        <v>0</v>
      </c>
      <c r="L3738" s="739" t="e">
        <f>J3738*$L$3</f>
        <v>#REF!</v>
      </c>
      <c r="R3738" s="744"/>
      <c r="S3738" s="954">
        <f t="shared" ref="S3738" si="1168">+F3738</f>
        <v>0</v>
      </c>
    </row>
    <row r="3739" spans="1:19" ht="9.75" hidden="1" customHeight="1">
      <c r="A3739" s="741"/>
      <c r="B3739" s="742"/>
      <c r="C3739" s="743"/>
      <c r="D3739" s="741"/>
      <c r="E3739" s="735"/>
      <c r="F3739" s="745"/>
      <c r="G3739" s="735"/>
      <c r="H3739" s="736"/>
      <c r="I3739" s="65"/>
      <c r="J3739" s="738"/>
      <c r="L3739" s="739"/>
      <c r="R3739" s="745"/>
      <c r="S3739" s="955"/>
    </row>
    <row r="3740" spans="1:19" ht="9.75" hidden="1" customHeight="1">
      <c r="A3740" s="741"/>
      <c r="B3740" s="742"/>
      <c r="C3740" s="743"/>
      <c r="D3740" s="741"/>
      <c r="E3740" s="735"/>
      <c r="F3740" s="745"/>
      <c r="G3740" s="735"/>
      <c r="H3740" s="736"/>
      <c r="I3740" s="65"/>
      <c r="J3740" s="738"/>
      <c r="L3740" s="739"/>
      <c r="R3740" s="745"/>
      <c r="S3740" s="955"/>
    </row>
    <row r="3741" spans="1:19" ht="9.75" hidden="1" customHeight="1">
      <c r="A3741" s="741"/>
      <c r="B3741" s="742"/>
      <c r="C3741" s="743"/>
      <c r="D3741" s="741"/>
      <c r="E3741" s="735"/>
      <c r="F3741" s="745"/>
      <c r="G3741" s="735"/>
      <c r="H3741" s="736"/>
      <c r="I3741" s="65"/>
      <c r="J3741" s="738"/>
      <c r="L3741" s="739"/>
      <c r="R3741" s="745"/>
      <c r="S3741" s="955"/>
    </row>
    <row r="3742" spans="1:19" ht="9.75" hidden="1" customHeight="1">
      <c r="A3742" s="741"/>
      <c r="B3742" s="742"/>
      <c r="C3742" s="743"/>
      <c r="D3742" s="741"/>
      <c r="E3742" s="735"/>
      <c r="F3742" s="746"/>
      <c r="G3742" s="735"/>
      <c r="H3742" s="736"/>
      <c r="I3742" s="65"/>
      <c r="J3742" s="738"/>
      <c r="L3742" s="739"/>
      <c r="R3742" s="746"/>
      <c r="S3742" s="956"/>
    </row>
    <row r="3743" spans="1:19" ht="9.75" hidden="1" customHeight="1">
      <c r="A3743" s="741"/>
      <c r="B3743" s="742"/>
      <c r="C3743" s="747"/>
      <c r="D3743" s="741"/>
      <c r="E3743" s="735"/>
      <c r="F3743" s="744">
        <v>0</v>
      </c>
      <c r="G3743" s="735" t="e">
        <f>+L3743</f>
        <v>#REF!</v>
      </c>
      <c r="H3743" s="736" t="e">
        <f>E3743*G3743</f>
        <v>#REF!</v>
      </c>
      <c r="I3743" s="65"/>
      <c r="J3743" s="737">
        <f>+F3743</f>
        <v>0</v>
      </c>
      <c r="L3743" s="739" t="e">
        <f>J3743*$L$3</f>
        <v>#REF!</v>
      </c>
      <c r="R3743" s="744"/>
      <c r="S3743" s="954">
        <f t="shared" ref="S3743" si="1169">+F3743</f>
        <v>0</v>
      </c>
    </row>
    <row r="3744" spans="1:19" ht="9.75" hidden="1" customHeight="1">
      <c r="A3744" s="741"/>
      <c r="B3744" s="742"/>
      <c r="C3744" s="747"/>
      <c r="D3744" s="741"/>
      <c r="E3744" s="735"/>
      <c r="F3744" s="745"/>
      <c r="G3744" s="735"/>
      <c r="H3744" s="736"/>
      <c r="I3744" s="65"/>
      <c r="J3744" s="738"/>
      <c r="L3744" s="739"/>
      <c r="R3744" s="745"/>
      <c r="S3744" s="955"/>
    </row>
    <row r="3745" spans="1:19" ht="9.75" hidden="1" customHeight="1">
      <c r="A3745" s="741"/>
      <c r="B3745" s="742"/>
      <c r="C3745" s="747"/>
      <c r="D3745" s="741"/>
      <c r="E3745" s="735"/>
      <c r="F3745" s="745"/>
      <c r="G3745" s="735"/>
      <c r="H3745" s="736"/>
      <c r="I3745" s="65"/>
      <c r="J3745" s="738"/>
      <c r="L3745" s="739"/>
      <c r="R3745" s="745"/>
      <c r="S3745" s="955"/>
    </row>
    <row r="3746" spans="1:19" ht="9.75" hidden="1" customHeight="1">
      <c r="A3746" s="741"/>
      <c r="B3746" s="742"/>
      <c r="C3746" s="747"/>
      <c r="D3746" s="741"/>
      <c r="E3746" s="735"/>
      <c r="F3746" s="745"/>
      <c r="G3746" s="735"/>
      <c r="H3746" s="736"/>
      <c r="I3746" s="65"/>
      <c r="J3746" s="738"/>
      <c r="L3746" s="739"/>
      <c r="R3746" s="745"/>
      <c r="S3746" s="955"/>
    </row>
    <row r="3747" spans="1:19" ht="9.75" hidden="1" customHeight="1">
      <c r="A3747" s="741"/>
      <c r="B3747" s="742"/>
      <c r="C3747" s="747"/>
      <c r="D3747" s="741"/>
      <c r="E3747" s="735"/>
      <c r="F3747" s="746"/>
      <c r="G3747" s="735"/>
      <c r="H3747" s="736"/>
      <c r="I3747" s="65"/>
      <c r="J3747" s="738"/>
      <c r="L3747" s="739"/>
      <c r="R3747" s="746"/>
      <c r="S3747" s="956"/>
    </row>
    <row r="3748" spans="1:19" ht="9.75" hidden="1" customHeight="1">
      <c r="A3748" s="741"/>
      <c r="B3748" s="742"/>
      <c r="C3748" s="747"/>
      <c r="D3748" s="741"/>
      <c r="E3748" s="735"/>
      <c r="F3748" s="744">
        <v>0</v>
      </c>
      <c r="G3748" s="735" t="e">
        <f>+L3748</f>
        <v>#REF!</v>
      </c>
      <c r="H3748" s="736" t="e">
        <f>E3748*G3748</f>
        <v>#REF!</v>
      </c>
      <c r="I3748" s="65"/>
      <c r="J3748" s="737">
        <f>+F3748</f>
        <v>0</v>
      </c>
      <c r="L3748" s="739" t="e">
        <f>J3748*$L$3</f>
        <v>#REF!</v>
      </c>
      <c r="R3748" s="744"/>
      <c r="S3748" s="954">
        <f t="shared" ref="S3748" si="1170">+F3748</f>
        <v>0</v>
      </c>
    </row>
    <row r="3749" spans="1:19" ht="9.75" hidden="1" customHeight="1">
      <c r="A3749" s="741"/>
      <c r="B3749" s="742"/>
      <c r="C3749" s="747"/>
      <c r="D3749" s="741"/>
      <c r="E3749" s="735"/>
      <c r="F3749" s="745"/>
      <c r="G3749" s="735"/>
      <c r="H3749" s="736"/>
      <c r="I3749" s="65"/>
      <c r="J3749" s="738"/>
      <c r="L3749" s="739"/>
      <c r="R3749" s="745"/>
      <c r="S3749" s="955"/>
    </row>
    <row r="3750" spans="1:19" ht="9.75" hidden="1" customHeight="1">
      <c r="A3750" s="741"/>
      <c r="B3750" s="742"/>
      <c r="C3750" s="747"/>
      <c r="D3750" s="741"/>
      <c r="E3750" s="735"/>
      <c r="F3750" s="745"/>
      <c r="G3750" s="735"/>
      <c r="H3750" s="736"/>
      <c r="I3750" s="65"/>
      <c r="J3750" s="738"/>
      <c r="L3750" s="739"/>
      <c r="R3750" s="745"/>
      <c r="S3750" s="955"/>
    </row>
    <row r="3751" spans="1:19" ht="9.75" hidden="1" customHeight="1">
      <c r="A3751" s="741"/>
      <c r="B3751" s="742"/>
      <c r="C3751" s="747"/>
      <c r="D3751" s="741"/>
      <c r="E3751" s="735"/>
      <c r="F3751" s="745"/>
      <c r="G3751" s="735"/>
      <c r="H3751" s="736"/>
      <c r="I3751" s="65"/>
      <c r="J3751" s="738"/>
      <c r="L3751" s="739"/>
      <c r="R3751" s="745"/>
      <c r="S3751" s="955"/>
    </row>
    <row r="3752" spans="1:19" ht="9.75" hidden="1" customHeight="1">
      <c r="A3752" s="741"/>
      <c r="B3752" s="742"/>
      <c r="C3752" s="747"/>
      <c r="D3752" s="741"/>
      <c r="E3752" s="735"/>
      <c r="F3752" s="746"/>
      <c r="G3752" s="735"/>
      <c r="H3752" s="736"/>
      <c r="I3752" s="65"/>
      <c r="J3752" s="738"/>
      <c r="L3752" s="739"/>
      <c r="R3752" s="746"/>
      <c r="S3752" s="956"/>
    </row>
    <row r="3753" spans="1:19" ht="9.75" hidden="1" customHeight="1">
      <c r="A3753" s="741"/>
      <c r="B3753" s="742"/>
      <c r="C3753" s="747"/>
      <c r="D3753" s="741"/>
      <c r="E3753" s="735"/>
      <c r="F3753" s="744">
        <v>0</v>
      </c>
      <c r="G3753" s="735" t="e">
        <f>+L3753</f>
        <v>#REF!</v>
      </c>
      <c r="H3753" s="736" t="e">
        <f>E3753*G3753</f>
        <v>#REF!</v>
      </c>
      <c r="I3753" s="65"/>
      <c r="J3753" s="737">
        <f>+F3753</f>
        <v>0</v>
      </c>
      <c r="L3753" s="739" t="e">
        <f>J3753*$L$3</f>
        <v>#REF!</v>
      </c>
      <c r="R3753" s="744"/>
      <c r="S3753" s="954">
        <f t="shared" ref="S3753" si="1171">+F3753</f>
        <v>0</v>
      </c>
    </row>
    <row r="3754" spans="1:19" ht="9.75" hidden="1" customHeight="1">
      <c r="A3754" s="741"/>
      <c r="B3754" s="742"/>
      <c r="C3754" s="747"/>
      <c r="D3754" s="741"/>
      <c r="E3754" s="735"/>
      <c r="F3754" s="745"/>
      <c r="G3754" s="735"/>
      <c r="H3754" s="736"/>
      <c r="I3754" s="65"/>
      <c r="J3754" s="738"/>
      <c r="L3754" s="739"/>
      <c r="R3754" s="745"/>
      <c r="S3754" s="955"/>
    </row>
    <row r="3755" spans="1:19" ht="9.75" hidden="1" customHeight="1">
      <c r="A3755" s="741"/>
      <c r="B3755" s="742"/>
      <c r="C3755" s="747"/>
      <c r="D3755" s="741"/>
      <c r="E3755" s="735"/>
      <c r="F3755" s="745"/>
      <c r="G3755" s="735"/>
      <c r="H3755" s="736"/>
      <c r="I3755" s="65"/>
      <c r="J3755" s="738"/>
      <c r="L3755" s="739"/>
      <c r="R3755" s="745"/>
      <c r="S3755" s="955"/>
    </row>
    <row r="3756" spans="1:19" ht="9.75" hidden="1" customHeight="1">
      <c r="A3756" s="741"/>
      <c r="B3756" s="742"/>
      <c r="C3756" s="747"/>
      <c r="D3756" s="741"/>
      <c r="E3756" s="735"/>
      <c r="F3756" s="745"/>
      <c r="G3756" s="735"/>
      <c r="H3756" s="736"/>
      <c r="I3756" s="65"/>
      <c r="J3756" s="738"/>
      <c r="L3756" s="739"/>
      <c r="R3756" s="745"/>
      <c r="S3756" s="955"/>
    </row>
    <row r="3757" spans="1:19" ht="9.75" hidden="1" customHeight="1">
      <c r="A3757" s="741"/>
      <c r="B3757" s="742"/>
      <c r="C3757" s="747"/>
      <c r="D3757" s="741"/>
      <c r="E3757" s="735"/>
      <c r="F3757" s="746"/>
      <c r="G3757" s="735"/>
      <c r="H3757" s="736"/>
      <c r="I3757" s="65"/>
      <c r="J3757" s="738"/>
      <c r="L3757" s="739"/>
      <c r="R3757" s="746"/>
      <c r="S3757" s="956"/>
    </row>
    <row r="3758" spans="1:19" ht="9.75" hidden="1" customHeight="1">
      <c r="A3758" s="741"/>
      <c r="B3758" s="742"/>
      <c r="C3758" s="747"/>
      <c r="D3758" s="741"/>
      <c r="E3758" s="735"/>
      <c r="F3758" s="744">
        <v>0</v>
      </c>
      <c r="G3758" s="735" t="e">
        <f>+L3758</f>
        <v>#REF!</v>
      </c>
      <c r="H3758" s="736" t="e">
        <f>E3758*G3758</f>
        <v>#REF!</v>
      </c>
      <c r="I3758" s="65"/>
      <c r="J3758" s="737">
        <f>+F3758</f>
        <v>0</v>
      </c>
      <c r="L3758" s="739" t="e">
        <f>J3758*$L$3</f>
        <v>#REF!</v>
      </c>
      <c r="R3758" s="744"/>
      <c r="S3758" s="954">
        <f t="shared" ref="S3758" si="1172">+F3758</f>
        <v>0</v>
      </c>
    </row>
    <row r="3759" spans="1:19" ht="9.75" hidden="1" customHeight="1">
      <c r="A3759" s="741"/>
      <c r="B3759" s="742"/>
      <c r="C3759" s="747"/>
      <c r="D3759" s="741"/>
      <c r="E3759" s="735"/>
      <c r="F3759" s="745"/>
      <c r="G3759" s="735"/>
      <c r="H3759" s="736"/>
      <c r="I3759" s="65"/>
      <c r="J3759" s="738"/>
      <c r="L3759" s="739"/>
      <c r="R3759" s="745"/>
      <c r="S3759" s="955"/>
    </row>
    <row r="3760" spans="1:19" ht="9.75" hidden="1" customHeight="1">
      <c r="A3760" s="741"/>
      <c r="B3760" s="742"/>
      <c r="C3760" s="747"/>
      <c r="D3760" s="741"/>
      <c r="E3760" s="735"/>
      <c r="F3760" s="745"/>
      <c r="G3760" s="735"/>
      <c r="H3760" s="736"/>
      <c r="I3760" s="65"/>
      <c r="J3760" s="738"/>
      <c r="L3760" s="739"/>
      <c r="R3760" s="745"/>
      <c r="S3760" s="955"/>
    </row>
    <row r="3761" spans="1:19" ht="9.75" hidden="1" customHeight="1">
      <c r="A3761" s="741"/>
      <c r="B3761" s="742"/>
      <c r="C3761" s="747"/>
      <c r="D3761" s="741"/>
      <c r="E3761" s="735"/>
      <c r="F3761" s="745"/>
      <c r="G3761" s="735"/>
      <c r="H3761" s="736"/>
      <c r="I3761" s="65"/>
      <c r="J3761" s="738"/>
      <c r="L3761" s="739"/>
      <c r="R3761" s="745"/>
      <c r="S3761" s="955"/>
    </row>
    <row r="3762" spans="1:19" ht="9.75" hidden="1" customHeight="1">
      <c r="A3762" s="741"/>
      <c r="B3762" s="742"/>
      <c r="C3762" s="747"/>
      <c r="D3762" s="741"/>
      <c r="E3762" s="735"/>
      <c r="F3762" s="746"/>
      <c r="G3762" s="735"/>
      <c r="H3762" s="736"/>
      <c r="I3762" s="65"/>
      <c r="J3762" s="738"/>
      <c r="L3762" s="739"/>
      <c r="R3762" s="746"/>
      <c r="S3762" s="956"/>
    </row>
    <row r="3763" spans="1:19" ht="9.75" hidden="1" customHeight="1">
      <c r="A3763" s="741"/>
      <c r="B3763" s="742"/>
      <c r="C3763" s="747"/>
      <c r="D3763" s="741"/>
      <c r="E3763" s="735"/>
      <c r="F3763" s="744">
        <v>0</v>
      </c>
      <c r="G3763" s="735" t="e">
        <f>+L3763</f>
        <v>#REF!</v>
      </c>
      <c r="H3763" s="736" t="e">
        <f>E3763*G3763</f>
        <v>#REF!</v>
      </c>
      <c r="I3763" s="65"/>
      <c r="J3763" s="737">
        <f>+F3763</f>
        <v>0</v>
      </c>
      <c r="L3763" s="739" t="e">
        <f>J3763*$L$3</f>
        <v>#REF!</v>
      </c>
      <c r="R3763" s="744"/>
      <c r="S3763" s="954">
        <f t="shared" ref="S3763" si="1173">+F3763</f>
        <v>0</v>
      </c>
    </row>
    <row r="3764" spans="1:19" ht="9.75" hidden="1" customHeight="1">
      <c r="A3764" s="741"/>
      <c r="B3764" s="742"/>
      <c r="C3764" s="747"/>
      <c r="D3764" s="741"/>
      <c r="E3764" s="735"/>
      <c r="F3764" s="745"/>
      <c r="G3764" s="735"/>
      <c r="H3764" s="736"/>
      <c r="I3764" s="65"/>
      <c r="J3764" s="738"/>
      <c r="L3764" s="739"/>
      <c r="R3764" s="745"/>
      <c r="S3764" s="955"/>
    </row>
    <row r="3765" spans="1:19" ht="9.75" hidden="1" customHeight="1">
      <c r="A3765" s="741"/>
      <c r="B3765" s="742"/>
      <c r="C3765" s="747"/>
      <c r="D3765" s="741"/>
      <c r="E3765" s="735"/>
      <c r="F3765" s="745"/>
      <c r="G3765" s="735"/>
      <c r="H3765" s="736"/>
      <c r="I3765" s="65"/>
      <c r="J3765" s="738"/>
      <c r="L3765" s="739"/>
      <c r="R3765" s="745"/>
      <c r="S3765" s="955"/>
    </row>
    <row r="3766" spans="1:19" ht="9.75" hidden="1" customHeight="1">
      <c r="A3766" s="741"/>
      <c r="B3766" s="742"/>
      <c r="C3766" s="747"/>
      <c r="D3766" s="741"/>
      <c r="E3766" s="735"/>
      <c r="F3766" s="745"/>
      <c r="G3766" s="735"/>
      <c r="H3766" s="736"/>
      <c r="I3766" s="65"/>
      <c r="J3766" s="738"/>
      <c r="L3766" s="739"/>
      <c r="R3766" s="745"/>
      <c r="S3766" s="955"/>
    </row>
    <row r="3767" spans="1:19" ht="9.75" hidden="1" customHeight="1">
      <c r="A3767" s="741"/>
      <c r="B3767" s="742"/>
      <c r="C3767" s="747"/>
      <c r="D3767" s="741"/>
      <c r="E3767" s="735"/>
      <c r="F3767" s="746"/>
      <c r="G3767" s="735"/>
      <c r="H3767" s="736"/>
      <c r="I3767" s="65"/>
      <c r="J3767" s="738"/>
      <c r="L3767" s="739"/>
      <c r="R3767" s="746"/>
      <c r="S3767" s="956"/>
    </row>
    <row r="3768" spans="1:19" ht="9.75" hidden="1" customHeight="1">
      <c r="A3768" s="741"/>
      <c r="B3768" s="742"/>
      <c r="C3768" s="747"/>
      <c r="D3768" s="741"/>
      <c r="E3768" s="735"/>
      <c r="F3768" s="744">
        <v>0</v>
      </c>
      <c r="G3768" s="735" t="e">
        <f>+L3768</f>
        <v>#REF!</v>
      </c>
      <c r="H3768" s="736" t="e">
        <f>E3768*G3768</f>
        <v>#REF!</v>
      </c>
      <c r="I3768" s="65"/>
      <c r="J3768" s="737">
        <f>+F3768</f>
        <v>0</v>
      </c>
      <c r="L3768" s="739" t="e">
        <f>J3768*$L$3</f>
        <v>#REF!</v>
      </c>
      <c r="R3768" s="744"/>
      <c r="S3768" s="954">
        <f t="shared" ref="S3768" si="1174">+F3768</f>
        <v>0</v>
      </c>
    </row>
    <row r="3769" spans="1:19" ht="9.75" hidden="1" customHeight="1">
      <c r="A3769" s="741"/>
      <c r="B3769" s="742"/>
      <c r="C3769" s="747"/>
      <c r="D3769" s="741"/>
      <c r="E3769" s="735"/>
      <c r="F3769" s="745"/>
      <c r="G3769" s="735"/>
      <c r="H3769" s="736"/>
      <c r="I3769" s="65"/>
      <c r="J3769" s="738"/>
      <c r="L3769" s="739"/>
      <c r="R3769" s="745"/>
      <c r="S3769" s="955"/>
    </row>
    <row r="3770" spans="1:19" ht="9.75" hidden="1" customHeight="1">
      <c r="A3770" s="741"/>
      <c r="B3770" s="742"/>
      <c r="C3770" s="747"/>
      <c r="D3770" s="741"/>
      <c r="E3770" s="735"/>
      <c r="F3770" s="745"/>
      <c r="G3770" s="735"/>
      <c r="H3770" s="736"/>
      <c r="I3770" s="65"/>
      <c r="J3770" s="738"/>
      <c r="L3770" s="739"/>
      <c r="R3770" s="745"/>
      <c r="S3770" s="955"/>
    </row>
    <row r="3771" spans="1:19" ht="9.75" hidden="1" customHeight="1">
      <c r="A3771" s="741"/>
      <c r="B3771" s="742"/>
      <c r="C3771" s="747"/>
      <c r="D3771" s="741"/>
      <c r="E3771" s="735"/>
      <c r="F3771" s="745"/>
      <c r="G3771" s="735"/>
      <c r="H3771" s="736"/>
      <c r="I3771" s="65"/>
      <c r="J3771" s="738"/>
      <c r="L3771" s="739"/>
      <c r="R3771" s="745"/>
      <c r="S3771" s="955"/>
    </row>
    <row r="3772" spans="1:19" ht="9.75" hidden="1" customHeight="1">
      <c r="A3772" s="741"/>
      <c r="B3772" s="742"/>
      <c r="C3772" s="747"/>
      <c r="D3772" s="741"/>
      <c r="E3772" s="735"/>
      <c r="F3772" s="746"/>
      <c r="G3772" s="735"/>
      <c r="H3772" s="736"/>
      <c r="I3772" s="65"/>
      <c r="J3772" s="738"/>
      <c r="L3772" s="739"/>
      <c r="R3772" s="746"/>
      <c r="S3772" s="956"/>
    </row>
    <row r="3773" spans="1:19" ht="9.75" hidden="1" customHeight="1">
      <c r="A3773" s="741"/>
      <c r="B3773" s="742"/>
      <c r="C3773" s="747"/>
      <c r="D3773" s="741"/>
      <c r="E3773" s="735"/>
      <c r="F3773" s="744">
        <v>0</v>
      </c>
      <c r="G3773" s="735" t="e">
        <f>+L3773</f>
        <v>#REF!</v>
      </c>
      <c r="H3773" s="736" t="e">
        <f>E3773*G3773</f>
        <v>#REF!</v>
      </c>
      <c r="I3773" s="65"/>
      <c r="J3773" s="737">
        <f>+F3773</f>
        <v>0</v>
      </c>
      <c r="L3773" s="739" t="e">
        <f>J3773*$L$3</f>
        <v>#REF!</v>
      </c>
      <c r="R3773" s="744"/>
      <c r="S3773" s="954">
        <f t="shared" ref="S3773" si="1175">+F3773</f>
        <v>0</v>
      </c>
    </row>
    <row r="3774" spans="1:19" ht="9.75" hidden="1" customHeight="1">
      <c r="A3774" s="741"/>
      <c r="B3774" s="742"/>
      <c r="C3774" s="747"/>
      <c r="D3774" s="741"/>
      <c r="E3774" s="735"/>
      <c r="F3774" s="745"/>
      <c r="G3774" s="735"/>
      <c r="H3774" s="736"/>
      <c r="I3774" s="65"/>
      <c r="J3774" s="738"/>
      <c r="L3774" s="739"/>
      <c r="R3774" s="745"/>
      <c r="S3774" s="955"/>
    </row>
    <row r="3775" spans="1:19" ht="9.75" hidden="1" customHeight="1">
      <c r="A3775" s="741"/>
      <c r="B3775" s="742"/>
      <c r="C3775" s="747"/>
      <c r="D3775" s="741"/>
      <c r="E3775" s="735"/>
      <c r="F3775" s="745"/>
      <c r="G3775" s="735"/>
      <c r="H3775" s="736"/>
      <c r="I3775" s="65"/>
      <c r="J3775" s="738"/>
      <c r="L3775" s="739"/>
      <c r="R3775" s="745"/>
      <c r="S3775" s="955"/>
    </row>
    <row r="3776" spans="1:19" ht="9.75" hidden="1" customHeight="1">
      <c r="A3776" s="741"/>
      <c r="B3776" s="742"/>
      <c r="C3776" s="747"/>
      <c r="D3776" s="741"/>
      <c r="E3776" s="735"/>
      <c r="F3776" s="745"/>
      <c r="G3776" s="735"/>
      <c r="H3776" s="736"/>
      <c r="I3776" s="65"/>
      <c r="J3776" s="738"/>
      <c r="L3776" s="739"/>
      <c r="R3776" s="745"/>
      <c r="S3776" s="955"/>
    </row>
    <row r="3777" spans="1:19" ht="9.75" hidden="1" customHeight="1">
      <c r="A3777" s="741"/>
      <c r="B3777" s="742"/>
      <c r="C3777" s="747"/>
      <c r="D3777" s="741"/>
      <c r="E3777" s="735"/>
      <c r="F3777" s="746"/>
      <c r="G3777" s="735"/>
      <c r="H3777" s="736"/>
      <c r="I3777" s="65"/>
      <c r="J3777" s="738"/>
      <c r="L3777" s="739"/>
      <c r="R3777" s="746"/>
      <c r="S3777" s="956"/>
    </row>
    <row r="3778" spans="1:19" ht="9.75" hidden="1" customHeight="1">
      <c r="A3778" s="741"/>
      <c r="B3778" s="742"/>
      <c r="C3778" s="747"/>
      <c r="D3778" s="741"/>
      <c r="E3778" s="735"/>
      <c r="F3778" s="744">
        <v>0</v>
      </c>
      <c r="G3778" s="735" t="e">
        <f>+L3778</f>
        <v>#REF!</v>
      </c>
      <c r="H3778" s="736" t="e">
        <f>E3778*G3778</f>
        <v>#REF!</v>
      </c>
      <c r="I3778" s="65"/>
      <c r="J3778" s="737">
        <f>+F3778</f>
        <v>0</v>
      </c>
      <c r="L3778" s="739" t="e">
        <f>J3778*$L$3</f>
        <v>#REF!</v>
      </c>
      <c r="R3778" s="744"/>
      <c r="S3778" s="954">
        <f t="shared" ref="S3778" si="1176">+F3778</f>
        <v>0</v>
      </c>
    </row>
    <row r="3779" spans="1:19" ht="9.75" hidden="1" customHeight="1">
      <c r="A3779" s="741"/>
      <c r="B3779" s="742"/>
      <c r="C3779" s="747"/>
      <c r="D3779" s="741"/>
      <c r="E3779" s="735"/>
      <c r="F3779" s="745"/>
      <c r="G3779" s="735"/>
      <c r="H3779" s="736"/>
      <c r="I3779" s="65"/>
      <c r="J3779" s="738"/>
      <c r="L3779" s="739"/>
      <c r="R3779" s="745"/>
      <c r="S3779" s="955"/>
    </row>
    <row r="3780" spans="1:19" ht="9.75" hidden="1" customHeight="1">
      <c r="A3780" s="741"/>
      <c r="B3780" s="742"/>
      <c r="C3780" s="747"/>
      <c r="D3780" s="741"/>
      <c r="E3780" s="735"/>
      <c r="F3780" s="745"/>
      <c r="G3780" s="735"/>
      <c r="H3780" s="736"/>
      <c r="I3780" s="65"/>
      <c r="J3780" s="738"/>
      <c r="L3780" s="739"/>
      <c r="R3780" s="745"/>
      <c r="S3780" s="955"/>
    </row>
    <row r="3781" spans="1:19" ht="9.75" hidden="1" customHeight="1">
      <c r="A3781" s="741"/>
      <c r="B3781" s="742"/>
      <c r="C3781" s="747"/>
      <c r="D3781" s="741"/>
      <c r="E3781" s="735"/>
      <c r="F3781" s="745"/>
      <c r="G3781" s="735"/>
      <c r="H3781" s="736"/>
      <c r="I3781" s="65"/>
      <c r="J3781" s="738"/>
      <c r="L3781" s="739"/>
      <c r="R3781" s="745"/>
      <c r="S3781" s="955"/>
    </row>
    <row r="3782" spans="1:19" ht="9.75" hidden="1" customHeight="1">
      <c r="A3782" s="741"/>
      <c r="B3782" s="742"/>
      <c r="C3782" s="747"/>
      <c r="D3782" s="741"/>
      <c r="E3782" s="735"/>
      <c r="F3782" s="746"/>
      <c r="G3782" s="735"/>
      <c r="H3782" s="736"/>
      <c r="I3782" s="65"/>
      <c r="J3782" s="738"/>
      <c r="L3782" s="739"/>
      <c r="R3782" s="746"/>
      <c r="S3782" s="956"/>
    </row>
    <row r="3783" spans="1:19" ht="9.75" hidden="1" customHeight="1">
      <c r="A3783" s="741"/>
      <c r="B3783" s="742"/>
      <c r="C3783" s="747"/>
      <c r="D3783" s="741"/>
      <c r="E3783" s="735"/>
      <c r="F3783" s="744">
        <v>0</v>
      </c>
      <c r="G3783" s="735" t="e">
        <f>+L3783</f>
        <v>#REF!</v>
      </c>
      <c r="H3783" s="736" t="e">
        <f>E3783*G3783</f>
        <v>#REF!</v>
      </c>
      <c r="I3783" s="65"/>
      <c r="J3783" s="737">
        <f>+F3783</f>
        <v>0</v>
      </c>
      <c r="L3783" s="739" t="e">
        <f>J3783*$L$3</f>
        <v>#REF!</v>
      </c>
      <c r="R3783" s="744"/>
      <c r="S3783" s="954">
        <f t="shared" ref="S3783" si="1177">+F3783</f>
        <v>0</v>
      </c>
    </row>
    <row r="3784" spans="1:19" ht="9.75" hidden="1" customHeight="1">
      <c r="A3784" s="741"/>
      <c r="B3784" s="742"/>
      <c r="C3784" s="747"/>
      <c r="D3784" s="741"/>
      <c r="E3784" s="735"/>
      <c r="F3784" s="745"/>
      <c r="G3784" s="735"/>
      <c r="H3784" s="736"/>
      <c r="I3784" s="65"/>
      <c r="J3784" s="738"/>
      <c r="L3784" s="739"/>
      <c r="R3784" s="745"/>
      <c r="S3784" s="955"/>
    </row>
    <row r="3785" spans="1:19" ht="9.75" hidden="1" customHeight="1">
      <c r="A3785" s="741"/>
      <c r="B3785" s="742"/>
      <c r="C3785" s="747"/>
      <c r="D3785" s="741"/>
      <c r="E3785" s="735"/>
      <c r="F3785" s="745"/>
      <c r="G3785" s="735"/>
      <c r="H3785" s="736"/>
      <c r="I3785" s="65"/>
      <c r="J3785" s="738"/>
      <c r="L3785" s="739"/>
      <c r="R3785" s="745"/>
      <c r="S3785" s="955"/>
    </row>
    <row r="3786" spans="1:19" ht="9.75" hidden="1" customHeight="1">
      <c r="A3786" s="741"/>
      <c r="B3786" s="742"/>
      <c r="C3786" s="747"/>
      <c r="D3786" s="741"/>
      <c r="E3786" s="735"/>
      <c r="F3786" s="745"/>
      <c r="G3786" s="735"/>
      <c r="H3786" s="736"/>
      <c r="I3786" s="65"/>
      <c r="J3786" s="738"/>
      <c r="L3786" s="739"/>
      <c r="R3786" s="745"/>
      <c r="S3786" s="955"/>
    </row>
    <row r="3787" spans="1:19" ht="9.75" hidden="1" customHeight="1">
      <c r="A3787" s="741"/>
      <c r="B3787" s="742"/>
      <c r="C3787" s="747"/>
      <c r="D3787" s="741"/>
      <c r="E3787" s="735"/>
      <c r="F3787" s="746"/>
      <c r="G3787" s="735"/>
      <c r="H3787" s="736"/>
      <c r="I3787" s="65"/>
      <c r="J3787" s="738"/>
      <c r="L3787" s="739"/>
      <c r="R3787" s="746"/>
      <c r="S3787" s="956"/>
    </row>
    <row r="3788" spans="1:19" ht="9.75" hidden="1" customHeight="1">
      <c r="A3788" s="741"/>
      <c r="B3788" s="742"/>
      <c r="C3788" s="743"/>
      <c r="D3788" s="741"/>
      <c r="E3788" s="735"/>
      <c r="F3788" s="744">
        <v>0</v>
      </c>
      <c r="G3788" s="735" t="e">
        <f>+L3788</f>
        <v>#REF!</v>
      </c>
      <c r="H3788" s="736" t="e">
        <f>E3788*G3788</f>
        <v>#REF!</v>
      </c>
      <c r="I3788" s="65"/>
      <c r="J3788" s="737">
        <f>+F3788</f>
        <v>0</v>
      </c>
      <c r="L3788" s="739" t="e">
        <f>J3788*$L$3</f>
        <v>#REF!</v>
      </c>
      <c r="R3788" s="744"/>
      <c r="S3788" s="954">
        <f t="shared" ref="S3788" si="1178">+F3788</f>
        <v>0</v>
      </c>
    </row>
    <row r="3789" spans="1:19" ht="9.75" hidden="1" customHeight="1">
      <c r="A3789" s="741"/>
      <c r="B3789" s="742"/>
      <c r="C3789" s="743"/>
      <c r="D3789" s="741"/>
      <c r="E3789" s="735"/>
      <c r="F3789" s="745"/>
      <c r="G3789" s="735"/>
      <c r="H3789" s="736"/>
      <c r="I3789" s="65"/>
      <c r="J3789" s="738"/>
      <c r="L3789" s="739"/>
      <c r="R3789" s="745"/>
      <c r="S3789" s="955"/>
    </row>
    <row r="3790" spans="1:19" ht="9.75" hidden="1" customHeight="1">
      <c r="A3790" s="741"/>
      <c r="B3790" s="742"/>
      <c r="C3790" s="743"/>
      <c r="D3790" s="741"/>
      <c r="E3790" s="735"/>
      <c r="F3790" s="745"/>
      <c r="G3790" s="735"/>
      <c r="H3790" s="736"/>
      <c r="I3790" s="65"/>
      <c r="J3790" s="738"/>
      <c r="L3790" s="739"/>
      <c r="R3790" s="745"/>
      <c r="S3790" s="955"/>
    </row>
    <row r="3791" spans="1:19" ht="9.75" hidden="1" customHeight="1">
      <c r="A3791" s="741"/>
      <c r="B3791" s="742"/>
      <c r="C3791" s="743"/>
      <c r="D3791" s="741"/>
      <c r="E3791" s="735"/>
      <c r="F3791" s="745"/>
      <c r="G3791" s="735"/>
      <c r="H3791" s="736"/>
      <c r="I3791" s="65"/>
      <c r="J3791" s="738"/>
      <c r="L3791" s="739"/>
      <c r="R3791" s="745"/>
      <c r="S3791" s="955"/>
    </row>
    <row r="3792" spans="1:19" ht="9.75" hidden="1" customHeight="1">
      <c r="A3792" s="741"/>
      <c r="B3792" s="742"/>
      <c r="C3792" s="743"/>
      <c r="D3792" s="741"/>
      <c r="E3792" s="735"/>
      <c r="F3792" s="746"/>
      <c r="G3792" s="735"/>
      <c r="H3792" s="736"/>
      <c r="I3792" s="65"/>
      <c r="J3792" s="738"/>
      <c r="L3792" s="739"/>
      <c r="R3792" s="746"/>
      <c r="S3792" s="956"/>
    </row>
    <row r="3793" spans="1:19" ht="9.75" hidden="1" customHeight="1">
      <c r="A3793" s="741"/>
      <c r="B3793" s="742"/>
      <c r="C3793" s="743"/>
      <c r="D3793" s="741"/>
      <c r="E3793" s="735"/>
      <c r="F3793" s="744">
        <v>0</v>
      </c>
      <c r="G3793" s="735" t="e">
        <f>+L3793</f>
        <v>#REF!</v>
      </c>
      <c r="H3793" s="736" t="e">
        <f>E3793*G3793</f>
        <v>#REF!</v>
      </c>
      <c r="I3793" s="65"/>
      <c r="J3793" s="737">
        <f>+F3793</f>
        <v>0</v>
      </c>
      <c r="L3793" s="739" t="e">
        <f>J3793*$L$3</f>
        <v>#REF!</v>
      </c>
      <c r="R3793" s="744"/>
      <c r="S3793" s="954">
        <f t="shared" ref="S3793" si="1179">+F3793</f>
        <v>0</v>
      </c>
    </row>
    <row r="3794" spans="1:19" ht="9.75" hidden="1" customHeight="1">
      <c r="A3794" s="741"/>
      <c r="B3794" s="742"/>
      <c r="C3794" s="743"/>
      <c r="D3794" s="741"/>
      <c r="E3794" s="735"/>
      <c r="F3794" s="745"/>
      <c r="G3794" s="735"/>
      <c r="H3794" s="736"/>
      <c r="I3794" s="65"/>
      <c r="J3794" s="738"/>
      <c r="L3794" s="739"/>
      <c r="R3794" s="745"/>
      <c r="S3794" s="955"/>
    </row>
    <row r="3795" spans="1:19" ht="9.75" hidden="1" customHeight="1">
      <c r="A3795" s="741"/>
      <c r="B3795" s="742"/>
      <c r="C3795" s="743"/>
      <c r="D3795" s="741"/>
      <c r="E3795" s="735"/>
      <c r="F3795" s="745"/>
      <c r="G3795" s="735"/>
      <c r="H3795" s="736"/>
      <c r="I3795" s="65"/>
      <c r="J3795" s="738"/>
      <c r="L3795" s="739"/>
      <c r="R3795" s="745"/>
      <c r="S3795" s="955"/>
    </row>
    <row r="3796" spans="1:19" ht="9.75" hidden="1" customHeight="1">
      <c r="A3796" s="741"/>
      <c r="B3796" s="742"/>
      <c r="C3796" s="743"/>
      <c r="D3796" s="741"/>
      <c r="E3796" s="735"/>
      <c r="F3796" s="745"/>
      <c r="G3796" s="735"/>
      <c r="H3796" s="736"/>
      <c r="I3796" s="65"/>
      <c r="J3796" s="738"/>
      <c r="L3796" s="739"/>
      <c r="R3796" s="745"/>
      <c r="S3796" s="955"/>
    </row>
    <row r="3797" spans="1:19" ht="9.75" hidden="1" customHeight="1">
      <c r="A3797" s="741"/>
      <c r="B3797" s="742"/>
      <c r="C3797" s="743"/>
      <c r="D3797" s="741"/>
      <c r="E3797" s="735"/>
      <c r="F3797" s="746"/>
      <c r="G3797" s="735"/>
      <c r="H3797" s="736"/>
      <c r="I3797" s="65"/>
      <c r="J3797" s="738"/>
      <c r="L3797" s="739"/>
      <c r="R3797" s="746"/>
      <c r="S3797" s="956"/>
    </row>
    <row r="3798" spans="1:19" ht="9.75" hidden="1" customHeight="1">
      <c r="A3798" s="741"/>
      <c r="B3798" s="742"/>
      <c r="C3798" s="747"/>
      <c r="D3798" s="741"/>
      <c r="E3798" s="735"/>
      <c r="F3798" s="744">
        <v>0</v>
      </c>
      <c r="G3798" s="735" t="e">
        <f>+L3798</f>
        <v>#REF!</v>
      </c>
      <c r="H3798" s="736" t="e">
        <f>E3798*G3798</f>
        <v>#REF!</v>
      </c>
      <c r="I3798" s="65"/>
      <c r="J3798" s="737">
        <f>+F3798</f>
        <v>0</v>
      </c>
      <c r="L3798" s="739" t="e">
        <f>J3798*$L$3</f>
        <v>#REF!</v>
      </c>
      <c r="R3798" s="744"/>
      <c r="S3798" s="954">
        <f t="shared" ref="S3798" si="1180">+F3798</f>
        <v>0</v>
      </c>
    </row>
    <row r="3799" spans="1:19" ht="9.75" hidden="1" customHeight="1">
      <c r="A3799" s="741"/>
      <c r="B3799" s="742"/>
      <c r="C3799" s="747"/>
      <c r="D3799" s="741"/>
      <c r="E3799" s="735"/>
      <c r="F3799" s="745"/>
      <c r="G3799" s="735"/>
      <c r="H3799" s="736"/>
      <c r="I3799" s="65"/>
      <c r="J3799" s="738"/>
      <c r="L3799" s="739"/>
      <c r="R3799" s="745"/>
      <c r="S3799" s="955"/>
    </row>
    <row r="3800" spans="1:19" ht="9.75" hidden="1" customHeight="1">
      <c r="A3800" s="741"/>
      <c r="B3800" s="742"/>
      <c r="C3800" s="747"/>
      <c r="D3800" s="741"/>
      <c r="E3800" s="735"/>
      <c r="F3800" s="745"/>
      <c r="G3800" s="735"/>
      <c r="H3800" s="736"/>
      <c r="I3800" s="65"/>
      <c r="J3800" s="738"/>
      <c r="L3800" s="739"/>
      <c r="R3800" s="745"/>
      <c r="S3800" s="955"/>
    </row>
    <row r="3801" spans="1:19" ht="9.75" hidden="1" customHeight="1">
      <c r="A3801" s="741"/>
      <c r="B3801" s="742"/>
      <c r="C3801" s="747"/>
      <c r="D3801" s="741"/>
      <c r="E3801" s="735"/>
      <c r="F3801" s="745"/>
      <c r="G3801" s="735"/>
      <c r="H3801" s="736"/>
      <c r="I3801" s="65"/>
      <c r="J3801" s="738"/>
      <c r="L3801" s="739"/>
      <c r="R3801" s="745"/>
      <c r="S3801" s="955"/>
    </row>
    <row r="3802" spans="1:19" ht="7.5" hidden="1" customHeight="1">
      <c r="A3802" s="741"/>
      <c r="B3802" s="742"/>
      <c r="C3802" s="747"/>
      <c r="D3802" s="741"/>
      <c r="E3802" s="735"/>
      <c r="F3802" s="746"/>
      <c r="G3802" s="735"/>
      <c r="H3802" s="736"/>
      <c r="I3802" s="65"/>
      <c r="J3802" s="738"/>
      <c r="L3802" s="739"/>
      <c r="R3802" s="746"/>
      <c r="S3802" s="956"/>
    </row>
    <row r="3803" spans="1:19" ht="9.75" hidden="1" customHeight="1">
      <c r="A3803" s="741"/>
      <c r="B3803" s="742"/>
      <c r="C3803" s="747"/>
      <c r="D3803" s="741"/>
      <c r="E3803" s="735"/>
      <c r="F3803" s="744">
        <v>0</v>
      </c>
      <c r="G3803" s="735" t="e">
        <f>+L3803</f>
        <v>#REF!</v>
      </c>
      <c r="H3803" s="736" t="e">
        <f>E3803*G3803</f>
        <v>#REF!</v>
      </c>
      <c r="I3803" s="65"/>
      <c r="J3803" s="737">
        <f>+F3803</f>
        <v>0</v>
      </c>
      <c r="L3803" s="739" t="e">
        <f>J3803*$L$3</f>
        <v>#REF!</v>
      </c>
      <c r="R3803" s="744"/>
      <c r="S3803" s="954">
        <f t="shared" ref="S3803" si="1181">+F3803</f>
        <v>0</v>
      </c>
    </row>
    <row r="3804" spans="1:19" ht="9.75" hidden="1" customHeight="1">
      <c r="A3804" s="741"/>
      <c r="B3804" s="742"/>
      <c r="C3804" s="747"/>
      <c r="D3804" s="741"/>
      <c r="E3804" s="735"/>
      <c r="F3804" s="745"/>
      <c r="G3804" s="735"/>
      <c r="H3804" s="736"/>
      <c r="I3804" s="65"/>
      <c r="J3804" s="738"/>
      <c r="L3804" s="739"/>
      <c r="R3804" s="745"/>
      <c r="S3804" s="955"/>
    </row>
    <row r="3805" spans="1:19" ht="9.75" hidden="1" customHeight="1">
      <c r="A3805" s="741"/>
      <c r="B3805" s="742"/>
      <c r="C3805" s="747"/>
      <c r="D3805" s="741"/>
      <c r="E3805" s="735"/>
      <c r="F3805" s="745"/>
      <c r="G3805" s="735"/>
      <c r="H3805" s="736"/>
      <c r="I3805" s="65"/>
      <c r="J3805" s="738"/>
      <c r="L3805" s="739"/>
      <c r="R3805" s="745"/>
      <c r="S3805" s="955"/>
    </row>
    <row r="3806" spans="1:19" ht="9.75" hidden="1" customHeight="1">
      <c r="A3806" s="741"/>
      <c r="B3806" s="742"/>
      <c r="C3806" s="747"/>
      <c r="D3806" s="741"/>
      <c r="E3806" s="735"/>
      <c r="F3806" s="745"/>
      <c r="G3806" s="735"/>
      <c r="H3806" s="736"/>
      <c r="I3806" s="65"/>
      <c r="J3806" s="738"/>
      <c r="L3806" s="739"/>
      <c r="R3806" s="745"/>
      <c r="S3806" s="955"/>
    </row>
    <row r="3807" spans="1:19" ht="9.75" hidden="1" customHeight="1">
      <c r="A3807" s="741"/>
      <c r="B3807" s="742"/>
      <c r="C3807" s="747"/>
      <c r="D3807" s="741"/>
      <c r="E3807" s="735"/>
      <c r="F3807" s="746"/>
      <c r="G3807" s="735"/>
      <c r="H3807" s="736"/>
      <c r="I3807" s="65"/>
      <c r="J3807" s="738"/>
      <c r="L3807" s="739"/>
      <c r="R3807" s="746"/>
      <c r="S3807" s="956"/>
    </row>
    <row r="3808" spans="1:19" ht="9.75" hidden="1" customHeight="1">
      <c r="A3808" s="741"/>
      <c r="B3808" s="742"/>
      <c r="C3808" s="747"/>
      <c r="D3808" s="741"/>
      <c r="E3808" s="735"/>
      <c r="F3808" s="744">
        <v>0</v>
      </c>
      <c r="G3808" s="735" t="e">
        <f>+L3808</f>
        <v>#REF!</v>
      </c>
      <c r="H3808" s="736" t="e">
        <f>E3808*G3808</f>
        <v>#REF!</v>
      </c>
      <c r="I3808" s="65"/>
      <c r="J3808" s="737">
        <f>+F3808</f>
        <v>0</v>
      </c>
      <c r="L3808" s="739" t="e">
        <f>J3808*$L$3</f>
        <v>#REF!</v>
      </c>
      <c r="R3808" s="744"/>
      <c r="S3808" s="954">
        <f t="shared" ref="S3808" si="1182">+F3808</f>
        <v>0</v>
      </c>
    </row>
    <row r="3809" spans="1:19" ht="9.75" hidden="1" customHeight="1">
      <c r="A3809" s="741"/>
      <c r="B3809" s="742"/>
      <c r="C3809" s="747"/>
      <c r="D3809" s="741"/>
      <c r="E3809" s="735"/>
      <c r="F3809" s="745"/>
      <c r="G3809" s="735"/>
      <c r="H3809" s="736"/>
      <c r="I3809" s="65"/>
      <c r="J3809" s="738"/>
      <c r="L3809" s="739"/>
      <c r="R3809" s="745"/>
      <c r="S3809" s="955"/>
    </row>
    <row r="3810" spans="1:19" ht="9.75" hidden="1" customHeight="1">
      <c r="A3810" s="741"/>
      <c r="B3810" s="742"/>
      <c r="C3810" s="747"/>
      <c r="D3810" s="741"/>
      <c r="E3810" s="735"/>
      <c r="F3810" s="745"/>
      <c r="G3810" s="735"/>
      <c r="H3810" s="736"/>
      <c r="I3810" s="65"/>
      <c r="J3810" s="738"/>
      <c r="L3810" s="739"/>
      <c r="R3810" s="745"/>
      <c r="S3810" s="955"/>
    </row>
    <row r="3811" spans="1:19" ht="9.75" hidden="1" customHeight="1">
      <c r="A3811" s="741"/>
      <c r="B3811" s="742"/>
      <c r="C3811" s="747"/>
      <c r="D3811" s="741"/>
      <c r="E3811" s="735"/>
      <c r="F3811" s="745"/>
      <c r="G3811" s="735"/>
      <c r="H3811" s="736"/>
      <c r="I3811" s="65"/>
      <c r="J3811" s="738"/>
      <c r="L3811" s="739"/>
      <c r="R3811" s="745"/>
      <c r="S3811" s="955"/>
    </row>
    <row r="3812" spans="1:19" ht="9.75" hidden="1" customHeight="1">
      <c r="A3812" s="741"/>
      <c r="B3812" s="742"/>
      <c r="C3812" s="747"/>
      <c r="D3812" s="741"/>
      <c r="E3812" s="735"/>
      <c r="F3812" s="746"/>
      <c r="G3812" s="735"/>
      <c r="H3812" s="736"/>
      <c r="I3812" s="65"/>
      <c r="J3812" s="738"/>
      <c r="L3812" s="739"/>
      <c r="R3812" s="746"/>
      <c r="S3812" s="956"/>
    </row>
    <row r="3813" spans="1:19" ht="9.75" hidden="1" customHeight="1">
      <c r="A3813" s="741"/>
      <c r="B3813" s="742"/>
      <c r="C3813" s="747"/>
      <c r="D3813" s="741"/>
      <c r="E3813" s="735"/>
      <c r="F3813" s="744">
        <v>0</v>
      </c>
      <c r="G3813" s="735" t="e">
        <f>+L3813</f>
        <v>#REF!</v>
      </c>
      <c r="H3813" s="736" t="e">
        <f>E3813*G3813</f>
        <v>#REF!</v>
      </c>
      <c r="I3813" s="65"/>
      <c r="J3813" s="737">
        <f>+F3813</f>
        <v>0</v>
      </c>
      <c r="L3813" s="739" t="e">
        <f>J3813*$L$3</f>
        <v>#REF!</v>
      </c>
      <c r="R3813" s="744"/>
      <c r="S3813" s="954">
        <f t="shared" ref="S3813" si="1183">+F3813</f>
        <v>0</v>
      </c>
    </row>
    <row r="3814" spans="1:19" ht="9.75" hidden="1" customHeight="1">
      <c r="A3814" s="741"/>
      <c r="B3814" s="742"/>
      <c r="C3814" s="747"/>
      <c r="D3814" s="741"/>
      <c r="E3814" s="735"/>
      <c r="F3814" s="745"/>
      <c r="G3814" s="735"/>
      <c r="H3814" s="736"/>
      <c r="I3814" s="65"/>
      <c r="J3814" s="738"/>
      <c r="L3814" s="739"/>
      <c r="R3814" s="745"/>
      <c r="S3814" s="955"/>
    </row>
    <row r="3815" spans="1:19" ht="9.75" hidden="1" customHeight="1">
      <c r="A3815" s="741"/>
      <c r="B3815" s="742"/>
      <c r="C3815" s="747"/>
      <c r="D3815" s="741"/>
      <c r="E3815" s="735"/>
      <c r="F3815" s="745"/>
      <c r="G3815" s="735"/>
      <c r="H3815" s="736"/>
      <c r="I3815" s="65"/>
      <c r="J3815" s="738"/>
      <c r="L3815" s="739"/>
      <c r="R3815" s="745"/>
      <c r="S3815" s="955"/>
    </row>
    <row r="3816" spans="1:19" ht="9.75" hidden="1" customHeight="1">
      <c r="A3816" s="741"/>
      <c r="B3816" s="742"/>
      <c r="C3816" s="747"/>
      <c r="D3816" s="741"/>
      <c r="E3816" s="735"/>
      <c r="F3816" s="745"/>
      <c r="G3816" s="735"/>
      <c r="H3816" s="736"/>
      <c r="I3816" s="65"/>
      <c r="J3816" s="738"/>
      <c r="L3816" s="739"/>
      <c r="R3816" s="745"/>
      <c r="S3816" s="955"/>
    </row>
    <row r="3817" spans="1:19" ht="9.75" hidden="1" customHeight="1">
      <c r="A3817" s="741"/>
      <c r="B3817" s="742"/>
      <c r="C3817" s="747"/>
      <c r="D3817" s="741"/>
      <c r="E3817" s="735"/>
      <c r="F3817" s="746"/>
      <c r="G3817" s="735"/>
      <c r="H3817" s="736"/>
      <c r="I3817" s="65"/>
      <c r="J3817" s="738"/>
      <c r="L3817" s="739"/>
      <c r="R3817" s="746"/>
      <c r="S3817" s="956"/>
    </row>
    <row r="3818" spans="1:19" ht="9.75" hidden="1" customHeight="1">
      <c r="A3818" s="741"/>
      <c r="B3818" s="742"/>
      <c r="C3818" s="747"/>
      <c r="D3818" s="741"/>
      <c r="E3818" s="735"/>
      <c r="F3818" s="744">
        <v>0</v>
      </c>
      <c r="G3818" s="735" t="e">
        <f>+L3818</f>
        <v>#REF!</v>
      </c>
      <c r="H3818" s="736" t="e">
        <f>E3818*G3818</f>
        <v>#REF!</v>
      </c>
      <c r="I3818" s="65"/>
      <c r="J3818" s="737">
        <f>+F3818</f>
        <v>0</v>
      </c>
      <c r="L3818" s="739" t="e">
        <f>J3818*$L$3</f>
        <v>#REF!</v>
      </c>
      <c r="R3818" s="744"/>
      <c r="S3818" s="954">
        <f t="shared" ref="S3818" si="1184">+F3818</f>
        <v>0</v>
      </c>
    </row>
    <row r="3819" spans="1:19" ht="9.75" hidden="1" customHeight="1">
      <c r="A3819" s="741"/>
      <c r="B3819" s="742"/>
      <c r="C3819" s="747"/>
      <c r="D3819" s="741"/>
      <c r="E3819" s="735"/>
      <c r="F3819" s="745"/>
      <c r="G3819" s="735"/>
      <c r="H3819" s="736"/>
      <c r="I3819" s="65"/>
      <c r="J3819" s="738"/>
      <c r="L3819" s="739"/>
      <c r="R3819" s="745"/>
      <c r="S3819" s="955"/>
    </row>
    <row r="3820" spans="1:19" ht="9.75" hidden="1" customHeight="1">
      <c r="A3820" s="741"/>
      <c r="B3820" s="742"/>
      <c r="C3820" s="747"/>
      <c r="D3820" s="741"/>
      <c r="E3820" s="735"/>
      <c r="F3820" s="745"/>
      <c r="G3820" s="735"/>
      <c r="H3820" s="736"/>
      <c r="I3820" s="65"/>
      <c r="J3820" s="738"/>
      <c r="L3820" s="739"/>
      <c r="R3820" s="745"/>
      <c r="S3820" s="955"/>
    </row>
    <row r="3821" spans="1:19" ht="9.75" hidden="1" customHeight="1">
      <c r="A3821" s="741"/>
      <c r="B3821" s="742"/>
      <c r="C3821" s="747"/>
      <c r="D3821" s="741"/>
      <c r="E3821" s="735"/>
      <c r="F3821" s="745"/>
      <c r="G3821" s="735"/>
      <c r="H3821" s="736"/>
      <c r="I3821" s="65"/>
      <c r="J3821" s="738"/>
      <c r="L3821" s="739"/>
      <c r="R3821" s="745"/>
      <c r="S3821" s="955"/>
    </row>
    <row r="3822" spans="1:19" ht="9.75" hidden="1" customHeight="1">
      <c r="A3822" s="741"/>
      <c r="B3822" s="742"/>
      <c r="C3822" s="747"/>
      <c r="D3822" s="741"/>
      <c r="E3822" s="735"/>
      <c r="F3822" s="746"/>
      <c r="G3822" s="735"/>
      <c r="H3822" s="736"/>
      <c r="I3822" s="65"/>
      <c r="J3822" s="738"/>
      <c r="L3822" s="739"/>
      <c r="R3822" s="746"/>
      <c r="S3822" s="956"/>
    </row>
    <row r="3823" spans="1:19" ht="9.75" hidden="1" customHeight="1">
      <c r="A3823" s="741"/>
      <c r="B3823" s="742"/>
      <c r="C3823" s="743"/>
      <c r="D3823" s="741"/>
      <c r="E3823" s="735"/>
      <c r="F3823" s="744">
        <v>0</v>
      </c>
      <c r="G3823" s="735" t="e">
        <f>+L3823</f>
        <v>#REF!</v>
      </c>
      <c r="H3823" s="736" t="e">
        <f>E3823*G3823</f>
        <v>#REF!</v>
      </c>
      <c r="I3823" s="65"/>
      <c r="J3823" s="737">
        <f>+F3823</f>
        <v>0</v>
      </c>
      <c r="L3823" s="739" t="e">
        <f>J3823*$L$3</f>
        <v>#REF!</v>
      </c>
      <c r="R3823" s="744"/>
      <c r="S3823" s="954">
        <f t="shared" ref="S3823" si="1185">+F3823</f>
        <v>0</v>
      </c>
    </row>
    <row r="3824" spans="1:19" ht="9.75" hidden="1" customHeight="1">
      <c r="A3824" s="741"/>
      <c r="B3824" s="742"/>
      <c r="C3824" s="743"/>
      <c r="D3824" s="741"/>
      <c r="E3824" s="735"/>
      <c r="F3824" s="745"/>
      <c r="G3824" s="735"/>
      <c r="H3824" s="736"/>
      <c r="I3824" s="65"/>
      <c r="J3824" s="738"/>
      <c r="L3824" s="739"/>
      <c r="R3824" s="745"/>
      <c r="S3824" s="955"/>
    </row>
    <row r="3825" spans="1:19" ht="9.75" hidden="1" customHeight="1">
      <c r="A3825" s="741"/>
      <c r="B3825" s="742"/>
      <c r="C3825" s="743"/>
      <c r="D3825" s="741"/>
      <c r="E3825" s="735"/>
      <c r="F3825" s="745"/>
      <c r="G3825" s="735"/>
      <c r="H3825" s="736"/>
      <c r="I3825" s="65"/>
      <c r="J3825" s="738"/>
      <c r="L3825" s="739"/>
      <c r="R3825" s="745"/>
      <c r="S3825" s="955"/>
    </row>
    <row r="3826" spans="1:19" ht="9.75" hidden="1" customHeight="1">
      <c r="A3826" s="741"/>
      <c r="B3826" s="742"/>
      <c r="C3826" s="743"/>
      <c r="D3826" s="741"/>
      <c r="E3826" s="735"/>
      <c r="F3826" s="745"/>
      <c r="G3826" s="735"/>
      <c r="H3826" s="736"/>
      <c r="I3826" s="65"/>
      <c r="J3826" s="738"/>
      <c r="L3826" s="739"/>
      <c r="R3826" s="745"/>
      <c r="S3826" s="955"/>
    </row>
    <row r="3827" spans="1:19" ht="9.75" hidden="1" customHeight="1">
      <c r="A3827" s="741"/>
      <c r="B3827" s="742"/>
      <c r="C3827" s="743"/>
      <c r="D3827" s="741"/>
      <c r="E3827" s="735"/>
      <c r="F3827" s="746"/>
      <c r="G3827" s="735"/>
      <c r="H3827" s="736"/>
      <c r="I3827" s="65"/>
      <c r="J3827" s="738"/>
      <c r="L3827" s="739"/>
      <c r="R3827" s="746"/>
      <c r="S3827" s="956"/>
    </row>
    <row r="3828" spans="1:19" ht="9.75" hidden="1" customHeight="1">
      <c r="A3828" s="741"/>
      <c r="B3828" s="742"/>
      <c r="C3828" s="743"/>
      <c r="D3828" s="741"/>
      <c r="E3828" s="735"/>
      <c r="F3828" s="744">
        <v>0</v>
      </c>
      <c r="G3828" s="735" t="e">
        <f>+L3828</f>
        <v>#REF!</v>
      </c>
      <c r="H3828" s="736" t="e">
        <f>E3828*G3828</f>
        <v>#REF!</v>
      </c>
      <c r="I3828" s="65"/>
      <c r="J3828" s="737">
        <f>+F3828</f>
        <v>0</v>
      </c>
      <c r="L3828" s="739" t="e">
        <f>J3828*$L$3</f>
        <v>#REF!</v>
      </c>
      <c r="R3828" s="744"/>
      <c r="S3828" s="954">
        <f t="shared" ref="S3828" si="1186">+F3828</f>
        <v>0</v>
      </c>
    </row>
    <row r="3829" spans="1:19" ht="9.75" hidden="1" customHeight="1">
      <c r="A3829" s="741"/>
      <c r="B3829" s="742"/>
      <c r="C3829" s="743"/>
      <c r="D3829" s="741"/>
      <c r="E3829" s="735"/>
      <c r="F3829" s="745"/>
      <c r="G3829" s="735"/>
      <c r="H3829" s="736"/>
      <c r="I3829" s="65"/>
      <c r="J3829" s="738"/>
      <c r="L3829" s="739"/>
      <c r="R3829" s="745"/>
      <c r="S3829" s="955"/>
    </row>
    <row r="3830" spans="1:19" ht="9.75" hidden="1" customHeight="1">
      <c r="A3830" s="741"/>
      <c r="B3830" s="742"/>
      <c r="C3830" s="743"/>
      <c r="D3830" s="741"/>
      <c r="E3830" s="735"/>
      <c r="F3830" s="745"/>
      <c r="G3830" s="735"/>
      <c r="H3830" s="736"/>
      <c r="I3830" s="65"/>
      <c r="J3830" s="738"/>
      <c r="L3830" s="739"/>
      <c r="R3830" s="745"/>
      <c r="S3830" s="955"/>
    </row>
    <row r="3831" spans="1:19" ht="9.75" hidden="1" customHeight="1">
      <c r="A3831" s="741"/>
      <c r="B3831" s="742"/>
      <c r="C3831" s="743"/>
      <c r="D3831" s="741"/>
      <c r="E3831" s="735"/>
      <c r="F3831" s="745"/>
      <c r="G3831" s="735"/>
      <c r="H3831" s="736"/>
      <c r="I3831" s="65"/>
      <c r="J3831" s="738"/>
      <c r="L3831" s="739"/>
      <c r="R3831" s="745"/>
      <c r="S3831" s="955"/>
    </row>
    <row r="3832" spans="1:19" ht="9.75" hidden="1" customHeight="1">
      <c r="A3832" s="741"/>
      <c r="B3832" s="742"/>
      <c r="C3832" s="743"/>
      <c r="D3832" s="741"/>
      <c r="E3832" s="735"/>
      <c r="F3832" s="746"/>
      <c r="G3832" s="735"/>
      <c r="H3832" s="736"/>
      <c r="I3832" s="65"/>
      <c r="J3832" s="738"/>
      <c r="L3832" s="739"/>
      <c r="R3832" s="746"/>
      <c r="S3832" s="956"/>
    </row>
    <row r="3833" spans="1:19" ht="9.75" hidden="1" customHeight="1">
      <c r="A3833" s="741"/>
      <c r="B3833" s="742"/>
      <c r="C3833" s="747"/>
      <c r="D3833" s="741"/>
      <c r="E3833" s="735"/>
      <c r="F3833" s="744">
        <v>0</v>
      </c>
      <c r="G3833" s="735" t="e">
        <f>+L3833</f>
        <v>#REF!</v>
      </c>
      <c r="H3833" s="736" t="e">
        <f>E3833*G3833</f>
        <v>#REF!</v>
      </c>
      <c r="I3833" s="65"/>
      <c r="J3833" s="737">
        <f>+F3833</f>
        <v>0</v>
      </c>
      <c r="L3833" s="739" t="e">
        <f>J3833*$L$3</f>
        <v>#REF!</v>
      </c>
      <c r="R3833" s="744"/>
      <c r="S3833" s="954">
        <f t="shared" ref="S3833" si="1187">+F3833</f>
        <v>0</v>
      </c>
    </row>
    <row r="3834" spans="1:19" ht="9.75" hidden="1" customHeight="1">
      <c r="A3834" s="741"/>
      <c r="B3834" s="742"/>
      <c r="C3834" s="747"/>
      <c r="D3834" s="741"/>
      <c r="E3834" s="735"/>
      <c r="F3834" s="745"/>
      <c r="G3834" s="735"/>
      <c r="H3834" s="736"/>
      <c r="I3834" s="65"/>
      <c r="J3834" s="738"/>
      <c r="L3834" s="739"/>
      <c r="R3834" s="745"/>
      <c r="S3834" s="955"/>
    </row>
    <row r="3835" spans="1:19" ht="9.75" hidden="1" customHeight="1">
      <c r="A3835" s="741"/>
      <c r="B3835" s="742"/>
      <c r="C3835" s="747"/>
      <c r="D3835" s="741"/>
      <c r="E3835" s="735"/>
      <c r="F3835" s="745"/>
      <c r="G3835" s="735"/>
      <c r="H3835" s="736"/>
      <c r="I3835" s="65"/>
      <c r="J3835" s="738"/>
      <c r="L3835" s="739"/>
      <c r="R3835" s="745"/>
      <c r="S3835" s="955"/>
    </row>
    <row r="3836" spans="1:19" ht="9.75" hidden="1" customHeight="1">
      <c r="A3836" s="741"/>
      <c r="B3836" s="742"/>
      <c r="C3836" s="747"/>
      <c r="D3836" s="741"/>
      <c r="E3836" s="735"/>
      <c r="F3836" s="745"/>
      <c r="G3836" s="735"/>
      <c r="H3836" s="736"/>
      <c r="I3836" s="65"/>
      <c r="J3836" s="738"/>
      <c r="L3836" s="739"/>
      <c r="R3836" s="745"/>
      <c r="S3836" s="955"/>
    </row>
    <row r="3837" spans="1:19" ht="9.75" hidden="1" customHeight="1">
      <c r="A3837" s="741"/>
      <c r="B3837" s="742"/>
      <c r="C3837" s="747"/>
      <c r="D3837" s="741"/>
      <c r="E3837" s="735"/>
      <c r="F3837" s="746"/>
      <c r="G3837" s="735"/>
      <c r="H3837" s="736"/>
      <c r="I3837" s="65"/>
      <c r="J3837" s="738"/>
      <c r="L3837" s="739"/>
      <c r="R3837" s="746"/>
      <c r="S3837" s="956"/>
    </row>
    <row r="3838" spans="1:19" ht="9.75" hidden="1" customHeight="1">
      <c r="A3838" s="741"/>
      <c r="B3838" s="742"/>
      <c r="C3838" s="747"/>
      <c r="D3838" s="741"/>
      <c r="E3838" s="735"/>
      <c r="F3838" s="744">
        <v>0</v>
      </c>
      <c r="G3838" s="735" t="e">
        <f>+L3838</f>
        <v>#REF!</v>
      </c>
      <c r="H3838" s="736" t="e">
        <f>E3838*G3838</f>
        <v>#REF!</v>
      </c>
      <c r="I3838" s="65"/>
      <c r="J3838" s="737">
        <f>+F3838</f>
        <v>0</v>
      </c>
      <c r="L3838" s="739" t="e">
        <f>J3838*$L$3</f>
        <v>#REF!</v>
      </c>
      <c r="R3838" s="744"/>
      <c r="S3838" s="954">
        <f t="shared" ref="S3838" si="1188">+F3838</f>
        <v>0</v>
      </c>
    </row>
    <row r="3839" spans="1:19" ht="9.75" hidden="1" customHeight="1">
      <c r="A3839" s="741"/>
      <c r="B3839" s="742"/>
      <c r="C3839" s="747"/>
      <c r="D3839" s="741"/>
      <c r="E3839" s="735"/>
      <c r="F3839" s="745"/>
      <c r="G3839" s="735"/>
      <c r="H3839" s="736"/>
      <c r="I3839" s="65"/>
      <c r="J3839" s="738"/>
      <c r="L3839" s="739"/>
      <c r="R3839" s="745"/>
      <c r="S3839" s="955"/>
    </row>
    <row r="3840" spans="1:19" ht="9.75" hidden="1" customHeight="1">
      <c r="A3840" s="741"/>
      <c r="B3840" s="742"/>
      <c r="C3840" s="747"/>
      <c r="D3840" s="741"/>
      <c r="E3840" s="735"/>
      <c r="F3840" s="745"/>
      <c r="G3840" s="735"/>
      <c r="H3840" s="736"/>
      <c r="I3840" s="65"/>
      <c r="J3840" s="738"/>
      <c r="L3840" s="739"/>
      <c r="R3840" s="745"/>
      <c r="S3840" s="955"/>
    </row>
    <row r="3841" spans="1:19" ht="9.75" hidden="1" customHeight="1">
      <c r="A3841" s="741"/>
      <c r="B3841" s="742"/>
      <c r="C3841" s="747"/>
      <c r="D3841" s="741"/>
      <c r="E3841" s="735"/>
      <c r="F3841" s="745"/>
      <c r="G3841" s="735"/>
      <c r="H3841" s="736"/>
      <c r="I3841" s="65"/>
      <c r="J3841" s="738"/>
      <c r="L3841" s="739"/>
      <c r="R3841" s="745"/>
      <c r="S3841" s="955"/>
    </row>
    <row r="3842" spans="1:19" ht="9.75" hidden="1" customHeight="1">
      <c r="A3842" s="741"/>
      <c r="B3842" s="742"/>
      <c r="C3842" s="747"/>
      <c r="D3842" s="741"/>
      <c r="E3842" s="735"/>
      <c r="F3842" s="746"/>
      <c r="G3842" s="735"/>
      <c r="H3842" s="736"/>
      <c r="I3842" s="65"/>
      <c r="J3842" s="738"/>
      <c r="L3842" s="739"/>
      <c r="R3842" s="746"/>
      <c r="S3842" s="956"/>
    </row>
    <row r="3843" spans="1:19" ht="9.75" hidden="1" customHeight="1">
      <c r="A3843" s="741"/>
      <c r="B3843" s="742"/>
      <c r="C3843" s="747"/>
      <c r="D3843" s="741"/>
      <c r="E3843" s="735"/>
      <c r="F3843" s="744">
        <v>0</v>
      </c>
      <c r="G3843" s="735" t="e">
        <f>+L3843</f>
        <v>#REF!</v>
      </c>
      <c r="H3843" s="736" t="e">
        <f>E3843*G3843</f>
        <v>#REF!</v>
      </c>
      <c r="I3843" s="65"/>
      <c r="J3843" s="737">
        <f>+F3843</f>
        <v>0</v>
      </c>
      <c r="L3843" s="739" t="e">
        <f>J3843*$L$3</f>
        <v>#REF!</v>
      </c>
      <c r="R3843" s="744"/>
      <c r="S3843" s="954">
        <f t="shared" ref="S3843" si="1189">+F3843</f>
        <v>0</v>
      </c>
    </row>
    <row r="3844" spans="1:19" ht="9.75" hidden="1" customHeight="1">
      <c r="A3844" s="741"/>
      <c r="B3844" s="742"/>
      <c r="C3844" s="747"/>
      <c r="D3844" s="741"/>
      <c r="E3844" s="735"/>
      <c r="F3844" s="745"/>
      <c r="G3844" s="735"/>
      <c r="H3844" s="736"/>
      <c r="I3844" s="65"/>
      <c r="J3844" s="738"/>
      <c r="L3844" s="739"/>
      <c r="R3844" s="745"/>
      <c r="S3844" s="955"/>
    </row>
    <row r="3845" spans="1:19" ht="9.75" hidden="1" customHeight="1">
      <c r="A3845" s="741"/>
      <c r="B3845" s="742"/>
      <c r="C3845" s="747"/>
      <c r="D3845" s="741"/>
      <c r="E3845" s="735"/>
      <c r="F3845" s="745"/>
      <c r="G3845" s="735"/>
      <c r="H3845" s="736"/>
      <c r="I3845" s="65"/>
      <c r="J3845" s="738"/>
      <c r="L3845" s="739"/>
      <c r="R3845" s="745"/>
      <c r="S3845" s="955"/>
    </row>
    <row r="3846" spans="1:19" ht="9.75" hidden="1" customHeight="1">
      <c r="A3846" s="741"/>
      <c r="B3846" s="742"/>
      <c r="C3846" s="747"/>
      <c r="D3846" s="741"/>
      <c r="E3846" s="735"/>
      <c r="F3846" s="745"/>
      <c r="G3846" s="735"/>
      <c r="H3846" s="736"/>
      <c r="I3846" s="65"/>
      <c r="J3846" s="738"/>
      <c r="L3846" s="739"/>
      <c r="R3846" s="745"/>
      <c r="S3846" s="955"/>
    </row>
    <row r="3847" spans="1:19" ht="9.75" hidden="1" customHeight="1">
      <c r="A3847" s="741"/>
      <c r="B3847" s="742"/>
      <c r="C3847" s="747"/>
      <c r="D3847" s="741"/>
      <c r="E3847" s="735"/>
      <c r="F3847" s="746"/>
      <c r="G3847" s="735"/>
      <c r="H3847" s="736"/>
      <c r="I3847" s="65"/>
      <c r="J3847" s="738"/>
      <c r="L3847" s="739"/>
      <c r="R3847" s="746"/>
      <c r="S3847" s="956"/>
    </row>
    <row r="3848" spans="1:19" ht="9.75" hidden="1" customHeight="1">
      <c r="A3848" s="741"/>
      <c r="B3848" s="742"/>
      <c r="C3848" s="747"/>
      <c r="D3848" s="741"/>
      <c r="E3848" s="735"/>
      <c r="F3848" s="744">
        <v>0</v>
      </c>
      <c r="G3848" s="735" t="e">
        <f>+L3848</f>
        <v>#REF!</v>
      </c>
      <c r="H3848" s="736" t="e">
        <f>E3848*G3848</f>
        <v>#REF!</v>
      </c>
      <c r="I3848" s="65"/>
      <c r="J3848" s="737">
        <f>+F3848</f>
        <v>0</v>
      </c>
      <c r="L3848" s="739" t="e">
        <f>J3848*$L$3</f>
        <v>#REF!</v>
      </c>
      <c r="R3848" s="744"/>
      <c r="S3848" s="954">
        <f t="shared" ref="S3848" si="1190">+F3848</f>
        <v>0</v>
      </c>
    </row>
    <row r="3849" spans="1:19" ht="9.75" hidden="1" customHeight="1">
      <c r="A3849" s="741"/>
      <c r="B3849" s="742"/>
      <c r="C3849" s="747"/>
      <c r="D3849" s="741"/>
      <c r="E3849" s="735"/>
      <c r="F3849" s="745"/>
      <c r="G3849" s="735"/>
      <c r="H3849" s="736"/>
      <c r="I3849" s="65"/>
      <c r="J3849" s="738"/>
      <c r="L3849" s="739"/>
      <c r="R3849" s="745"/>
      <c r="S3849" s="955"/>
    </row>
    <row r="3850" spans="1:19" ht="9.75" hidden="1" customHeight="1">
      <c r="A3850" s="741"/>
      <c r="B3850" s="742"/>
      <c r="C3850" s="747"/>
      <c r="D3850" s="741"/>
      <c r="E3850" s="735"/>
      <c r="F3850" s="745"/>
      <c r="G3850" s="735"/>
      <c r="H3850" s="736"/>
      <c r="I3850" s="65"/>
      <c r="J3850" s="738"/>
      <c r="L3850" s="739"/>
      <c r="R3850" s="745"/>
      <c r="S3850" s="955"/>
    </row>
    <row r="3851" spans="1:19" ht="9.75" hidden="1" customHeight="1">
      <c r="A3851" s="741"/>
      <c r="B3851" s="742"/>
      <c r="C3851" s="747"/>
      <c r="D3851" s="741"/>
      <c r="E3851" s="735"/>
      <c r="F3851" s="745"/>
      <c r="G3851" s="735"/>
      <c r="H3851" s="736"/>
      <c r="I3851" s="65"/>
      <c r="J3851" s="738"/>
      <c r="L3851" s="739"/>
      <c r="R3851" s="745"/>
      <c r="S3851" s="955"/>
    </row>
    <row r="3852" spans="1:19" ht="9.75" hidden="1" customHeight="1">
      <c r="A3852" s="741"/>
      <c r="B3852" s="742"/>
      <c r="C3852" s="747"/>
      <c r="D3852" s="741"/>
      <c r="E3852" s="735"/>
      <c r="F3852" s="746"/>
      <c r="G3852" s="735"/>
      <c r="H3852" s="736"/>
      <c r="I3852" s="65"/>
      <c r="J3852" s="738"/>
      <c r="L3852" s="739"/>
      <c r="R3852" s="746"/>
      <c r="S3852" s="956"/>
    </row>
    <row r="3853" spans="1:19" ht="9.75" hidden="1" customHeight="1">
      <c r="A3853" s="741"/>
      <c r="B3853" s="742"/>
      <c r="C3853" s="747"/>
      <c r="D3853" s="741"/>
      <c r="E3853" s="735"/>
      <c r="F3853" s="744">
        <v>0</v>
      </c>
      <c r="G3853" s="735" t="e">
        <f>+L3853</f>
        <v>#REF!</v>
      </c>
      <c r="H3853" s="736" t="e">
        <f>E3853*G3853</f>
        <v>#REF!</v>
      </c>
      <c r="I3853" s="65"/>
      <c r="J3853" s="737">
        <f>+F3853</f>
        <v>0</v>
      </c>
      <c r="L3853" s="739" t="e">
        <f>J3853*$L$3</f>
        <v>#REF!</v>
      </c>
      <c r="R3853" s="744"/>
      <c r="S3853" s="954">
        <f t="shared" ref="S3853" si="1191">+F3853</f>
        <v>0</v>
      </c>
    </row>
    <row r="3854" spans="1:19" ht="9.75" hidden="1" customHeight="1">
      <c r="A3854" s="741"/>
      <c r="B3854" s="742"/>
      <c r="C3854" s="747"/>
      <c r="D3854" s="741"/>
      <c r="E3854" s="735"/>
      <c r="F3854" s="745"/>
      <c r="G3854" s="735"/>
      <c r="H3854" s="736"/>
      <c r="I3854" s="65"/>
      <c r="J3854" s="738"/>
      <c r="L3854" s="739"/>
      <c r="R3854" s="745"/>
      <c r="S3854" s="955"/>
    </row>
    <row r="3855" spans="1:19" ht="9.75" hidden="1" customHeight="1">
      <c r="A3855" s="741"/>
      <c r="B3855" s="742"/>
      <c r="C3855" s="747"/>
      <c r="D3855" s="741"/>
      <c r="E3855" s="735"/>
      <c r="F3855" s="745"/>
      <c r="G3855" s="735"/>
      <c r="H3855" s="736"/>
      <c r="I3855" s="65"/>
      <c r="J3855" s="738"/>
      <c r="L3855" s="739"/>
      <c r="R3855" s="745"/>
      <c r="S3855" s="955"/>
    </row>
    <row r="3856" spans="1:19" ht="9.75" hidden="1" customHeight="1">
      <c r="A3856" s="741"/>
      <c r="B3856" s="742"/>
      <c r="C3856" s="747"/>
      <c r="D3856" s="741"/>
      <c r="E3856" s="735"/>
      <c r="F3856" s="745"/>
      <c r="G3856" s="735"/>
      <c r="H3856" s="736"/>
      <c r="I3856" s="65"/>
      <c r="J3856" s="738"/>
      <c r="L3856" s="739"/>
      <c r="R3856" s="745"/>
      <c r="S3856" s="955"/>
    </row>
    <row r="3857" spans="1:19" ht="9.75" hidden="1" customHeight="1">
      <c r="A3857" s="741"/>
      <c r="B3857" s="742"/>
      <c r="C3857" s="747"/>
      <c r="D3857" s="741"/>
      <c r="E3857" s="735"/>
      <c r="F3857" s="746"/>
      <c r="G3857" s="735"/>
      <c r="H3857" s="736"/>
      <c r="I3857" s="65"/>
      <c r="J3857" s="738"/>
      <c r="L3857" s="739"/>
      <c r="R3857" s="746"/>
      <c r="S3857" s="956"/>
    </row>
    <row r="3858" spans="1:19" ht="9.75" hidden="1" customHeight="1">
      <c r="A3858" s="741"/>
      <c r="B3858" s="742"/>
      <c r="C3858" s="747"/>
      <c r="D3858" s="741"/>
      <c r="E3858" s="735"/>
      <c r="F3858" s="744">
        <v>0</v>
      </c>
      <c r="G3858" s="735" t="e">
        <f>+L3858</f>
        <v>#REF!</v>
      </c>
      <c r="H3858" s="736" t="e">
        <f>E3858*G3858</f>
        <v>#REF!</v>
      </c>
      <c r="I3858" s="65"/>
      <c r="J3858" s="737">
        <f>+F3858</f>
        <v>0</v>
      </c>
      <c r="L3858" s="739" t="e">
        <f>J3858*$L$3</f>
        <v>#REF!</v>
      </c>
      <c r="R3858" s="744"/>
      <c r="S3858" s="954">
        <f t="shared" ref="S3858" si="1192">+F3858</f>
        <v>0</v>
      </c>
    </row>
    <row r="3859" spans="1:19" ht="9.75" hidden="1" customHeight="1">
      <c r="A3859" s="741"/>
      <c r="B3859" s="742"/>
      <c r="C3859" s="747"/>
      <c r="D3859" s="741"/>
      <c r="E3859" s="735"/>
      <c r="F3859" s="745"/>
      <c r="G3859" s="735"/>
      <c r="H3859" s="736"/>
      <c r="I3859" s="65"/>
      <c r="J3859" s="738"/>
      <c r="L3859" s="739"/>
      <c r="R3859" s="745"/>
      <c r="S3859" s="955"/>
    </row>
    <row r="3860" spans="1:19" ht="9.75" hidden="1" customHeight="1">
      <c r="A3860" s="741"/>
      <c r="B3860" s="742"/>
      <c r="C3860" s="747"/>
      <c r="D3860" s="741"/>
      <c r="E3860" s="735"/>
      <c r="F3860" s="745"/>
      <c r="G3860" s="735"/>
      <c r="H3860" s="736"/>
      <c r="I3860" s="65"/>
      <c r="J3860" s="738"/>
      <c r="L3860" s="739"/>
      <c r="R3860" s="745"/>
      <c r="S3860" s="955"/>
    </row>
    <row r="3861" spans="1:19" ht="9.75" hidden="1" customHeight="1">
      <c r="A3861" s="741"/>
      <c r="B3861" s="742"/>
      <c r="C3861" s="747"/>
      <c r="D3861" s="741"/>
      <c r="E3861" s="735"/>
      <c r="F3861" s="745"/>
      <c r="G3861" s="735"/>
      <c r="H3861" s="736"/>
      <c r="I3861" s="65"/>
      <c r="J3861" s="738"/>
      <c r="L3861" s="739"/>
      <c r="R3861" s="745"/>
      <c r="S3861" s="955"/>
    </row>
    <row r="3862" spans="1:19" ht="9.75" hidden="1" customHeight="1">
      <c r="A3862" s="741"/>
      <c r="B3862" s="742"/>
      <c r="C3862" s="747"/>
      <c r="D3862" s="741"/>
      <c r="E3862" s="735"/>
      <c r="F3862" s="746"/>
      <c r="G3862" s="735"/>
      <c r="H3862" s="736"/>
      <c r="I3862" s="65"/>
      <c r="J3862" s="738"/>
      <c r="L3862" s="739"/>
      <c r="R3862" s="746"/>
      <c r="S3862" s="956"/>
    </row>
    <row r="3863" spans="1:19" ht="9.75" hidden="1" customHeight="1">
      <c r="A3863" s="741"/>
      <c r="B3863" s="742"/>
      <c r="C3863" s="747"/>
      <c r="D3863" s="741"/>
      <c r="E3863" s="735"/>
      <c r="F3863" s="744">
        <v>0</v>
      </c>
      <c r="G3863" s="735" t="e">
        <f>+L3863</f>
        <v>#REF!</v>
      </c>
      <c r="H3863" s="736" t="e">
        <f>E3863*G3863</f>
        <v>#REF!</v>
      </c>
      <c r="I3863" s="65"/>
      <c r="J3863" s="737">
        <f>+F3863</f>
        <v>0</v>
      </c>
      <c r="L3863" s="739" t="e">
        <f>J3863*$L$3</f>
        <v>#REF!</v>
      </c>
      <c r="R3863" s="744"/>
      <c r="S3863" s="954">
        <f t="shared" ref="S3863" si="1193">+F3863</f>
        <v>0</v>
      </c>
    </row>
    <row r="3864" spans="1:19" ht="9.75" hidden="1" customHeight="1">
      <c r="A3864" s="741"/>
      <c r="B3864" s="742"/>
      <c r="C3864" s="747"/>
      <c r="D3864" s="741"/>
      <c r="E3864" s="735"/>
      <c r="F3864" s="745"/>
      <c r="G3864" s="735"/>
      <c r="H3864" s="736"/>
      <c r="I3864" s="65"/>
      <c r="J3864" s="738"/>
      <c r="L3864" s="739"/>
      <c r="R3864" s="745"/>
      <c r="S3864" s="955"/>
    </row>
    <row r="3865" spans="1:19" ht="9.75" hidden="1" customHeight="1">
      <c r="A3865" s="741"/>
      <c r="B3865" s="742"/>
      <c r="C3865" s="747"/>
      <c r="D3865" s="741"/>
      <c r="E3865" s="735"/>
      <c r="F3865" s="745"/>
      <c r="G3865" s="735"/>
      <c r="H3865" s="736"/>
      <c r="I3865" s="65"/>
      <c r="J3865" s="738"/>
      <c r="L3865" s="739"/>
      <c r="R3865" s="745"/>
      <c r="S3865" s="955"/>
    </row>
    <row r="3866" spans="1:19" ht="9.75" hidden="1" customHeight="1">
      <c r="A3866" s="741"/>
      <c r="B3866" s="742"/>
      <c r="C3866" s="747"/>
      <c r="D3866" s="741"/>
      <c r="E3866" s="735"/>
      <c r="F3866" s="745"/>
      <c r="G3866" s="735"/>
      <c r="H3866" s="736"/>
      <c r="I3866" s="65"/>
      <c r="J3866" s="738"/>
      <c r="L3866" s="739"/>
      <c r="R3866" s="745"/>
      <c r="S3866" s="955"/>
    </row>
    <row r="3867" spans="1:19" ht="9.75" hidden="1" customHeight="1">
      <c r="A3867" s="741"/>
      <c r="B3867" s="742"/>
      <c r="C3867" s="747"/>
      <c r="D3867" s="741"/>
      <c r="E3867" s="735"/>
      <c r="F3867" s="746"/>
      <c r="G3867" s="735"/>
      <c r="H3867" s="736"/>
      <c r="I3867" s="65"/>
      <c r="J3867" s="738"/>
      <c r="L3867" s="739"/>
      <c r="R3867" s="746"/>
      <c r="S3867" s="956"/>
    </row>
    <row r="3868" spans="1:19" ht="9.75" hidden="1" customHeight="1">
      <c r="A3868" s="741"/>
      <c r="B3868" s="742"/>
      <c r="C3868" s="747"/>
      <c r="D3868" s="741"/>
      <c r="E3868" s="735"/>
      <c r="F3868" s="744">
        <v>0</v>
      </c>
      <c r="G3868" s="735" t="e">
        <f>+L3868</f>
        <v>#REF!</v>
      </c>
      <c r="H3868" s="736" t="e">
        <f>E3868*G3868</f>
        <v>#REF!</v>
      </c>
      <c r="I3868" s="65"/>
      <c r="J3868" s="737">
        <f>+F3868</f>
        <v>0</v>
      </c>
      <c r="L3868" s="739" t="e">
        <f>J3868*$L$3</f>
        <v>#REF!</v>
      </c>
      <c r="R3868" s="744"/>
      <c r="S3868" s="954">
        <f t="shared" ref="S3868" si="1194">+F3868</f>
        <v>0</v>
      </c>
    </row>
    <row r="3869" spans="1:19" ht="9.75" hidden="1" customHeight="1">
      <c r="A3869" s="741"/>
      <c r="B3869" s="742"/>
      <c r="C3869" s="747"/>
      <c r="D3869" s="741"/>
      <c r="E3869" s="735"/>
      <c r="F3869" s="745"/>
      <c r="G3869" s="735"/>
      <c r="H3869" s="736"/>
      <c r="I3869" s="65"/>
      <c r="J3869" s="738"/>
      <c r="L3869" s="739"/>
      <c r="R3869" s="745"/>
      <c r="S3869" s="955"/>
    </row>
    <row r="3870" spans="1:19" ht="9.75" hidden="1" customHeight="1">
      <c r="A3870" s="741"/>
      <c r="B3870" s="742"/>
      <c r="C3870" s="747"/>
      <c r="D3870" s="741"/>
      <c r="E3870" s="735"/>
      <c r="F3870" s="745"/>
      <c r="G3870" s="735"/>
      <c r="H3870" s="736"/>
      <c r="I3870" s="65"/>
      <c r="J3870" s="738"/>
      <c r="L3870" s="739"/>
      <c r="R3870" s="745"/>
      <c r="S3870" s="955"/>
    </row>
    <row r="3871" spans="1:19" ht="9.75" hidden="1" customHeight="1">
      <c r="A3871" s="741"/>
      <c r="B3871" s="742"/>
      <c r="C3871" s="747"/>
      <c r="D3871" s="741"/>
      <c r="E3871" s="735"/>
      <c r="F3871" s="745"/>
      <c r="G3871" s="735"/>
      <c r="H3871" s="736"/>
      <c r="I3871" s="65"/>
      <c r="J3871" s="738"/>
      <c r="L3871" s="739"/>
      <c r="R3871" s="745"/>
      <c r="S3871" s="955"/>
    </row>
    <row r="3872" spans="1:19" ht="7.5" hidden="1" customHeight="1">
      <c r="A3872" s="741"/>
      <c r="B3872" s="742"/>
      <c r="C3872" s="747"/>
      <c r="D3872" s="741"/>
      <c r="E3872" s="735"/>
      <c r="F3872" s="746"/>
      <c r="G3872" s="735"/>
      <c r="H3872" s="736"/>
      <c r="I3872" s="65"/>
      <c r="J3872" s="738"/>
      <c r="L3872" s="739"/>
      <c r="R3872" s="746"/>
      <c r="S3872" s="956"/>
    </row>
    <row r="3873" spans="1:19" ht="9.75" hidden="1" customHeight="1">
      <c r="A3873" s="741"/>
      <c r="B3873" s="742"/>
      <c r="C3873" s="747"/>
      <c r="D3873" s="741"/>
      <c r="E3873" s="735"/>
      <c r="F3873" s="744">
        <v>0</v>
      </c>
      <c r="G3873" s="735" t="e">
        <f>+L3873</f>
        <v>#REF!</v>
      </c>
      <c r="H3873" s="736" t="e">
        <f>E3873*G3873</f>
        <v>#REF!</v>
      </c>
      <c r="I3873" s="65"/>
      <c r="J3873" s="737">
        <f>+F3873</f>
        <v>0</v>
      </c>
      <c r="L3873" s="739" t="e">
        <f>J3873*$L$3</f>
        <v>#REF!</v>
      </c>
      <c r="R3873" s="744"/>
      <c r="S3873" s="954">
        <f t="shared" ref="S3873" si="1195">+F3873</f>
        <v>0</v>
      </c>
    </row>
    <row r="3874" spans="1:19" ht="9.75" hidden="1" customHeight="1">
      <c r="A3874" s="741"/>
      <c r="B3874" s="742"/>
      <c r="C3874" s="747"/>
      <c r="D3874" s="741"/>
      <c r="E3874" s="735"/>
      <c r="F3874" s="745"/>
      <c r="G3874" s="735"/>
      <c r="H3874" s="736"/>
      <c r="I3874" s="65"/>
      <c r="J3874" s="738"/>
      <c r="L3874" s="739"/>
      <c r="R3874" s="745"/>
      <c r="S3874" s="955"/>
    </row>
    <row r="3875" spans="1:19" ht="9.75" hidden="1" customHeight="1">
      <c r="A3875" s="741"/>
      <c r="B3875" s="742"/>
      <c r="C3875" s="747"/>
      <c r="D3875" s="741"/>
      <c r="E3875" s="735"/>
      <c r="F3875" s="745"/>
      <c r="G3875" s="735"/>
      <c r="H3875" s="736"/>
      <c r="I3875" s="65"/>
      <c r="J3875" s="738"/>
      <c r="L3875" s="739"/>
      <c r="R3875" s="745"/>
      <c r="S3875" s="955"/>
    </row>
    <row r="3876" spans="1:19" ht="9.75" hidden="1" customHeight="1">
      <c r="A3876" s="741"/>
      <c r="B3876" s="742"/>
      <c r="C3876" s="747"/>
      <c r="D3876" s="741"/>
      <c r="E3876" s="735"/>
      <c r="F3876" s="745"/>
      <c r="G3876" s="735"/>
      <c r="H3876" s="736"/>
      <c r="I3876" s="65"/>
      <c r="J3876" s="738"/>
      <c r="L3876" s="739"/>
      <c r="R3876" s="745"/>
      <c r="S3876" s="955"/>
    </row>
    <row r="3877" spans="1:19" ht="9.75" hidden="1" customHeight="1">
      <c r="A3877" s="741"/>
      <c r="B3877" s="742"/>
      <c r="C3877" s="747"/>
      <c r="D3877" s="741"/>
      <c r="E3877" s="735"/>
      <c r="F3877" s="746"/>
      <c r="G3877" s="735"/>
      <c r="H3877" s="736"/>
      <c r="I3877" s="65"/>
      <c r="J3877" s="738"/>
      <c r="L3877" s="739"/>
      <c r="R3877" s="746"/>
      <c r="S3877" s="956"/>
    </row>
    <row r="3878" spans="1:19" ht="9.75" hidden="1" customHeight="1">
      <c r="A3878" s="741"/>
      <c r="B3878" s="742"/>
      <c r="C3878" s="747"/>
      <c r="D3878" s="741"/>
      <c r="E3878" s="735"/>
      <c r="F3878" s="744">
        <v>0</v>
      </c>
      <c r="G3878" s="735" t="e">
        <f>+L3878</f>
        <v>#REF!</v>
      </c>
      <c r="H3878" s="736" t="e">
        <f>E3878*G3878</f>
        <v>#REF!</v>
      </c>
      <c r="I3878" s="65"/>
      <c r="J3878" s="737">
        <f>+F3878</f>
        <v>0</v>
      </c>
      <c r="L3878" s="739" t="e">
        <f>J3878*$L$3</f>
        <v>#REF!</v>
      </c>
      <c r="R3878" s="744"/>
      <c r="S3878" s="954">
        <f t="shared" ref="S3878" si="1196">+F3878</f>
        <v>0</v>
      </c>
    </row>
    <row r="3879" spans="1:19" ht="9.75" hidden="1" customHeight="1">
      <c r="A3879" s="741"/>
      <c r="B3879" s="742"/>
      <c r="C3879" s="747"/>
      <c r="D3879" s="741"/>
      <c r="E3879" s="735"/>
      <c r="F3879" s="745"/>
      <c r="G3879" s="735"/>
      <c r="H3879" s="736"/>
      <c r="I3879" s="65"/>
      <c r="J3879" s="738"/>
      <c r="L3879" s="739"/>
      <c r="R3879" s="745"/>
      <c r="S3879" s="955"/>
    </row>
    <row r="3880" spans="1:19" ht="9.75" hidden="1" customHeight="1">
      <c r="A3880" s="741"/>
      <c r="B3880" s="742"/>
      <c r="C3880" s="747"/>
      <c r="D3880" s="741"/>
      <c r="E3880" s="735"/>
      <c r="F3880" s="745"/>
      <c r="G3880" s="735"/>
      <c r="H3880" s="736"/>
      <c r="I3880" s="65"/>
      <c r="J3880" s="738"/>
      <c r="L3880" s="739"/>
      <c r="R3880" s="745"/>
      <c r="S3880" s="955"/>
    </row>
    <row r="3881" spans="1:19" ht="9.75" hidden="1" customHeight="1">
      <c r="A3881" s="741"/>
      <c r="B3881" s="742"/>
      <c r="C3881" s="747"/>
      <c r="D3881" s="741"/>
      <c r="E3881" s="735"/>
      <c r="F3881" s="745"/>
      <c r="G3881" s="735"/>
      <c r="H3881" s="736"/>
      <c r="I3881" s="65"/>
      <c r="J3881" s="738"/>
      <c r="L3881" s="739"/>
      <c r="R3881" s="745"/>
      <c r="S3881" s="955"/>
    </row>
    <row r="3882" spans="1:19" ht="9.75" hidden="1" customHeight="1">
      <c r="A3882" s="741"/>
      <c r="B3882" s="742"/>
      <c r="C3882" s="747"/>
      <c r="D3882" s="741"/>
      <c r="E3882" s="735"/>
      <c r="F3882" s="746"/>
      <c r="G3882" s="735"/>
      <c r="H3882" s="736"/>
      <c r="I3882" s="65"/>
      <c r="J3882" s="738"/>
      <c r="L3882" s="739"/>
      <c r="R3882" s="746"/>
      <c r="S3882" s="956"/>
    </row>
    <row r="3883" spans="1:19" ht="9.75" hidden="1" customHeight="1">
      <c r="A3883" s="741"/>
      <c r="B3883" s="742"/>
      <c r="C3883" s="747"/>
      <c r="D3883" s="741"/>
      <c r="E3883" s="735"/>
      <c r="F3883" s="744">
        <v>0</v>
      </c>
      <c r="G3883" s="735" t="e">
        <f>+L3883</f>
        <v>#REF!</v>
      </c>
      <c r="H3883" s="736" t="e">
        <f>E3883*G3883</f>
        <v>#REF!</v>
      </c>
      <c r="I3883" s="65"/>
      <c r="J3883" s="737">
        <f>+F3883</f>
        <v>0</v>
      </c>
      <c r="L3883" s="739" t="e">
        <f>J3883*$L$3</f>
        <v>#REF!</v>
      </c>
      <c r="R3883" s="744"/>
      <c r="S3883" s="954">
        <f t="shared" ref="S3883" si="1197">+F3883</f>
        <v>0</v>
      </c>
    </row>
    <row r="3884" spans="1:19" ht="9.75" hidden="1" customHeight="1">
      <c r="A3884" s="741"/>
      <c r="B3884" s="742"/>
      <c r="C3884" s="747"/>
      <c r="D3884" s="741"/>
      <c r="E3884" s="735"/>
      <c r="F3884" s="745"/>
      <c r="G3884" s="735"/>
      <c r="H3884" s="736"/>
      <c r="I3884" s="65"/>
      <c r="J3884" s="738"/>
      <c r="L3884" s="739"/>
      <c r="R3884" s="745"/>
      <c r="S3884" s="955"/>
    </row>
    <row r="3885" spans="1:19" ht="9.75" hidden="1" customHeight="1">
      <c r="A3885" s="741"/>
      <c r="B3885" s="742"/>
      <c r="C3885" s="747"/>
      <c r="D3885" s="741"/>
      <c r="E3885" s="735"/>
      <c r="F3885" s="745"/>
      <c r="G3885" s="735"/>
      <c r="H3885" s="736"/>
      <c r="I3885" s="65"/>
      <c r="J3885" s="738"/>
      <c r="L3885" s="739"/>
      <c r="R3885" s="745"/>
      <c r="S3885" s="955"/>
    </row>
    <row r="3886" spans="1:19" ht="9.75" hidden="1" customHeight="1">
      <c r="A3886" s="741"/>
      <c r="B3886" s="742"/>
      <c r="C3886" s="747"/>
      <c r="D3886" s="741"/>
      <c r="E3886" s="735"/>
      <c r="F3886" s="745"/>
      <c r="G3886" s="735"/>
      <c r="H3886" s="736"/>
      <c r="I3886" s="65"/>
      <c r="J3886" s="738"/>
      <c r="L3886" s="739"/>
      <c r="R3886" s="745"/>
      <c r="S3886" s="955"/>
    </row>
    <row r="3887" spans="1:19" ht="9.75" hidden="1" customHeight="1">
      <c r="A3887" s="741"/>
      <c r="B3887" s="742"/>
      <c r="C3887" s="747"/>
      <c r="D3887" s="741"/>
      <c r="E3887" s="735"/>
      <c r="F3887" s="746"/>
      <c r="G3887" s="735"/>
      <c r="H3887" s="736"/>
      <c r="I3887" s="65"/>
      <c r="J3887" s="738"/>
      <c r="L3887" s="739"/>
      <c r="R3887" s="746"/>
      <c r="S3887" s="956"/>
    </row>
    <row r="3888" spans="1:19" ht="9.75" hidden="1" customHeight="1">
      <c r="A3888" s="741"/>
      <c r="B3888" s="742"/>
      <c r="C3888" s="747"/>
      <c r="D3888" s="741"/>
      <c r="E3888" s="735"/>
      <c r="F3888" s="744">
        <v>0</v>
      </c>
      <c r="G3888" s="735" t="e">
        <f>+L3888</f>
        <v>#REF!</v>
      </c>
      <c r="H3888" s="736" t="e">
        <f>E3888*G3888</f>
        <v>#REF!</v>
      </c>
      <c r="I3888" s="65"/>
      <c r="J3888" s="737">
        <f>+F3888</f>
        <v>0</v>
      </c>
      <c r="L3888" s="739" t="e">
        <f>J3888*$L$3</f>
        <v>#REF!</v>
      </c>
      <c r="R3888" s="744"/>
      <c r="S3888" s="954">
        <f t="shared" ref="S3888" si="1198">+F3888</f>
        <v>0</v>
      </c>
    </row>
    <row r="3889" spans="1:19" ht="9.75" hidden="1" customHeight="1">
      <c r="A3889" s="741"/>
      <c r="B3889" s="742"/>
      <c r="C3889" s="747"/>
      <c r="D3889" s="741"/>
      <c r="E3889" s="735"/>
      <c r="F3889" s="745"/>
      <c r="G3889" s="735"/>
      <c r="H3889" s="736"/>
      <c r="I3889" s="65"/>
      <c r="J3889" s="738"/>
      <c r="L3889" s="739"/>
      <c r="R3889" s="745"/>
      <c r="S3889" s="955"/>
    </row>
    <row r="3890" spans="1:19" ht="9.75" hidden="1" customHeight="1">
      <c r="A3890" s="741"/>
      <c r="B3890" s="742"/>
      <c r="C3890" s="747"/>
      <c r="D3890" s="741"/>
      <c r="E3890" s="735"/>
      <c r="F3890" s="745"/>
      <c r="G3890" s="735"/>
      <c r="H3890" s="736"/>
      <c r="I3890" s="65"/>
      <c r="J3890" s="738"/>
      <c r="L3890" s="739"/>
      <c r="R3890" s="745"/>
      <c r="S3890" s="955"/>
    </row>
    <row r="3891" spans="1:19" ht="9.75" hidden="1" customHeight="1">
      <c r="A3891" s="741"/>
      <c r="B3891" s="742"/>
      <c r="C3891" s="747"/>
      <c r="D3891" s="741"/>
      <c r="E3891" s="735"/>
      <c r="F3891" s="745"/>
      <c r="G3891" s="735"/>
      <c r="H3891" s="736"/>
      <c r="I3891" s="65"/>
      <c r="J3891" s="738"/>
      <c r="L3891" s="739"/>
      <c r="R3891" s="745"/>
      <c r="S3891" s="955"/>
    </row>
    <row r="3892" spans="1:19" ht="9.75" hidden="1" customHeight="1">
      <c r="A3892" s="741"/>
      <c r="B3892" s="742"/>
      <c r="C3892" s="747"/>
      <c r="D3892" s="741"/>
      <c r="E3892" s="735"/>
      <c r="F3892" s="746"/>
      <c r="G3892" s="735"/>
      <c r="H3892" s="736"/>
      <c r="I3892" s="65"/>
      <c r="J3892" s="738"/>
      <c r="L3892" s="739"/>
      <c r="R3892" s="746"/>
      <c r="S3892" s="956"/>
    </row>
    <row r="3893" spans="1:19" ht="9.75" hidden="1" customHeight="1">
      <c r="A3893" s="741"/>
      <c r="B3893" s="742"/>
      <c r="C3893" s="747"/>
      <c r="D3893" s="741"/>
      <c r="E3893" s="735"/>
      <c r="F3893" s="744">
        <v>0</v>
      </c>
      <c r="G3893" s="735" t="e">
        <f>+L3893</f>
        <v>#REF!</v>
      </c>
      <c r="H3893" s="736" t="e">
        <f>E3893*G3893</f>
        <v>#REF!</v>
      </c>
      <c r="I3893" s="65"/>
      <c r="J3893" s="737">
        <f>+F3893</f>
        <v>0</v>
      </c>
      <c r="L3893" s="739" t="e">
        <f>J3893*$L$3</f>
        <v>#REF!</v>
      </c>
      <c r="R3893" s="744"/>
      <c r="S3893" s="954">
        <f t="shared" ref="S3893" si="1199">+F3893</f>
        <v>0</v>
      </c>
    </row>
    <row r="3894" spans="1:19" ht="9.75" hidden="1" customHeight="1">
      <c r="A3894" s="741"/>
      <c r="B3894" s="742"/>
      <c r="C3894" s="747"/>
      <c r="D3894" s="741"/>
      <c r="E3894" s="735"/>
      <c r="F3894" s="745"/>
      <c r="G3894" s="735"/>
      <c r="H3894" s="736"/>
      <c r="I3894" s="65"/>
      <c r="J3894" s="738"/>
      <c r="L3894" s="739"/>
      <c r="R3894" s="745"/>
      <c r="S3894" s="955"/>
    </row>
    <row r="3895" spans="1:19" ht="9.75" hidden="1" customHeight="1">
      <c r="A3895" s="741"/>
      <c r="B3895" s="742"/>
      <c r="C3895" s="747"/>
      <c r="D3895" s="741"/>
      <c r="E3895" s="735"/>
      <c r="F3895" s="745"/>
      <c r="G3895" s="735"/>
      <c r="H3895" s="736"/>
      <c r="I3895" s="65"/>
      <c r="J3895" s="738"/>
      <c r="L3895" s="739"/>
      <c r="R3895" s="745"/>
      <c r="S3895" s="955"/>
    </row>
    <row r="3896" spans="1:19" ht="9.75" hidden="1" customHeight="1">
      <c r="A3896" s="741"/>
      <c r="B3896" s="742"/>
      <c r="C3896" s="747"/>
      <c r="D3896" s="741"/>
      <c r="E3896" s="735"/>
      <c r="F3896" s="745"/>
      <c r="G3896" s="735"/>
      <c r="H3896" s="736"/>
      <c r="I3896" s="65"/>
      <c r="J3896" s="738"/>
      <c r="L3896" s="739"/>
      <c r="R3896" s="745"/>
      <c r="S3896" s="955"/>
    </row>
    <row r="3897" spans="1:19" ht="9.75" hidden="1" customHeight="1">
      <c r="A3897" s="741"/>
      <c r="B3897" s="742"/>
      <c r="C3897" s="747"/>
      <c r="D3897" s="741"/>
      <c r="E3897" s="735"/>
      <c r="F3897" s="746"/>
      <c r="G3897" s="735"/>
      <c r="H3897" s="736"/>
      <c r="I3897" s="65"/>
      <c r="J3897" s="738"/>
      <c r="L3897" s="739"/>
      <c r="R3897" s="746"/>
      <c r="S3897" s="956"/>
    </row>
    <row r="3898" spans="1:19" ht="9.75" hidden="1" customHeight="1">
      <c r="A3898" s="741"/>
      <c r="B3898" s="742"/>
      <c r="C3898" s="747"/>
      <c r="D3898" s="741"/>
      <c r="E3898" s="735"/>
      <c r="F3898" s="744">
        <v>0</v>
      </c>
      <c r="G3898" s="735" t="e">
        <f>+L3898</f>
        <v>#REF!</v>
      </c>
      <c r="H3898" s="736" t="e">
        <f>E3898*G3898</f>
        <v>#REF!</v>
      </c>
      <c r="I3898" s="65"/>
      <c r="J3898" s="737">
        <f>+F3898</f>
        <v>0</v>
      </c>
      <c r="L3898" s="739" t="e">
        <f>J3898*$L$3</f>
        <v>#REF!</v>
      </c>
      <c r="R3898" s="744"/>
      <c r="S3898" s="954">
        <f t="shared" ref="S3898" si="1200">+F3898</f>
        <v>0</v>
      </c>
    </row>
    <row r="3899" spans="1:19" ht="9.75" hidden="1" customHeight="1">
      <c r="A3899" s="741"/>
      <c r="B3899" s="742"/>
      <c r="C3899" s="747"/>
      <c r="D3899" s="741"/>
      <c r="E3899" s="735"/>
      <c r="F3899" s="745"/>
      <c r="G3899" s="735"/>
      <c r="H3899" s="736"/>
      <c r="I3899" s="65"/>
      <c r="J3899" s="738"/>
      <c r="L3899" s="739"/>
      <c r="R3899" s="745"/>
      <c r="S3899" s="955"/>
    </row>
    <row r="3900" spans="1:19" ht="9.75" hidden="1" customHeight="1">
      <c r="A3900" s="741"/>
      <c r="B3900" s="742"/>
      <c r="C3900" s="747"/>
      <c r="D3900" s="741"/>
      <c r="E3900" s="735"/>
      <c r="F3900" s="745"/>
      <c r="G3900" s="735"/>
      <c r="H3900" s="736"/>
      <c r="I3900" s="65"/>
      <c r="J3900" s="738"/>
      <c r="L3900" s="739"/>
      <c r="R3900" s="745"/>
      <c r="S3900" s="955"/>
    </row>
    <row r="3901" spans="1:19" ht="9.75" hidden="1" customHeight="1">
      <c r="A3901" s="741"/>
      <c r="B3901" s="742"/>
      <c r="C3901" s="747"/>
      <c r="D3901" s="741"/>
      <c r="E3901" s="735"/>
      <c r="F3901" s="745"/>
      <c r="G3901" s="735"/>
      <c r="H3901" s="736"/>
      <c r="I3901" s="65"/>
      <c r="J3901" s="738"/>
      <c r="L3901" s="739"/>
      <c r="R3901" s="745"/>
      <c r="S3901" s="955"/>
    </row>
    <row r="3902" spans="1:19" ht="9.75" hidden="1" customHeight="1">
      <c r="A3902" s="741"/>
      <c r="B3902" s="742"/>
      <c r="C3902" s="747"/>
      <c r="D3902" s="741"/>
      <c r="E3902" s="735"/>
      <c r="F3902" s="746"/>
      <c r="G3902" s="735"/>
      <c r="H3902" s="736"/>
      <c r="I3902" s="65"/>
      <c r="J3902" s="738"/>
      <c r="L3902" s="739"/>
      <c r="R3902" s="746"/>
      <c r="S3902" s="956"/>
    </row>
    <row r="3903" spans="1:19" ht="9.75" hidden="1" customHeight="1">
      <c r="A3903" s="741"/>
      <c r="B3903" s="742"/>
      <c r="C3903" s="747"/>
      <c r="D3903" s="741"/>
      <c r="E3903" s="735"/>
      <c r="F3903" s="744">
        <v>0</v>
      </c>
      <c r="G3903" s="735" t="e">
        <f>+L3903</f>
        <v>#REF!</v>
      </c>
      <c r="H3903" s="736" t="e">
        <f>E3903*G3903</f>
        <v>#REF!</v>
      </c>
      <c r="I3903" s="65"/>
      <c r="J3903" s="737">
        <f>+F3903</f>
        <v>0</v>
      </c>
      <c r="L3903" s="739" t="e">
        <f>J3903*$L$3</f>
        <v>#REF!</v>
      </c>
      <c r="R3903" s="744"/>
      <c r="S3903" s="954">
        <f t="shared" ref="S3903" si="1201">+F3903</f>
        <v>0</v>
      </c>
    </row>
    <row r="3904" spans="1:19" ht="9.75" hidden="1" customHeight="1">
      <c r="A3904" s="741"/>
      <c r="B3904" s="742"/>
      <c r="C3904" s="747"/>
      <c r="D3904" s="741"/>
      <c r="E3904" s="735"/>
      <c r="F3904" s="745"/>
      <c r="G3904" s="735"/>
      <c r="H3904" s="736"/>
      <c r="I3904" s="65"/>
      <c r="J3904" s="738"/>
      <c r="L3904" s="739"/>
      <c r="R3904" s="745"/>
      <c r="S3904" s="955"/>
    </row>
    <row r="3905" spans="1:19" ht="9.75" hidden="1" customHeight="1">
      <c r="A3905" s="741"/>
      <c r="B3905" s="742"/>
      <c r="C3905" s="747"/>
      <c r="D3905" s="741"/>
      <c r="E3905" s="735"/>
      <c r="F3905" s="745"/>
      <c r="G3905" s="735"/>
      <c r="H3905" s="736"/>
      <c r="I3905" s="65"/>
      <c r="J3905" s="738"/>
      <c r="L3905" s="739"/>
      <c r="R3905" s="745"/>
      <c r="S3905" s="955"/>
    </row>
    <row r="3906" spans="1:19" ht="9.75" hidden="1" customHeight="1">
      <c r="A3906" s="741"/>
      <c r="B3906" s="742"/>
      <c r="C3906" s="747"/>
      <c r="D3906" s="741"/>
      <c r="E3906" s="735"/>
      <c r="F3906" s="745"/>
      <c r="G3906" s="735"/>
      <c r="H3906" s="736"/>
      <c r="I3906" s="65"/>
      <c r="J3906" s="738"/>
      <c r="L3906" s="739"/>
      <c r="R3906" s="745"/>
      <c r="S3906" s="955"/>
    </row>
    <row r="3907" spans="1:19" ht="9.75" hidden="1" customHeight="1">
      <c r="A3907" s="741"/>
      <c r="B3907" s="742"/>
      <c r="C3907" s="747"/>
      <c r="D3907" s="741"/>
      <c r="E3907" s="735"/>
      <c r="F3907" s="746"/>
      <c r="G3907" s="735"/>
      <c r="H3907" s="736"/>
      <c r="I3907" s="65"/>
      <c r="J3907" s="738"/>
      <c r="L3907" s="739"/>
      <c r="R3907" s="746"/>
      <c r="S3907" s="956"/>
    </row>
    <row r="3908" spans="1:19" ht="9.75" hidden="1" customHeight="1">
      <c r="A3908" s="741"/>
      <c r="B3908" s="742"/>
      <c r="C3908" s="743"/>
      <c r="D3908" s="741"/>
      <c r="E3908" s="735"/>
      <c r="F3908" s="744">
        <v>0</v>
      </c>
      <c r="G3908" s="735" t="e">
        <f>+L3908</f>
        <v>#REF!</v>
      </c>
      <c r="H3908" s="736" t="e">
        <f>E3908*G3908</f>
        <v>#REF!</v>
      </c>
      <c r="I3908" s="65"/>
      <c r="J3908" s="737">
        <f>+F3908</f>
        <v>0</v>
      </c>
      <c r="L3908" s="739" t="e">
        <f>J3908*$L$3</f>
        <v>#REF!</v>
      </c>
      <c r="R3908" s="744"/>
      <c r="S3908" s="954">
        <f t="shared" ref="S3908" si="1202">+F3908</f>
        <v>0</v>
      </c>
    </row>
    <row r="3909" spans="1:19" ht="9.75" hidden="1" customHeight="1">
      <c r="A3909" s="741"/>
      <c r="B3909" s="742"/>
      <c r="C3909" s="743"/>
      <c r="D3909" s="741"/>
      <c r="E3909" s="735"/>
      <c r="F3909" s="745"/>
      <c r="G3909" s="735"/>
      <c r="H3909" s="736"/>
      <c r="I3909" s="65"/>
      <c r="J3909" s="738"/>
      <c r="L3909" s="739"/>
      <c r="R3909" s="745"/>
      <c r="S3909" s="955"/>
    </row>
    <row r="3910" spans="1:19" ht="9.75" hidden="1" customHeight="1">
      <c r="A3910" s="741"/>
      <c r="B3910" s="742"/>
      <c r="C3910" s="743"/>
      <c r="D3910" s="741"/>
      <c r="E3910" s="735"/>
      <c r="F3910" s="745"/>
      <c r="G3910" s="735"/>
      <c r="H3910" s="736"/>
      <c r="I3910" s="65"/>
      <c r="J3910" s="738"/>
      <c r="L3910" s="739"/>
      <c r="R3910" s="745"/>
      <c r="S3910" s="955"/>
    </row>
    <row r="3911" spans="1:19" ht="9.75" hidden="1" customHeight="1">
      <c r="A3911" s="741"/>
      <c r="B3911" s="742"/>
      <c r="C3911" s="743"/>
      <c r="D3911" s="741"/>
      <c r="E3911" s="735"/>
      <c r="F3911" s="745"/>
      <c r="G3911" s="735"/>
      <c r="H3911" s="736"/>
      <c r="I3911" s="65"/>
      <c r="J3911" s="738"/>
      <c r="L3911" s="739"/>
      <c r="R3911" s="745"/>
      <c r="S3911" s="955"/>
    </row>
    <row r="3912" spans="1:19" ht="9.75" hidden="1" customHeight="1">
      <c r="A3912" s="741"/>
      <c r="B3912" s="742"/>
      <c r="C3912" s="743"/>
      <c r="D3912" s="741"/>
      <c r="E3912" s="735"/>
      <c r="F3912" s="746"/>
      <c r="G3912" s="735"/>
      <c r="H3912" s="736"/>
      <c r="I3912" s="65"/>
      <c r="J3912" s="738"/>
      <c r="L3912" s="739"/>
      <c r="R3912" s="746"/>
      <c r="S3912" s="956"/>
    </row>
    <row r="3913" spans="1:19" ht="9.75" hidden="1" customHeight="1">
      <c r="A3913" s="741"/>
      <c r="B3913" s="742"/>
      <c r="C3913" s="743"/>
      <c r="D3913" s="741"/>
      <c r="E3913" s="735"/>
      <c r="F3913" s="744">
        <v>0</v>
      </c>
      <c r="G3913" s="735" t="e">
        <f>+L3913</f>
        <v>#REF!</v>
      </c>
      <c r="H3913" s="736" t="e">
        <f>E3913*G3913</f>
        <v>#REF!</v>
      </c>
      <c r="I3913" s="65"/>
      <c r="J3913" s="737">
        <f>+F3913</f>
        <v>0</v>
      </c>
      <c r="L3913" s="739" t="e">
        <f>J3913*$L$3</f>
        <v>#REF!</v>
      </c>
      <c r="R3913" s="744"/>
      <c r="S3913" s="954">
        <f t="shared" ref="S3913" si="1203">+F3913</f>
        <v>0</v>
      </c>
    </row>
    <row r="3914" spans="1:19" ht="9.75" hidden="1" customHeight="1">
      <c r="A3914" s="741"/>
      <c r="B3914" s="742"/>
      <c r="C3914" s="743"/>
      <c r="D3914" s="741"/>
      <c r="E3914" s="735"/>
      <c r="F3914" s="745"/>
      <c r="G3914" s="735"/>
      <c r="H3914" s="736"/>
      <c r="I3914" s="65"/>
      <c r="J3914" s="738"/>
      <c r="L3914" s="739"/>
      <c r="R3914" s="745"/>
      <c r="S3914" s="955"/>
    </row>
    <row r="3915" spans="1:19" ht="9.75" hidden="1" customHeight="1">
      <c r="A3915" s="741"/>
      <c r="B3915" s="742"/>
      <c r="C3915" s="743"/>
      <c r="D3915" s="741"/>
      <c r="E3915" s="735"/>
      <c r="F3915" s="745"/>
      <c r="G3915" s="735"/>
      <c r="H3915" s="736"/>
      <c r="I3915" s="65"/>
      <c r="J3915" s="738"/>
      <c r="L3915" s="739"/>
      <c r="R3915" s="745"/>
      <c r="S3915" s="955"/>
    </row>
    <row r="3916" spans="1:19" ht="9.75" hidden="1" customHeight="1">
      <c r="A3916" s="741"/>
      <c r="B3916" s="742"/>
      <c r="C3916" s="743"/>
      <c r="D3916" s="741"/>
      <c r="E3916" s="735"/>
      <c r="F3916" s="745"/>
      <c r="G3916" s="735"/>
      <c r="H3916" s="736"/>
      <c r="I3916" s="65"/>
      <c r="J3916" s="738"/>
      <c r="L3916" s="739"/>
      <c r="R3916" s="745"/>
      <c r="S3916" s="955"/>
    </row>
    <row r="3917" spans="1:19" ht="9.75" hidden="1" customHeight="1">
      <c r="A3917" s="741"/>
      <c r="B3917" s="742"/>
      <c r="C3917" s="743"/>
      <c r="D3917" s="741"/>
      <c r="E3917" s="735"/>
      <c r="F3917" s="746"/>
      <c r="G3917" s="735"/>
      <c r="H3917" s="736"/>
      <c r="I3917" s="65"/>
      <c r="J3917" s="738"/>
      <c r="L3917" s="739"/>
      <c r="R3917" s="746"/>
      <c r="S3917" s="956"/>
    </row>
    <row r="3918" spans="1:19" ht="9.75" hidden="1" customHeight="1">
      <c r="A3918" s="741"/>
      <c r="B3918" s="742"/>
      <c r="C3918" s="747"/>
      <c r="D3918" s="741"/>
      <c r="E3918" s="735"/>
      <c r="F3918" s="744">
        <v>0</v>
      </c>
      <c r="G3918" s="735" t="e">
        <f>+L3918</f>
        <v>#REF!</v>
      </c>
      <c r="H3918" s="736" t="e">
        <f>E3918*G3918</f>
        <v>#REF!</v>
      </c>
      <c r="I3918" s="65"/>
      <c r="J3918" s="737">
        <f>+F3918</f>
        <v>0</v>
      </c>
      <c r="L3918" s="739" t="e">
        <f>J3918*$L$3</f>
        <v>#REF!</v>
      </c>
      <c r="R3918" s="744"/>
      <c r="S3918" s="954">
        <f t="shared" ref="S3918" si="1204">+F3918</f>
        <v>0</v>
      </c>
    </row>
    <row r="3919" spans="1:19" ht="9.75" hidden="1" customHeight="1">
      <c r="A3919" s="741"/>
      <c r="B3919" s="742"/>
      <c r="C3919" s="747"/>
      <c r="D3919" s="741"/>
      <c r="E3919" s="735"/>
      <c r="F3919" s="745"/>
      <c r="G3919" s="735"/>
      <c r="H3919" s="736"/>
      <c r="I3919" s="65"/>
      <c r="J3919" s="738"/>
      <c r="L3919" s="739"/>
      <c r="R3919" s="745"/>
      <c r="S3919" s="955"/>
    </row>
    <row r="3920" spans="1:19" ht="9.75" hidden="1" customHeight="1">
      <c r="A3920" s="741"/>
      <c r="B3920" s="742"/>
      <c r="C3920" s="747"/>
      <c r="D3920" s="741"/>
      <c r="E3920" s="735"/>
      <c r="F3920" s="745"/>
      <c r="G3920" s="735"/>
      <c r="H3920" s="736"/>
      <c r="I3920" s="65"/>
      <c r="J3920" s="738"/>
      <c r="L3920" s="739"/>
      <c r="R3920" s="745"/>
      <c r="S3920" s="955"/>
    </row>
    <row r="3921" spans="1:19" ht="9.75" hidden="1" customHeight="1">
      <c r="A3921" s="741"/>
      <c r="B3921" s="742"/>
      <c r="C3921" s="747"/>
      <c r="D3921" s="741"/>
      <c r="E3921" s="735"/>
      <c r="F3921" s="745"/>
      <c r="G3921" s="735"/>
      <c r="H3921" s="736"/>
      <c r="I3921" s="65"/>
      <c r="J3921" s="738"/>
      <c r="L3921" s="739"/>
      <c r="R3921" s="745"/>
      <c r="S3921" s="955"/>
    </row>
    <row r="3922" spans="1:19" ht="9.75" hidden="1" customHeight="1">
      <c r="A3922" s="741"/>
      <c r="B3922" s="742"/>
      <c r="C3922" s="747"/>
      <c r="D3922" s="741"/>
      <c r="E3922" s="735"/>
      <c r="F3922" s="746"/>
      <c r="G3922" s="735"/>
      <c r="H3922" s="736"/>
      <c r="I3922" s="65"/>
      <c r="J3922" s="738"/>
      <c r="L3922" s="739"/>
      <c r="R3922" s="746"/>
      <c r="S3922" s="956"/>
    </row>
    <row r="3923" spans="1:19" ht="9.75" hidden="1" customHeight="1">
      <c r="A3923" s="741"/>
      <c r="B3923" s="742"/>
      <c r="C3923" s="747"/>
      <c r="D3923" s="741"/>
      <c r="E3923" s="735"/>
      <c r="F3923" s="744">
        <v>0</v>
      </c>
      <c r="G3923" s="735" t="e">
        <f>+L3923</f>
        <v>#REF!</v>
      </c>
      <c r="H3923" s="736" t="e">
        <f>E3923*G3923</f>
        <v>#REF!</v>
      </c>
      <c r="I3923" s="65"/>
      <c r="J3923" s="737">
        <f>+F3923</f>
        <v>0</v>
      </c>
      <c r="L3923" s="739" t="e">
        <f>J3923*$L$3</f>
        <v>#REF!</v>
      </c>
      <c r="R3923" s="744"/>
      <c r="S3923" s="954">
        <f t="shared" ref="S3923" si="1205">+F3923</f>
        <v>0</v>
      </c>
    </row>
    <row r="3924" spans="1:19" ht="9.75" hidden="1" customHeight="1">
      <c r="A3924" s="741"/>
      <c r="B3924" s="742"/>
      <c r="C3924" s="747"/>
      <c r="D3924" s="741"/>
      <c r="E3924" s="735"/>
      <c r="F3924" s="745"/>
      <c r="G3924" s="735"/>
      <c r="H3924" s="736"/>
      <c r="I3924" s="65"/>
      <c r="J3924" s="738"/>
      <c r="L3924" s="739"/>
      <c r="R3924" s="745"/>
      <c r="S3924" s="955"/>
    </row>
    <row r="3925" spans="1:19" ht="9.75" hidden="1" customHeight="1">
      <c r="A3925" s="741"/>
      <c r="B3925" s="742"/>
      <c r="C3925" s="747"/>
      <c r="D3925" s="741"/>
      <c r="E3925" s="735"/>
      <c r="F3925" s="745"/>
      <c r="G3925" s="735"/>
      <c r="H3925" s="736"/>
      <c r="I3925" s="65"/>
      <c r="J3925" s="738"/>
      <c r="L3925" s="739"/>
      <c r="R3925" s="745"/>
      <c r="S3925" s="955"/>
    </row>
    <row r="3926" spans="1:19" ht="9.75" hidden="1" customHeight="1">
      <c r="A3926" s="741"/>
      <c r="B3926" s="742"/>
      <c r="C3926" s="747"/>
      <c r="D3926" s="741"/>
      <c r="E3926" s="735"/>
      <c r="F3926" s="745"/>
      <c r="G3926" s="735"/>
      <c r="H3926" s="736"/>
      <c r="I3926" s="65"/>
      <c r="J3926" s="738"/>
      <c r="L3926" s="739"/>
      <c r="R3926" s="745"/>
      <c r="S3926" s="955"/>
    </row>
    <row r="3927" spans="1:19" ht="9.75" hidden="1" customHeight="1">
      <c r="A3927" s="741"/>
      <c r="B3927" s="742"/>
      <c r="C3927" s="747"/>
      <c r="D3927" s="741"/>
      <c r="E3927" s="735"/>
      <c r="F3927" s="746"/>
      <c r="G3927" s="735"/>
      <c r="H3927" s="736"/>
      <c r="I3927" s="65"/>
      <c r="J3927" s="738"/>
      <c r="L3927" s="739"/>
      <c r="R3927" s="746"/>
      <c r="S3927" s="956"/>
    </row>
    <row r="3928" spans="1:19" ht="9.75" hidden="1" customHeight="1">
      <c r="A3928" s="741"/>
      <c r="B3928" s="742"/>
      <c r="C3928" s="747"/>
      <c r="D3928" s="741"/>
      <c r="E3928" s="735"/>
      <c r="F3928" s="744">
        <v>0</v>
      </c>
      <c r="G3928" s="735" t="e">
        <f>+L3928</f>
        <v>#REF!</v>
      </c>
      <c r="H3928" s="736" t="e">
        <f>E3928*G3928</f>
        <v>#REF!</v>
      </c>
      <c r="I3928" s="65"/>
      <c r="J3928" s="737">
        <f>+F3928</f>
        <v>0</v>
      </c>
      <c r="L3928" s="739" t="e">
        <f>J3928*$L$3</f>
        <v>#REF!</v>
      </c>
      <c r="R3928" s="744"/>
      <c r="S3928" s="954">
        <f t="shared" ref="S3928" si="1206">+F3928</f>
        <v>0</v>
      </c>
    </row>
    <row r="3929" spans="1:19" ht="9.75" hidden="1" customHeight="1">
      <c r="A3929" s="741"/>
      <c r="B3929" s="742"/>
      <c r="C3929" s="747"/>
      <c r="D3929" s="741"/>
      <c r="E3929" s="735"/>
      <c r="F3929" s="745"/>
      <c r="G3929" s="735"/>
      <c r="H3929" s="736"/>
      <c r="I3929" s="65"/>
      <c r="J3929" s="738"/>
      <c r="L3929" s="739"/>
      <c r="R3929" s="745"/>
      <c r="S3929" s="955"/>
    </row>
    <row r="3930" spans="1:19" ht="9.75" hidden="1" customHeight="1">
      <c r="A3930" s="741"/>
      <c r="B3930" s="742"/>
      <c r="C3930" s="747"/>
      <c r="D3930" s="741"/>
      <c r="E3930" s="735"/>
      <c r="F3930" s="745"/>
      <c r="G3930" s="735"/>
      <c r="H3930" s="736"/>
      <c r="I3930" s="65"/>
      <c r="J3930" s="738"/>
      <c r="L3930" s="739"/>
      <c r="R3930" s="745"/>
      <c r="S3930" s="955"/>
    </row>
    <row r="3931" spans="1:19" ht="9.75" hidden="1" customHeight="1">
      <c r="A3931" s="741"/>
      <c r="B3931" s="742"/>
      <c r="C3931" s="747"/>
      <c r="D3931" s="741"/>
      <c r="E3931" s="735"/>
      <c r="F3931" s="745"/>
      <c r="G3931" s="735"/>
      <c r="H3931" s="736"/>
      <c r="I3931" s="65"/>
      <c r="J3931" s="738"/>
      <c r="L3931" s="739"/>
      <c r="R3931" s="745"/>
      <c r="S3931" s="955"/>
    </row>
    <row r="3932" spans="1:19" ht="9.75" hidden="1" customHeight="1">
      <c r="A3932" s="741"/>
      <c r="B3932" s="742"/>
      <c r="C3932" s="747"/>
      <c r="D3932" s="741"/>
      <c r="E3932" s="735"/>
      <c r="F3932" s="746"/>
      <c r="G3932" s="735"/>
      <c r="H3932" s="736"/>
      <c r="I3932" s="65"/>
      <c r="J3932" s="738"/>
      <c r="L3932" s="739"/>
      <c r="R3932" s="746"/>
      <c r="S3932" s="956"/>
    </row>
    <row r="3933" spans="1:19" ht="9.75" hidden="1" customHeight="1">
      <c r="A3933" s="741"/>
      <c r="B3933" s="742"/>
      <c r="C3933" s="747"/>
      <c r="D3933" s="741"/>
      <c r="E3933" s="735"/>
      <c r="F3933" s="744">
        <v>0</v>
      </c>
      <c r="G3933" s="735" t="e">
        <f>+L3933</f>
        <v>#REF!</v>
      </c>
      <c r="H3933" s="736" t="e">
        <f>E3933*G3933</f>
        <v>#REF!</v>
      </c>
      <c r="I3933" s="65"/>
      <c r="J3933" s="737">
        <f>+F3933</f>
        <v>0</v>
      </c>
      <c r="L3933" s="739" t="e">
        <f>J3933*$L$3</f>
        <v>#REF!</v>
      </c>
      <c r="R3933" s="744"/>
      <c r="S3933" s="954">
        <f t="shared" ref="S3933" si="1207">+F3933</f>
        <v>0</v>
      </c>
    </row>
    <row r="3934" spans="1:19" ht="9.75" hidden="1" customHeight="1">
      <c r="A3934" s="741"/>
      <c r="B3934" s="742"/>
      <c r="C3934" s="747"/>
      <c r="D3934" s="741"/>
      <c r="E3934" s="735"/>
      <c r="F3934" s="745"/>
      <c r="G3934" s="735"/>
      <c r="H3934" s="736"/>
      <c r="I3934" s="65"/>
      <c r="J3934" s="738"/>
      <c r="L3934" s="739"/>
      <c r="R3934" s="745"/>
      <c r="S3934" s="955"/>
    </row>
    <row r="3935" spans="1:19" ht="9.75" hidden="1" customHeight="1">
      <c r="A3935" s="741"/>
      <c r="B3935" s="742"/>
      <c r="C3935" s="747"/>
      <c r="D3935" s="741"/>
      <c r="E3935" s="735"/>
      <c r="F3935" s="745"/>
      <c r="G3935" s="735"/>
      <c r="H3935" s="736"/>
      <c r="I3935" s="65"/>
      <c r="J3935" s="738"/>
      <c r="L3935" s="739"/>
      <c r="R3935" s="745"/>
      <c r="S3935" s="955"/>
    </row>
    <row r="3936" spans="1:19" ht="9.75" hidden="1" customHeight="1">
      <c r="A3936" s="741"/>
      <c r="B3936" s="742"/>
      <c r="C3936" s="747"/>
      <c r="D3936" s="741"/>
      <c r="E3936" s="735"/>
      <c r="F3936" s="745"/>
      <c r="G3936" s="735"/>
      <c r="H3936" s="736"/>
      <c r="I3936" s="65"/>
      <c r="J3936" s="738"/>
      <c r="L3936" s="739"/>
      <c r="R3936" s="745"/>
      <c r="S3936" s="955"/>
    </row>
    <row r="3937" spans="1:19" ht="9.75" hidden="1" customHeight="1">
      <c r="A3937" s="741"/>
      <c r="B3937" s="742"/>
      <c r="C3937" s="747"/>
      <c r="D3937" s="741"/>
      <c r="E3937" s="735"/>
      <c r="F3937" s="746"/>
      <c r="G3937" s="735"/>
      <c r="H3937" s="736"/>
      <c r="I3937" s="65"/>
      <c r="J3937" s="738"/>
      <c r="L3937" s="739"/>
      <c r="R3937" s="746"/>
      <c r="S3937" s="956"/>
    </row>
    <row r="3938" spans="1:19" ht="9.75" hidden="1" customHeight="1">
      <c r="A3938" s="741"/>
      <c r="B3938" s="742"/>
      <c r="C3938" s="747"/>
      <c r="D3938" s="741"/>
      <c r="E3938" s="735"/>
      <c r="F3938" s="744">
        <v>0</v>
      </c>
      <c r="G3938" s="735" t="e">
        <f>+L3938</f>
        <v>#REF!</v>
      </c>
      <c r="H3938" s="736" t="e">
        <f>E3938*G3938</f>
        <v>#REF!</v>
      </c>
      <c r="I3938" s="65"/>
      <c r="J3938" s="737">
        <f>+F3938</f>
        <v>0</v>
      </c>
      <c r="L3938" s="739" t="e">
        <f>J3938*$L$3</f>
        <v>#REF!</v>
      </c>
      <c r="R3938" s="744"/>
      <c r="S3938" s="954">
        <f t="shared" ref="S3938" si="1208">+F3938</f>
        <v>0</v>
      </c>
    </row>
    <row r="3939" spans="1:19" ht="9.75" hidden="1" customHeight="1">
      <c r="A3939" s="741"/>
      <c r="B3939" s="742"/>
      <c r="C3939" s="747"/>
      <c r="D3939" s="741"/>
      <c r="E3939" s="735"/>
      <c r="F3939" s="745"/>
      <c r="G3939" s="735"/>
      <c r="H3939" s="736"/>
      <c r="I3939" s="65"/>
      <c r="J3939" s="738"/>
      <c r="L3939" s="739"/>
      <c r="R3939" s="745"/>
      <c r="S3939" s="955"/>
    </row>
    <row r="3940" spans="1:19" ht="9.75" hidden="1" customHeight="1">
      <c r="A3940" s="741"/>
      <c r="B3940" s="742"/>
      <c r="C3940" s="747"/>
      <c r="D3940" s="741"/>
      <c r="E3940" s="735"/>
      <c r="F3940" s="745"/>
      <c r="G3940" s="735"/>
      <c r="H3940" s="736"/>
      <c r="I3940" s="65"/>
      <c r="J3940" s="738"/>
      <c r="L3940" s="739"/>
      <c r="R3940" s="745"/>
      <c r="S3940" s="955"/>
    </row>
    <row r="3941" spans="1:19" ht="9.75" hidden="1" customHeight="1">
      <c r="A3941" s="741"/>
      <c r="B3941" s="742"/>
      <c r="C3941" s="747"/>
      <c r="D3941" s="741"/>
      <c r="E3941" s="735"/>
      <c r="F3941" s="745"/>
      <c r="G3941" s="735"/>
      <c r="H3941" s="736"/>
      <c r="I3941" s="65"/>
      <c r="J3941" s="738"/>
      <c r="L3941" s="739"/>
      <c r="R3941" s="745"/>
      <c r="S3941" s="955"/>
    </row>
    <row r="3942" spans="1:19" ht="9.75" hidden="1" customHeight="1">
      <c r="A3942" s="741"/>
      <c r="B3942" s="742"/>
      <c r="C3942" s="747"/>
      <c r="D3942" s="741"/>
      <c r="E3942" s="735"/>
      <c r="F3942" s="746"/>
      <c r="G3942" s="735"/>
      <c r="H3942" s="736"/>
      <c r="I3942" s="65"/>
      <c r="J3942" s="738"/>
      <c r="L3942" s="739"/>
      <c r="R3942" s="746"/>
      <c r="S3942" s="956"/>
    </row>
    <row r="3943" spans="1:19" ht="9.75" hidden="1" customHeight="1">
      <c r="A3943" s="741"/>
      <c r="B3943" s="742"/>
      <c r="C3943" s="747"/>
      <c r="D3943" s="741"/>
      <c r="E3943" s="735"/>
      <c r="F3943" s="744">
        <v>0</v>
      </c>
      <c r="G3943" s="735" t="e">
        <f>+L3943</f>
        <v>#REF!</v>
      </c>
      <c r="H3943" s="736" t="e">
        <f>E3943*G3943</f>
        <v>#REF!</v>
      </c>
      <c r="I3943" s="65"/>
      <c r="J3943" s="737">
        <f>+F3943</f>
        <v>0</v>
      </c>
      <c r="L3943" s="739" t="e">
        <f>J3943*$L$3</f>
        <v>#REF!</v>
      </c>
      <c r="R3943" s="744"/>
      <c r="S3943" s="954">
        <f t="shared" ref="S3943" si="1209">+F3943</f>
        <v>0</v>
      </c>
    </row>
    <row r="3944" spans="1:19" ht="9.75" hidden="1" customHeight="1">
      <c r="A3944" s="741"/>
      <c r="B3944" s="742"/>
      <c r="C3944" s="747"/>
      <c r="D3944" s="741"/>
      <c r="E3944" s="735"/>
      <c r="F3944" s="745"/>
      <c r="G3944" s="735"/>
      <c r="H3944" s="736"/>
      <c r="I3944" s="65"/>
      <c r="J3944" s="738"/>
      <c r="L3944" s="739"/>
      <c r="R3944" s="745"/>
      <c r="S3944" s="955"/>
    </row>
    <row r="3945" spans="1:19" ht="9.75" hidden="1" customHeight="1">
      <c r="A3945" s="741"/>
      <c r="B3945" s="742"/>
      <c r="C3945" s="747"/>
      <c r="D3945" s="741"/>
      <c r="E3945" s="735"/>
      <c r="F3945" s="745"/>
      <c r="G3945" s="735"/>
      <c r="H3945" s="736"/>
      <c r="I3945" s="65"/>
      <c r="J3945" s="738"/>
      <c r="L3945" s="739"/>
      <c r="R3945" s="745"/>
      <c r="S3945" s="955"/>
    </row>
    <row r="3946" spans="1:19" ht="9.75" hidden="1" customHeight="1">
      <c r="A3946" s="741"/>
      <c r="B3946" s="742"/>
      <c r="C3946" s="747"/>
      <c r="D3946" s="741"/>
      <c r="E3946" s="735"/>
      <c r="F3946" s="745"/>
      <c r="G3946" s="735"/>
      <c r="H3946" s="736"/>
      <c r="I3946" s="65"/>
      <c r="J3946" s="738"/>
      <c r="L3946" s="739"/>
      <c r="R3946" s="745"/>
      <c r="S3946" s="955"/>
    </row>
    <row r="3947" spans="1:19" ht="9.75" hidden="1" customHeight="1">
      <c r="A3947" s="741"/>
      <c r="B3947" s="742"/>
      <c r="C3947" s="747"/>
      <c r="D3947" s="741"/>
      <c r="E3947" s="735"/>
      <c r="F3947" s="746"/>
      <c r="G3947" s="735"/>
      <c r="H3947" s="736"/>
      <c r="I3947" s="65"/>
      <c r="J3947" s="738"/>
      <c r="L3947" s="739"/>
      <c r="R3947" s="746"/>
      <c r="S3947" s="956"/>
    </row>
    <row r="3948" spans="1:19" ht="9.75" hidden="1" customHeight="1">
      <c r="A3948" s="741"/>
      <c r="B3948" s="742"/>
      <c r="C3948" s="747"/>
      <c r="D3948" s="741"/>
      <c r="E3948" s="735"/>
      <c r="F3948" s="744">
        <v>0</v>
      </c>
      <c r="G3948" s="735" t="e">
        <f>+L3948</f>
        <v>#REF!</v>
      </c>
      <c r="H3948" s="736" t="e">
        <f>E3948*G3948</f>
        <v>#REF!</v>
      </c>
      <c r="I3948" s="65"/>
      <c r="J3948" s="737">
        <f>+F3948</f>
        <v>0</v>
      </c>
      <c r="L3948" s="739" t="e">
        <f>J3948*$L$3</f>
        <v>#REF!</v>
      </c>
      <c r="R3948" s="744"/>
      <c r="S3948" s="954">
        <f t="shared" ref="S3948" si="1210">+F3948</f>
        <v>0</v>
      </c>
    </row>
    <row r="3949" spans="1:19" ht="9.75" hidden="1" customHeight="1">
      <c r="A3949" s="741"/>
      <c r="B3949" s="742"/>
      <c r="C3949" s="747"/>
      <c r="D3949" s="741"/>
      <c r="E3949" s="735"/>
      <c r="F3949" s="745"/>
      <c r="G3949" s="735"/>
      <c r="H3949" s="736"/>
      <c r="I3949" s="65"/>
      <c r="J3949" s="738"/>
      <c r="L3949" s="739"/>
      <c r="R3949" s="745"/>
      <c r="S3949" s="955"/>
    </row>
    <row r="3950" spans="1:19" ht="9.75" hidden="1" customHeight="1">
      <c r="A3950" s="741"/>
      <c r="B3950" s="742"/>
      <c r="C3950" s="747"/>
      <c r="D3950" s="741"/>
      <c r="E3950" s="735"/>
      <c r="F3950" s="745"/>
      <c r="G3950" s="735"/>
      <c r="H3950" s="736"/>
      <c r="I3950" s="65"/>
      <c r="J3950" s="738"/>
      <c r="L3950" s="739"/>
      <c r="R3950" s="745"/>
      <c r="S3950" s="955"/>
    </row>
    <row r="3951" spans="1:19" ht="9.75" hidden="1" customHeight="1">
      <c r="A3951" s="741"/>
      <c r="B3951" s="742"/>
      <c r="C3951" s="747"/>
      <c r="D3951" s="741"/>
      <c r="E3951" s="735"/>
      <c r="F3951" s="745"/>
      <c r="G3951" s="735"/>
      <c r="H3951" s="736"/>
      <c r="I3951" s="65"/>
      <c r="J3951" s="738"/>
      <c r="L3951" s="739"/>
      <c r="R3951" s="745"/>
      <c r="S3951" s="955"/>
    </row>
    <row r="3952" spans="1:19" ht="8.25" hidden="1" customHeight="1">
      <c r="A3952" s="741"/>
      <c r="B3952" s="742"/>
      <c r="C3952" s="747"/>
      <c r="D3952" s="741"/>
      <c r="E3952" s="735"/>
      <c r="F3952" s="746"/>
      <c r="G3952" s="735"/>
      <c r="H3952" s="736"/>
      <c r="I3952" s="65"/>
      <c r="J3952" s="738"/>
      <c r="L3952" s="739"/>
      <c r="R3952" s="746"/>
      <c r="S3952" s="956"/>
    </row>
    <row r="3953" spans="1:19" ht="9.75" hidden="1" customHeight="1">
      <c r="A3953" s="741"/>
      <c r="B3953" s="742"/>
      <c r="C3953" s="747"/>
      <c r="D3953" s="741"/>
      <c r="E3953" s="735"/>
      <c r="F3953" s="744">
        <v>0</v>
      </c>
      <c r="G3953" s="735" t="e">
        <f>+L3953</f>
        <v>#REF!</v>
      </c>
      <c r="H3953" s="736" t="e">
        <f>E3953*G3953</f>
        <v>#REF!</v>
      </c>
      <c r="I3953" s="65"/>
      <c r="J3953" s="737">
        <f>+F3953</f>
        <v>0</v>
      </c>
      <c r="L3953" s="739" t="e">
        <f>J3953*$L$3</f>
        <v>#REF!</v>
      </c>
      <c r="R3953" s="744"/>
      <c r="S3953" s="954">
        <f t="shared" ref="S3953" si="1211">+F3953</f>
        <v>0</v>
      </c>
    </row>
    <row r="3954" spans="1:19" ht="9.75" hidden="1" customHeight="1">
      <c r="A3954" s="741"/>
      <c r="B3954" s="742"/>
      <c r="C3954" s="747"/>
      <c r="D3954" s="741"/>
      <c r="E3954" s="735"/>
      <c r="F3954" s="745"/>
      <c r="G3954" s="735"/>
      <c r="H3954" s="736"/>
      <c r="I3954" s="65"/>
      <c r="J3954" s="738"/>
      <c r="L3954" s="739"/>
      <c r="R3954" s="745"/>
      <c r="S3954" s="955"/>
    </row>
    <row r="3955" spans="1:19" ht="9.75" hidden="1" customHeight="1">
      <c r="A3955" s="741"/>
      <c r="B3955" s="742"/>
      <c r="C3955" s="747"/>
      <c r="D3955" s="741"/>
      <c r="E3955" s="735"/>
      <c r="F3955" s="745"/>
      <c r="G3955" s="735"/>
      <c r="H3955" s="736"/>
      <c r="I3955" s="65"/>
      <c r="J3955" s="738"/>
      <c r="L3955" s="739"/>
      <c r="R3955" s="745"/>
      <c r="S3955" s="955"/>
    </row>
    <row r="3956" spans="1:19" ht="9.75" hidden="1" customHeight="1">
      <c r="A3956" s="741"/>
      <c r="B3956" s="742"/>
      <c r="C3956" s="747"/>
      <c r="D3956" s="741"/>
      <c r="E3956" s="735"/>
      <c r="F3956" s="745"/>
      <c r="G3956" s="735"/>
      <c r="H3956" s="736"/>
      <c r="I3956" s="65"/>
      <c r="J3956" s="738"/>
      <c r="L3956" s="739"/>
      <c r="R3956" s="745"/>
      <c r="S3956" s="955"/>
    </row>
    <row r="3957" spans="1:19" ht="6.75" hidden="1" customHeight="1">
      <c r="A3957" s="741"/>
      <c r="B3957" s="742"/>
      <c r="C3957" s="747"/>
      <c r="D3957" s="741"/>
      <c r="E3957" s="735"/>
      <c r="F3957" s="746"/>
      <c r="G3957" s="735"/>
      <c r="H3957" s="736"/>
      <c r="I3957" s="65"/>
      <c r="J3957" s="738"/>
      <c r="L3957" s="739"/>
      <c r="R3957" s="746"/>
      <c r="S3957" s="956"/>
    </row>
    <row r="3958" spans="1:19" ht="9.75" hidden="1" customHeight="1">
      <c r="A3958" s="741"/>
      <c r="B3958" s="742"/>
      <c r="C3958" s="747"/>
      <c r="D3958" s="741"/>
      <c r="E3958" s="748"/>
      <c r="F3958" s="749">
        <v>0</v>
      </c>
      <c r="G3958" s="735" t="e">
        <f>+L3958</f>
        <v>#REF!</v>
      </c>
      <c r="H3958" s="736" t="e">
        <f>E3958*G3958</f>
        <v>#REF!</v>
      </c>
      <c r="I3958" s="65"/>
      <c r="J3958" s="737">
        <f>+F3958</f>
        <v>0</v>
      </c>
      <c r="L3958" s="739" t="e">
        <f>J3958*$L$3</f>
        <v>#REF!</v>
      </c>
      <c r="R3958" s="749"/>
      <c r="S3958" s="954">
        <f t="shared" ref="S3958" si="1212">+F3958</f>
        <v>0</v>
      </c>
    </row>
    <row r="3959" spans="1:19" ht="9.75" hidden="1" customHeight="1">
      <c r="A3959" s="741"/>
      <c r="B3959" s="742"/>
      <c r="C3959" s="747"/>
      <c r="D3959" s="741"/>
      <c r="E3959" s="748"/>
      <c r="F3959" s="750"/>
      <c r="G3959" s="735"/>
      <c r="H3959" s="736"/>
      <c r="I3959" s="65"/>
      <c r="J3959" s="738"/>
      <c r="L3959" s="739"/>
      <c r="R3959" s="750"/>
      <c r="S3959" s="955"/>
    </row>
    <row r="3960" spans="1:19" ht="9.75" hidden="1" customHeight="1">
      <c r="A3960" s="741"/>
      <c r="B3960" s="742"/>
      <c r="C3960" s="747"/>
      <c r="D3960" s="741"/>
      <c r="E3960" s="748"/>
      <c r="F3960" s="750"/>
      <c r="G3960" s="735"/>
      <c r="H3960" s="736"/>
      <c r="I3960" s="65"/>
      <c r="J3960" s="738"/>
      <c r="L3960" s="739"/>
      <c r="R3960" s="750"/>
      <c r="S3960" s="955"/>
    </row>
    <row r="3961" spans="1:19" ht="9.75" hidden="1" customHeight="1">
      <c r="A3961" s="741"/>
      <c r="B3961" s="742"/>
      <c r="C3961" s="747"/>
      <c r="D3961" s="741"/>
      <c r="E3961" s="748"/>
      <c r="F3961" s="750"/>
      <c r="G3961" s="735"/>
      <c r="H3961" s="736"/>
      <c r="I3961" s="65"/>
      <c r="J3961" s="738"/>
      <c r="L3961" s="739"/>
      <c r="R3961" s="750"/>
      <c r="S3961" s="955"/>
    </row>
    <row r="3962" spans="1:19" ht="9.75" hidden="1" customHeight="1">
      <c r="A3962" s="741"/>
      <c r="B3962" s="742"/>
      <c r="C3962" s="747"/>
      <c r="D3962" s="741"/>
      <c r="E3962" s="748"/>
      <c r="F3962" s="751"/>
      <c r="G3962" s="735"/>
      <c r="H3962" s="736"/>
      <c r="I3962" s="65"/>
      <c r="J3962" s="738"/>
      <c r="L3962" s="739"/>
      <c r="R3962" s="751"/>
      <c r="S3962" s="956"/>
    </row>
    <row r="3963" spans="1:19" ht="9.75" hidden="1" customHeight="1">
      <c r="A3963" s="741"/>
      <c r="B3963" s="742"/>
      <c r="C3963" s="747"/>
      <c r="D3963" s="741"/>
      <c r="E3963" s="735"/>
      <c r="F3963" s="744">
        <v>0</v>
      </c>
      <c r="G3963" s="735" t="e">
        <f>+L3963</f>
        <v>#REF!</v>
      </c>
      <c r="H3963" s="736" t="e">
        <f>E3963*G3963</f>
        <v>#REF!</v>
      </c>
      <c r="I3963" s="65"/>
      <c r="J3963" s="737">
        <f>+F3963</f>
        <v>0</v>
      </c>
      <c r="L3963" s="739" t="e">
        <f>J3963*$L$3</f>
        <v>#REF!</v>
      </c>
      <c r="R3963" s="744"/>
      <c r="S3963" s="954">
        <f t="shared" ref="S3963" si="1213">+F3963</f>
        <v>0</v>
      </c>
    </row>
    <row r="3964" spans="1:19" ht="9.75" hidden="1" customHeight="1">
      <c r="A3964" s="741"/>
      <c r="B3964" s="742"/>
      <c r="C3964" s="747"/>
      <c r="D3964" s="741"/>
      <c r="E3964" s="735"/>
      <c r="F3964" s="745"/>
      <c r="G3964" s="735"/>
      <c r="H3964" s="736"/>
      <c r="I3964" s="65"/>
      <c r="J3964" s="738"/>
      <c r="L3964" s="739"/>
      <c r="R3964" s="745"/>
      <c r="S3964" s="955"/>
    </row>
    <row r="3965" spans="1:19" ht="9.75" hidden="1" customHeight="1">
      <c r="A3965" s="741"/>
      <c r="B3965" s="742"/>
      <c r="C3965" s="747"/>
      <c r="D3965" s="741"/>
      <c r="E3965" s="735"/>
      <c r="F3965" s="745"/>
      <c r="G3965" s="735"/>
      <c r="H3965" s="736"/>
      <c r="I3965" s="65"/>
      <c r="J3965" s="738"/>
      <c r="L3965" s="739"/>
      <c r="R3965" s="745"/>
      <c r="S3965" s="955"/>
    </row>
    <row r="3966" spans="1:19" ht="9.75" hidden="1" customHeight="1">
      <c r="A3966" s="741"/>
      <c r="B3966" s="742"/>
      <c r="C3966" s="747"/>
      <c r="D3966" s="741"/>
      <c r="E3966" s="735"/>
      <c r="F3966" s="745"/>
      <c r="G3966" s="735"/>
      <c r="H3966" s="736"/>
      <c r="I3966" s="65"/>
      <c r="J3966" s="738"/>
      <c r="L3966" s="739"/>
      <c r="R3966" s="745"/>
      <c r="S3966" s="955"/>
    </row>
    <row r="3967" spans="1:19" ht="9.75" hidden="1" customHeight="1">
      <c r="A3967" s="741"/>
      <c r="B3967" s="742"/>
      <c r="C3967" s="747"/>
      <c r="D3967" s="741"/>
      <c r="E3967" s="735"/>
      <c r="F3967" s="746"/>
      <c r="G3967" s="735"/>
      <c r="H3967" s="736"/>
      <c r="I3967" s="65"/>
      <c r="J3967" s="738"/>
      <c r="L3967" s="739"/>
      <c r="R3967" s="746"/>
      <c r="S3967" s="956"/>
    </row>
    <row r="3968" spans="1:19" ht="9.75" hidden="1" customHeight="1">
      <c r="A3968" s="741"/>
      <c r="B3968" s="742"/>
      <c r="C3968" s="743"/>
      <c r="D3968" s="741"/>
      <c r="E3968" s="735"/>
      <c r="F3968" s="744">
        <v>0</v>
      </c>
      <c r="G3968" s="735" t="e">
        <f>+L3968</f>
        <v>#REF!</v>
      </c>
      <c r="H3968" s="736" t="e">
        <f>E3968*G3968</f>
        <v>#REF!</v>
      </c>
      <c r="I3968" s="65"/>
      <c r="J3968" s="737">
        <f>+F3968</f>
        <v>0</v>
      </c>
      <c r="L3968" s="739" t="e">
        <f>J3968*$L$3</f>
        <v>#REF!</v>
      </c>
      <c r="R3968" s="744"/>
      <c r="S3968" s="954">
        <f t="shared" ref="S3968" si="1214">+F3968</f>
        <v>0</v>
      </c>
    </row>
    <row r="3969" spans="1:19" ht="9.75" hidden="1" customHeight="1">
      <c r="A3969" s="741"/>
      <c r="B3969" s="742"/>
      <c r="C3969" s="743"/>
      <c r="D3969" s="741"/>
      <c r="E3969" s="735"/>
      <c r="F3969" s="745"/>
      <c r="G3969" s="735"/>
      <c r="H3969" s="736"/>
      <c r="I3969" s="65"/>
      <c r="J3969" s="738"/>
      <c r="L3969" s="739"/>
      <c r="R3969" s="745"/>
      <c r="S3969" s="955"/>
    </row>
    <row r="3970" spans="1:19" ht="9.75" hidden="1" customHeight="1">
      <c r="A3970" s="741"/>
      <c r="B3970" s="742"/>
      <c r="C3970" s="743"/>
      <c r="D3970" s="741"/>
      <c r="E3970" s="735"/>
      <c r="F3970" s="745"/>
      <c r="G3970" s="735"/>
      <c r="H3970" s="736"/>
      <c r="I3970" s="65"/>
      <c r="J3970" s="738"/>
      <c r="L3970" s="739"/>
      <c r="R3970" s="745"/>
      <c r="S3970" s="955"/>
    </row>
    <row r="3971" spans="1:19" ht="9.75" hidden="1" customHeight="1">
      <c r="A3971" s="741"/>
      <c r="B3971" s="742"/>
      <c r="C3971" s="743"/>
      <c r="D3971" s="741"/>
      <c r="E3971" s="735"/>
      <c r="F3971" s="745"/>
      <c r="G3971" s="735"/>
      <c r="H3971" s="736"/>
      <c r="I3971" s="65"/>
      <c r="J3971" s="738"/>
      <c r="L3971" s="739"/>
      <c r="R3971" s="745"/>
      <c r="S3971" s="955"/>
    </row>
    <row r="3972" spans="1:19" ht="9.75" hidden="1" customHeight="1">
      <c r="A3972" s="741"/>
      <c r="B3972" s="742"/>
      <c r="C3972" s="743"/>
      <c r="D3972" s="741"/>
      <c r="E3972" s="735"/>
      <c r="F3972" s="746"/>
      <c r="G3972" s="735"/>
      <c r="H3972" s="736"/>
      <c r="I3972" s="65"/>
      <c r="J3972" s="738"/>
      <c r="L3972" s="739"/>
      <c r="R3972" s="746"/>
      <c r="S3972" s="956"/>
    </row>
    <row r="3973" spans="1:19" ht="9.75" hidden="1" customHeight="1">
      <c r="A3973" s="741"/>
      <c r="B3973" s="742"/>
      <c r="C3973" s="747"/>
      <c r="D3973" s="741"/>
      <c r="E3973" s="735"/>
      <c r="F3973" s="744">
        <v>0</v>
      </c>
      <c r="G3973" s="735" t="e">
        <f>+L3973</f>
        <v>#REF!</v>
      </c>
      <c r="H3973" s="736" t="e">
        <f>E3973*G3973</f>
        <v>#REF!</v>
      </c>
      <c r="I3973" s="65"/>
      <c r="J3973" s="737">
        <f>+F3973</f>
        <v>0</v>
      </c>
      <c r="L3973" s="739" t="e">
        <f>J3973*$L$3</f>
        <v>#REF!</v>
      </c>
      <c r="R3973" s="744"/>
      <c r="S3973" s="954">
        <f t="shared" ref="S3973" si="1215">+F3973</f>
        <v>0</v>
      </c>
    </row>
    <row r="3974" spans="1:19" ht="9.75" hidden="1" customHeight="1">
      <c r="A3974" s="741"/>
      <c r="B3974" s="742"/>
      <c r="C3974" s="747"/>
      <c r="D3974" s="741"/>
      <c r="E3974" s="735"/>
      <c r="F3974" s="745"/>
      <c r="G3974" s="735"/>
      <c r="H3974" s="736"/>
      <c r="I3974" s="65"/>
      <c r="J3974" s="738"/>
      <c r="L3974" s="739"/>
      <c r="R3974" s="745"/>
      <c r="S3974" s="955"/>
    </row>
    <row r="3975" spans="1:19" ht="9.75" hidden="1" customHeight="1">
      <c r="A3975" s="741"/>
      <c r="B3975" s="742"/>
      <c r="C3975" s="747"/>
      <c r="D3975" s="741"/>
      <c r="E3975" s="735"/>
      <c r="F3975" s="745"/>
      <c r="G3975" s="735"/>
      <c r="H3975" s="736"/>
      <c r="I3975" s="65"/>
      <c r="J3975" s="738"/>
      <c r="L3975" s="739"/>
      <c r="R3975" s="745"/>
      <c r="S3975" s="955"/>
    </row>
    <row r="3976" spans="1:19" ht="9.75" hidden="1" customHeight="1">
      <c r="A3976" s="741"/>
      <c r="B3976" s="742"/>
      <c r="C3976" s="747"/>
      <c r="D3976" s="741"/>
      <c r="E3976" s="735"/>
      <c r="F3976" s="745"/>
      <c r="G3976" s="735"/>
      <c r="H3976" s="736"/>
      <c r="I3976" s="65"/>
      <c r="J3976" s="738"/>
      <c r="L3976" s="739"/>
      <c r="R3976" s="745"/>
      <c r="S3976" s="955"/>
    </row>
    <row r="3977" spans="1:19" ht="9.75" hidden="1" customHeight="1">
      <c r="A3977" s="741"/>
      <c r="B3977" s="742"/>
      <c r="C3977" s="747"/>
      <c r="D3977" s="741"/>
      <c r="E3977" s="735"/>
      <c r="F3977" s="746"/>
      <c r="G3977" s="735"/>
      <c r="H3977" s="736"/>
      <c r="I3977" s="65"/>
      <c r="J3977" s="738"/>
      <c r="L3977" s="739"/>
      <c r="R3977" s="746"/>
      <c r="S3977" s="956"/>
    </row>
    <row r="3978" spans="1:19" ht="9.75" hidden="1" customHeight="1">
      <c r="A3978" s="741"/>
      <c r="B3978" s="742"/>
      <c r="C3978" s="747"/>
      <c r="D3978" s="741"/>
      <c r="E3978" s="735"/>
      <c r="F3978" s="744">
        <v>0</v>
      </c>
      <c r="G3978" s="735" t="e">
        <f>+L3978</f>
        <v>#REF!</v>
      </c>
      <c r="H3978" s="736" t="e">
        <f>E3978*G3978</f>
        <v>#REF!</v>
      </c>
      <c r="I3978" s="65"/>
      <c r="J3978" s="737">
        <f>+F3978</f>
        <v>0</v>
      </c>
      <c r="L3978" s="739" t="e">
        <f>J3978*$L$3</f>
        <v>#REF!</v>
      </c>
      <c r="R3978" s="744"/>
      <c r="S3978" s="954">
        <f t="shared" ref="S3978" si="1216">+F3978</f>
        <v>0</v>
      </c>
    </row>
    <row r="3979" spans="1:19" ht="9.75" hidden="1" customHeight="1">
      <c r="A3979" s="741"/>
      <c r="B3979" s="742"/>
      <c r="C3979" s="747"/>
      <c r="D3979" s="741"/>
      <c r="E3979" s="735"/>
      <c r="F3979" s="745"/>
      <c r="G3979" s="735"/>
      <c r="H3979" s="736"/>
      <c r="I3979" s="65"/>
      <c r="J3979" s="738"/>
      <c r="L3979" s="739"/>
      <c r="R3979" s="745"/>
      <c r="S3979" s="955"/>
    </row>
    <row r="3980" spans="1:19" ht="9.75" hidden="1" customHeight="1">
      <c r="A3980" s="741"/>
      <c r="B3980" s="742"/>
      <c r="C3980" s="747"/>
      <c r="D3980" s="741"/>
      <c r="E3980" s="735"/>
      <c r="F3980" s="745"/>
      <c r="G3980" s="735"/>
      <c r="H3980" s="736"/>
      <c r="I3980" s="65"/>
      <c r="J3980" s="738"/>
      <c r="L3980" s="739"/>
      <c r="R3980" s="745"/>
      <c r="S3980" s="955"/>
    </row>
    <row r="3981" spans="1:19" ht="9.75" hidden="1" customHeight="1">
      <c r="A3981" s="741"/>
      <c r="B3981" s="742"/>
      <c r="C3981" s="747"/>
      <c r="D3981" s="741"/>
      <c r="E3981" s="735"/>
      <c r="F3981" s="745"/>
      <c r="G3981" s="735"/>
      <c r="H3981" s="736"/>
      <c r="I3981" s="65"/>
      <c r="J3981" s="738"/>
      <c r="L3981" s="739"/>
      <c r="R3981" s="745"/>
      <c r="S3981" s="955"/>
    </row>
    <row r="3982" spans="1:19" ht="9.75" hidden="1" customHeight="1">
      <c r="A3982" s="741"/>
      <c r="B3982" s="742"/>
      <c r="C3982" s="747"/>
      <c r="D3982" s="741"/>
      <c r="E3982" s="735"/>
      <c r="F3982" s="746"/>
      <c r="G3982" s="735"/>
      <c r="H3982" s="736"/>
      <c r="I3982" s="65"/>
      <c r="J3982" s="738"/>
      <c r="L3982" s="739"/>
      <c r="R3982" s="746"/>
      <c r="S3982" s="956"/>
    </row>
    <row r="3983" spans="1:19" ht="9.75" hidden="1" customHeight="1">
      <c r="A3983" s="741"/>
      <c r="B3983" s="742"/>
      <c r="C3983" s="747"/>
      <c r="D3983" s="741"/>
      <c r="E3983" s="735"/>
      <c r="F3983" s="744">
        <v>0</v>
      </c>
      <c r="G3983" s="735" t="e">
        <f>+L3983</f>
        <v>#REF!</v>
      </c>
      <c r="H3983" s="736" t="e">
        <f>E3983*G3983</f>
        <v>#REF!</v>
      </c>
      <c r="I3983" s="65"/>
      <c r="J3983" s="737">
        <f>+F3983</f>
        <v>0</v>
      </c>
      <c r="L3983" s="739" t="e">
        <f>J3983*$L$3</f>
        <v>#REF!</v>
      </c>
      <c r="R3983" s="744"/>
      <c r="S3983" s="954">
        <f t="shared" ref="S3983" si="1217">+F3983</f>
        <v>0</v>
      </c>
    </row>
    <row r="3984" spans="1:19" ht="9.75" hidden="1" customHeight="1">
      <c r="A3984" s="741"/>
      <c r="B3984" s="742"/>
      <c r="C3984" s="747"/>
      <c r="D3984" s="741"/>
      <c r="E3984" s="735"/>
      <c r="F3984" s="745"/>
      <c r="G3984" s="735"/>
      <c r="H3984" s="736"/>
      <c r="I3984" s="65"/>
      <c r="J3984" s="738"/>
      <c r="L3984" s="739"/>
      <c r="R3984" s="745"/>
      <c r="S3984" s="955"/>
    </row>
    <row r="3985" spans="1:19" ht="9.75" hidden="1" customHeight="1">
      <c r="A3985" s="741"/>
      <c r="B3985" s="742"/>
      <c r="C3985" s="747"/>
      <c r="D3985" s="741"/>
      <c r="E3985" s="735"/>
      <c r="F3985" s="745"/>
      <c r="G3985" s="735"/>
      <c r="H3985" s="736"/>
      <c r="I3985" s="65"/>
      <c r="J3985" s="738"/>
      <c r="L3985" s="739"/>
      <c r="R3985" s="745"/>
      <c r="S3985" s="955"/>
    </row>
    <row r="3986" spans="1:19" ht="9.75" hidden="1" customHeight="1">
      <c r="A3986" s="741"/>
      <c r="B3986" s="742"/>
      <c r="C3986" s="747"/>
      <c r="D3986" s="741"/>
      <c r="E3986" s="735"/>
      <c r="F3986" s="745"/>
      <c r="G3986" s="735"/>
      <c r="H3986" s="736"/>
      <c r="I3986" s="65"/>
      <c r="J3986" s="738"/>
      <c r="L3986" s="739"/>
      <c r="R3986" s="745"/>
      <c r="S3986" s="955"/>
    </row>
    <row r="3987" spans="1:19" ht="9.75" hidden="1" customHeight="1">
      <c r="A3987" s="741"/>
      <c r="B3987" s="742"/>
      <c r="C3987" s="747"/>
      <c r="D3987" s="741"/>
      <c r="E3987" s="735"/>
      <c r="F3987" s="746"/>
      <c r="G3987" s="735"/>
      <c r="H3987" s="736"/>
      <c r="I3987" s="65"/>
      <c r="J3987" s="738"/>
      <c r="L3987" s="739"/>
      <c r="R3987" s="746"/>
      <c r="S3987" s="956"/>
    </row>
    <row r="3988" spans="1:19" ht="9.75" hidden="1" customHeight="1">
      <c r="A3988" s="741"/>
      <c r="B3988" s="742"/>
      <c r="C3988" s="747"/>
      <c r="D3988" s="741"/>
      <c r="E3988" s="735"/>
      <c r="F3988" s="744">
        <v>0</v>
      </c>
      <c r="G3988" s="735" t="e">
        <f>+L3988</f>
        <v>#REF!</v>
      </c>
      <c r="H3988" s="736" t="e">
        <f>E3988*G3988</f>
        <v>#REF!</v>
      </c>
      <c r="I3988" s="65"/>
      <c r="J3988" s="737">
        <f>+F3988</f>
        <v>0</v>
      </c>
      <c r="L3988" s="739" t="e">
        <f>J3988*$L$3</f>
        <v>#REF!</v>
      </c>
      <c r="R3988" s="744"/>
      <c r="S3988" s="954">
        <f t="shared" ref="S3988" si="1218">+F3988</f>
        <v>0</v>
      </c>
    </row>
    <row r="3989" spans="1:19" ht="9.75" hidden="1" customHeight="1">
      <c r="A3989" s="741"/>
      <c r="B3989" s="742"/>
      <c r="C3989" s="747"/>
      <c r="D3989" s="741"/>
      <c r="E3989" s="735"/>
      <c r="F3989" s="745"/>
      <c r="G3989" s="735"/>
      <c r="H3989" s="736"/>
      <c r="I3989" s="65"/>
      <c r="J3989" s="738"/>
      <c r="L3989" s="739"/>
      <c r="R3989" s="745"/>
      <c r="S3989" s="955"/>
    </row>
    <row r="3990" spans="1:19" ht="9.75" hidden="1" customHeight="1">
      <c r="A3990" s="741"/>
      <c r="B3990" s="742"/>
      <c r="C3990" s="747"/>
      <c r="D3990" s="741"/>
      <c r="E3990" s="735"/>
      <c r="F3990" s="745"/>
      <c r="G3990" s="735"/>
      <c r="H3990" s="736"/>
      <c r="I3990" s="65"/>
      <c r="J3990" s="738"/>
      <c r="L3990" s="739"/>
      <c r="R3990" s="745"/>
      <c r="S3990" s="955"/>
    </row>
    <row r="3991" spans="1:19" ht="9.75" hidden="1" customHeight="1">
      <c r="A3991" s="741"/>
      <c r="B3991" s="742"/>
      <c r="C3991" s="747"/>
      <c r="D3991" s="741"/>
      <c r="E3991" s="735"/>
      <c r="F3991" s="745"/>
      <c r="G3991" s="735"/>
      <c r="H3991" s="736"/>
      <c r="I3991" s="65"/>
      <c r="J3991" s="738"/>
      <c r="L3991" s="739"/>
      <c r="R3991" s="745"/>
      <c r="S3991" s="955"/>
    </row>
    <row r="3992" spans="1:19" ht="9.75" hidden="1" customHeight="1">
      <c r="A3992" s="741"/>
      <c r="B3992" s="742"/>
      <c r="C3992" s="747"/>
      <c r="D3992" s="741"/>
      <c r="E3992" s="735"/>
      <c r="F3992" s="746"/>
      <c r="G3992" s="735"/>
      <c r="H3992" s="736"/>
      <c r="I3992" s="65"/>
      <c r="J3992" s="738"/>
      <c r="L3992" s="739"/>
      <c r="R3992" s="746"/>
      <c r="S3992" s="956"/>
    </row>
    <row r="3993" spans="1:19" ht="9.75" hidden="1" customHeight="1">
      <c r="A3993" s="741"/>
      <c r="B3993" s="742"/>
      <c r="C3993" s="747"/>
      <c r="D3993" s="741"/>
      <c r="E3993" s="735"/>
      <c r="F3993" s="744">
        <v>0</v>
      </c>
      <c r="G3993" s="735" t="e">
        <f>+L3993</f>
        <v>#REF!</v>
      </c>
      <c r="H3993" s="736" t="e">
        <f>E3993*G3993</f>
        <v>#REF!</v>
      </c>
      <c r="I3993" s="65"/>
      <c r="J3993" s="737">
        <f>+F3993</f>
        <v>0</v>
      </c>
      <c r="L3993" s="739" t="e">
        <f>J3993*$L$3</f>
        <v>#REF!</v>
      </c>
      <c r="R3993" s="744"/>
      <c r="S3993" s="954">
        <f t="shared" ref="S3993" si="1219">+F3993</f>
        <v>0</v>
      </c>
    </row>
    <row r="3994" spans="1:19" ht="9.75" hidden="1" customHeight="1">
      <c r="A3994" s="741"/>
      <c r="B3994" s="742"/>
      <c r="C3994" s="747"/>
      <c r="D3994" s="741"/>
      <c r="E3994" s="735"/>
      <c r="F3994" s="745"/>
      <c r="G3994" s="735"/>
      <c r="H3994" s="736"/>
      <c r="I3994" s="65"/>
      <c r="J3994" s="738"/>
      <c r="L3994" s="739"/>
      <c r="R3994" s="745"/>
      <c r="S3994" s="955"/>
    </row>
    <row r="3995" spans="1:19" ht="9.75" hidden="1" customHeight="1">
      <c r="A3995" s="741"/>
      <c r="B3995" s="742"/>
      <c r="C3995" s="747"/>
      <c r="D3995" s="741"/>
      <c r="E3995" s="735"/>
      <c r="F3995" s="745"/>
      <c r="G3995" s="735"/>
      <c r="H3995" s="736"/>
      <c r="I3995" s="65"/>
      <c r="J3995" s="738"/>
      <c r="L3995" s="739"/>
      <c r="R3995" s="745"/>
      <c r="S3995" s="955"/>
    </row>
    <row r="3996" spans="1:19" ht="9.75" hidden="1" customHeight="1">
      <c r="A3996" s="741"/>
      <c r="B3996" s="742"/>
      <c r="C3996" s="747"/>
      <c r="D3996" s="741"/>
      <c r="E3996" s="735"/>
      <c r="F3996" s="745"/>
      <c r="G3996" s="735"/>
      <c r="H3996" s="736"/>
      <c r="I3996" s="65"/>
      <c r="J3996" s="738"/>
      <c r="L3996" s="739"/>
      <c r="R3996" s="745"/>
      <c r="S3996" s="955"/>
    </row>
    <row r="3997" spans="1:19" ht="9.75" hidden="1" customHeight="1">
      <c r="A3997" s="741"/>
      <c r="B3997" s="742"/>
      <c r="C3997" s="747"/>
      <c r="D3997" s="741"/>
      <c r="E3997" s="735"/>
      <c r="F3997" s="746"/>
      <c r="G3997" s="735"/>
      <c r="H3997" s="736"/>
      <c r="I3997" s="65"/>
      <c r="J3997" s="738"/>
      <c r="L3997" s="739"/>
      <c r="R3997" s="746"/>
      <c r="S3997" s="956"/>
    </row>
    <row r="3998" spans="1:19" ht="9.75" hidden="1" customHeight="1">
      <c r="A3998" s="741"/>
      <c r="B3998" s="742"/>
      <c r="C3998" s="747"/>
      <c r="D3998" s="741"/>
      <c r="E3998" s="735"/>
      <c r="F3998" s="744">
        <v>0</v>
      </c>
      <c r="G3998" s="735" t="e">
        <f>+L3998</f>
        <v>#REF!</v>
      </c>
      <c r="H3998" s="736" t="e">
        <f>E3998*G3998</f>
        <v>#REF!</v>
      </c>
      <c r="I3998" s="65"/>
      <c r="J3998" s="737">
        <f>+F3998</f>
        <v>0</v>
      </c>
      <c r="L3998" s="739" t="e">
        <f>J3998*$L$3</f>
        <v>#REF!</v>
      </c>
      <c r="R3998" s="744"/>
      <c r="S3998" s="954">
        <f t="shared" ref="S3998" si="1220">+F3998</f>
        <v>0</v>
      </c>
    </row>
    <row r="3999" spans="1:19" ht="9.75" hidden="1" customHeight="1">
      <c r="A3999" s="741"/>
      <c r="B3999" s="742"/>
      <c r="C3999" s="747"/>
      <c r="D3999" s="741"/>
      <c r="E3999" s="735"/>
      <c r="F3999" s="745"/>
      <c r="G3999" s="735"/>
      <c r="H3999" s="736"/>
      <c r="I3999" s="65"/>
      <c r="J3999" s="738"/>
      <c r="L3999" s="739"/>
      <c r="R3999" s="745"/>
      <c r="S3999" s="955"/>
    </row>
    <row r="4000" spans="1:19" ht="9.75" hidden="1" customHeight="1">
      <c r="A4000" s="741"/>
      <c r="B4000" s="742"/>
      <c r="C4000" s="747"/>
      <c r="D4000" s="741"/>
      <c r="E4000" s="735"/>
      <c r="F4000" s="745"/>
      <c r="G4000" s="735"/>
      <c r="H4000" s="736"/>
      <c r="I4000" s="65"/>
      <c r="J4000" s="738"/>
      <c r="L4000" s="739"/>
      <c r="R4000" s="745"/>
      <c r="S4000" s="955"/>
    </row>
    <row r="4001" spans="1:19" ht="9.75" hidden="1" customHeight="1">
      <c r="A4001" s="741"/>
      <c r="B4001" s="742"/>
      <c r="C4001" s="747"/>
      <c r="D4001" s="741"/>
      <c r="E4001" s="735"/>
      <c r="F4001" s="745"/>
      <c r="G4001" s="735"/>
      <c r="H4001" s="736"/>
      <c r="I4001" s="65"/>
      <c r="J4001" s="738"/>
      <c r="L4001" s="739"/>
      <c r="R4001" s="745"/>
      <c r="S4001" s="955"/>
    </row>
    <row r="4002" spans="1:19" ht="9.75" hidden="1" customHeight="1">
      <c r="A4002" s="741"/>
      <c r="B4002" s="742"/>
      <c r="C4002" s="747"/>
      <c r="D4002" s="741"/>
      <c r="E4002" s="735"/>
      <c r="F4002" s="746"/>
      <c r="G4002" s="735"/>
      <c r="H4002" s="736"/>
      <c r="I4002" s="65"/>
      <c r="J4002" s="738"/>
      <c r="L4002" s="739"/>
      <c r="R4002" s="746"/>
      <c r="S4002" s="956"/>
    </row>
    <row r="4003" spans="1:19" ht="9.75" hidden="1" customHeight="1">
      <c r="A4003" s="741"/>
      <c r="B4003" s="742"/>
      <c r="C4003" s="747"/>
      <c r="D4003" s="741"/>
      <c r="E4003" s="735"/>
      <c r="F4003" s="744">
        <v>0</v>
      </c>
      <c r="G4003" s="735" t="e">
        <f>+L4003</f>
        <v>#REF!</v>
      </c>
      <c r="H4003" s="736" t="e">
        <f>E4003*G4003</f>
        <v>#REF!</v>
      </c>
      <c r="I4003" s="65"/>
      <c r="J4003" s="737">
        <f>+F4003</f>
        <v>0</v>
      </c>
      <c r="L4003" s="739" t="e">
        <f>J4003*$L$3</f>
        <v>#REF!</v>
      </c>
      <c r="R4003" s="744"/>
      <c r="S4003" s="954">
        <f t="shared" ref="S4003" si="1221">+F4003</f>
        <v>0</v>
      </c>
    </row>
    <row r="4004" spans="1:19" ht="9.75" hidden="1" customHeight="1">
      <c r="A4004" s="741"/>
      <c r="B4004" s="742"/>
      <c r="C4004" s="747"/>
      <c r="D4004" s="741"/>
      <c r="E4004" s="735"/>
      <c r="F4004" s="745"/>
      <c r="G4004" s="735"/>
      <c r="H4004" s="736"/>
      <c r="I4004" s="65"/>
      <c r="J4004" s="738"/>
      <c r="L4004" s="739"/>
      <c r="R4004" s="745"/>
      <c r="S4004" s="955"/>
    </row>
    <row r="4005" spans="1:19" ht="9.75" hidden="1" customHeight="1">
      <c r="A4005" s="741"/>
      <c r="B4005" s="742"/>
      <c r="C4005" s="747"/>
      <c r="D4005" s="741"/>
      <c r="E4005" s="735"/>
      <c r="F4005" s="745"/>
      <c r="G4005" s="735"/>
      <c r="H4005" s="736"/>
      <c r="I4005" s="65"/>
      <c r="J4005" s="738"/>
      <c r="L4005" s="739"/>
      <c r="R4005" s="745"/>
      <c r="S4005" s="955"/>
    </row>
    <row r="4006" spans="1:19" ht="9.75" hidden="1" customHeight="1">
      <c r="A4006" s="741"/>
      <c r="B4006" s="742"/>
      <c r="C4006" s="747"/>
      <c r="D4006" s="741"/>
      <c r="E4006" s="735"/>
      <c r="F4006" s="745"/>
      <c r="G4006" s="735"/>
      <c r="H4006" s="736"/>
      <c r="I4006" s="65"/>
      <c r="J4006" s="738"/>
      <c r="L4006" s="739"/>
      <c r="R4006" s="745"/>
      <c r="S4006" s="955"/>
    </row>
    <row r="4007" spans="1:19" ht="9.75" hidden="1" customHeight="1">
      <c r="A4007" s="741"/>
      <c r="B4007" s="742"/>
      <c r="C4007" s="747"/>
      <c r="D4007" s="741"/>
      <c r="E4007" s="735"/>
      <c r="F4007" s="746"/>
      <c r="G4007" s="735"/>
      <c r="H4007" s="736"/>
      <c r="I4007" s="65"/>
      <c r="J4007" s="738"/>
      <c r="L4007" s="739"/>
      <c r="R4007" s="746"/>
      <c r="S4007" s="956"/>
    </row>
    <row r="4008" spans="1:19" ht="9.75" hidden="1" customHeight="1">
      <c r="A4008" s="741"/>
      <c r="B4008" s="742"/>
      <c r="C4008" s="747"/>
      <c r="D4008" s="741"/>
      <c r="E4008" s="735"/>
      <c r="F4008" s="744">
        <v>0</v>
      </c>
      <c r="G4008" s="735" t="e">
        <f>+L4008</f>
        <v>#REF!</v>
      </c>
      <c r="H4008" s="736" t="e">
        <f>E4008*G4008</f>
        <v>#REF!</v>
      </c>
      <c r="I4008" s="65"/>
      <c r="J4008" s="737">
        <f>+F4008</f>
        <v>0</v>
      </c>
      <c r="L4008" s="739" t="e">
        <f>J4008*$L$3</f>
        <v>#REF!</v>
      </c>
      <c r="R4008" s="744"/>
      <c r="S4008" s="954">
        <f t="shared" ref="S4008" si="1222">+F4008</f>
        <v>0</v>
      </c>
    </row>
    <row r="4009" spans="1:19" ht="9.75" hidden="1" customHeight="1">
      <c r="A4009" s="741"/>
      <c r="B4009" s="742"/>
      <c r="C4009" s="747"/>
      <c r="D4009" s="741"/>
      <c r="E4009" s="735"/>
      <c r="F4009" s="745"/>
      <c r="G4009" s="735"/>
      <c r="H4009" s="736"/>
      <c r="I4009" s="65"/>
      <c r="J4009" s="738"/>
      <c r="L4009" s="739"/>
      <c r="R4009" s="745"/>
      <c r="S4009" s="955"/>
    </row>
    <row r="4010" spans="1:19" ht="9.75" hidden="1" customHeight="1">
      <c r="A4010" s="741"/>
      <c r="B4010" s="742"/>
      <c r="C4010" s="747"/>
      <c r="D4010" s="741"/>
      <c r="E4010" s="735"/>
      <c r="F4010" s="745"/>
      <c r="G4010" s="735"/>
      <c r="H4010" s="736"/>
      <c r="I4010" s="65"/>
      <c r="J4010" s="738"/>
      <c r="L4010" s="739"/>
      <c r="R4010" s="745"/>
      <c r="S4010" s="955"/>
    </row>
    <row r="4011" spans="1:19" ht="9.75" hidden="1" customHeight="1">
      <c r="A4011" s="741"/>
      <c r="B4011" s="742"/>
      <c r="C4011" s="747"/>
      <c r="D4011" s="741"/>
      <c r="E4011" s="735"/>
      <c r="F4011" s="745"/>
      <c r="G4011" s="735"/>
      <c r="H4011" s="736"/>
      <c r="I4011" s="65"/>
      <c r="J4011" s="738"/>
      <c r="L4011" s="739"/>
      <c r="R4011" s="745"/>
      <c r="S4011" s="955"/>
    </row>
    <row r="4012" spans="1:19" ht="9.75" hidden="1" customHeight="1">
      <c r="A4012" s="741"/>
      <c r="B4012" s="742"/>
      <c r="C4012" s="747"/>
      <c r="D4012" s="741"/>
      <c r="E4012" s="735"/>
      <c r="F4012" s="746"/>
      <c r="G4012" s="735"/>
      <c r="H4012" s="736"/>
      <c r="I4012" s="65"/>
      <c r="J4012" s="738"/>
      <c r="L4012" s="739"/>
      <c r="R4012" s="746"/>
      <c r="S4012" s="956"/>
    </row>
    <row r="4013" spans="1:19" ht="9.75" hidden="1" customHeight="1">
      <c r="A4013" s="741"/>
      <c r="B4013" s="742"/>
      <c r="C4013" s="747"/>
      <c r="D4013" s="741"/>
      <c r="E4013" s="735"/>
      <c r="F4013" s="744">
        <v>0</v>
      </c>
      <c r="G4013" s="735" t="e">
        <f>+L4013</f>
        <v>#REF!</v>
      </c>
      <c r="H4013" s="736" t="e">
        <f>E4013*G4013</f>
        <v>#REF!</v>
      </c>
      <c r="I4013" s="65"/>
      <c r="J4013" s="737">
        <f>+F4013</f>
        <v>0</v>
      </c>
      <c r="L4013" s="739" t="e">
        <f>J4013*$L$3</f>
        <v>#REF!</v>
      </c>
      <c r="R4013" s="744"/>
      <c r="S4013" s="954">
        <f t="shared" ref="S4013" si="1223">+F4013</f>
        <v>0</v>
      </c>
    </row>
    <row r="4014" spans="1:19" ht="9.75" hidden="1" customHeight="1">
      <c r="A4014" s="741"/>
      <c r="B4014" s="742"/>
      <c r="C4014" s="747"/>
      <c r="D4014" s="741"/>
      <c r="E4014" s="735"/>
      <c r="F4014" s="745"/>
      <c r="G4014" s="735"/>
      <c r="H4014" s="736"/>
      <c r="I4014" s="65"/>
      <c r="J4014" s="738"/>
      <c r="L4014" s="739"/>
      <c r="R4014" s="745"/>
      <c r="S4014" s="955"/>
    </row>
    <row r="4015" spans="1:19" ht="9.75" hidden="1" customHeight="1">
      <c r="A4015" s="741"/>
      <c r="B4015" s="742"/>
      <c r="C4015" s="747"/>
      <c r="D4015" s="741"/>
      <c r="E4015" s="735"/>
      <c r="F4015" s="745"/>
      <c r="G4015" s="735"/>
      <c r="H4015" s="736"/>
      <c r="I4015" s="65"/>
      <c r="J4015" s="738"/>
      <c r="L4015" s="739"/>
      <c r="R4015" s="745"/>
      <c r="S4015" s="955"/>
    </row>
    <row r="4016" spans="1:19" ht="9.75" hidden="1" customHeight="1">
      <c r="A4016" s="741"/>
      <c r="B4016" s="742"/>
      <c r="C4016" s="747"/>
      <c r="D4016" s="741"/>
      <c r="E4016" s="735"/>
      <c r="F4016" s="745"/>
      <c r="G4016" s="735"/>
      <c r="H4016" s="736"/>
      <c r="I4016" s="65"/>
      <c r="J4016" s="738"/>
      <c r="L4016" s="739"/>
      <c r="R4016" s="745"/>
      <c r="S4016" s="955"/>
    </row>
    <row r="4017" spans="1:19" ht="9.75" hidden="1" customHeight="1">
      <c r="A4017" s="741"/>
      <c r="B4017" s="742"/>
      <c r="C4017" s="747"/>
      <c r="D4017" s="741"/>
      <c r="E4017" s="735"/>
      <c r="F4017" s="746"/>
      <c r="G4017" s="735"/>
      <c r="H4017" s="736"/>
      <c r="I4017" s="65"/>
      <c r="J4017" s="738"/>
      <c r="L4017" s="739"/>
      <c r="R4017" s="746"/>
      <c r="S4017" s="956"/>
    </row>
    <row r="4018" spans="1:19" ht="9.75" hidden="1" customHeight="1">
      <c r="A4018" s="741"/>
      <c r="B4018" s="742"/>
      <c r="C4018" s="743"/>
      <c r="D4018" s="741"/>
      <c r="E4018" s="735"/>
      <c r="F4018" s="744">
        <v>0</v>
      </c>
      <c r="G4018" s="735" t="e">
        <f>+L4018</f>
        <v>#REF!</v>
      </c>
      <c r="H4018" s="736" t="e">
        <f>E4018*G4018</f>
        <v>#REF!</v>
      </c>
      <c r="I4018" s="65"/>
      <c r="J4018" s="737">
        <f>+F4018</f>
        <v>0</v>
      </c>
      <c r="L4018" s="739" t="e">
        <f>J4018*$L$3</f>
        <v>#REF!</v>
      </c>
      <c r="R4018" s="744"/>
      <c r="S4018" s="954">
        <f t="shared" ref="S4018" si="1224">+F4018</f>
        <v>0</v>
      </c>
    </row>
    <row r="4019" spans="1:19" ht="9.75" hidden="1" customHeight="1">
      <c r="A4019" s="741"/>
      <c r="B4019" s="742"/>
      <c r="C4019" s="743"/>
      <c r="D4019" s="741"/>
      <c r="E4019" s="735"/>
      <c r="F4019" s="745"/>
      <c r="G4019" s="735"/>
      <c r="H4019" s="736"/>
      <c r="I4019" s="65"/>
      <c r="J4019" s="738"/>
      <c r="L4019" s="739"/>
      <c r="R4019" s="745"/>
      <c r="S4019" s="955"/>
    </row>
    <row r="4020" spans="1:19" ht="9.75" hidden="1" customHeight="1">
      <c r="A4020" s="741"/>
      <c r="B4020" s="742"/>
      <c r="C4020" s="743"/>
      <c r="D4020" s="741"/>
      <c r="E4020" s="735"/>
      <c r="F4020" s="745"/>
      <c r="G4020" s="735"/>
      <c r="H4020" s="736"/>
      <c r="I4020" s="65"/>
      <c r="J4020" s="738"/>
      <c r="L4020" s="739"/>
      <c r="R4020" s="745"/>
      <c r="S4020" s="955"/>
    </row>
    <row r="4021" spans="1:19" ht="9.75" hidden="1" customHeight="1">
      <c r="A4021" s="741"/>
      <c r="B4021" s="742"/>
      <c r="C4021" s="743"/>
      <c r="D4021" s="741"/>
      <c r="E4021" s="735"/>
      <c r="F4021" s="745"/>
      <c r="G4021" s="735"/>
      <c r="H4021" s="736"/>
      <c r="I4021" s="65"/>
      <c r="J4021" s="738"/>
      <c r="L4021" s="739"/>
      <c r="R4021" s="745"/>
      <c r="S4021" s="955"/>
    </row>
    <row r="4022" spans="1:19" ht="9.75" hidden="1" customHeight="1">
      <c r="A4022" s="741"/>
      <c r="B4022" s="742"/>
      <c r="C4022" s="743"/>
      <c r="D4022" s="741"/>
      <c r="E4022" s="735"/>
      <c r="F4022" s="746"/>
      <c r="G4022" s="735"/>
      <c r="H4022" s="736"/>
      <c r="I4022" s="65"/>
      <c r="J4022" s="738"/>
      <c r="L4022" s="739"/>
      <c r="R4022" s="746"/>
      <c r="S4022" s="956"/>
    </row>
    <row r="4023" spans="1:19" ht="9.75" hidden="1" customHeight="1">
      <c r="A4023" s="741"/>
      <c r="B4023" s="742"/>
      <c r="C4023" s="743"/>
      <c r="D4023" s="741"/>
      <c r="E4023" s="735"/>
      <c r="F4023" s="744">
        <v>0</v>
      </c>
      <c r="G4023" s="735" t="e">
        <f>+L4023</f>
        <v>#REF!</v>
      </c>
      <c r="H4023" s="736" t="e">
        <f>E4023*G4023</f>
        <v>#REF!</v>
      </c>
      <c r="I4023" s="65"/>
      <c r="J4023" s="737">
        <f>+F4023</f>
        <v>0</v>
      </c>
      <c r="L4023" s="739" t="e">
        <f>J4023*$L$3</f>
        <v>#REF!</v>
      </c>
      <c r="R4023" s="744"/>
      <c r="S4023" s="954">
        <f t="shared" ref="S4023" si="1225">+F4023</f>
        <v>0</v>
      </c>
    </row>
    <row r="4024" spans="1:19" ht="9.75" hidden="1" customHeight="1">
      <c r="A4024" s="741"/>
      <c r="B4024" s="742"/>
      <c r="C4024" s="743"/>
      <c r="D4024" s="741"/>
      <c r="E4024" s="735"/>
      <c r="F4024" s="745"/>
      <c r="G4024" s="735"/>
      <c r="H4024" s="736"/>
      <c r="I4024" s="65"/>
      <c r="J4024" s="738"/>
      <c r="L4024" s="739"/>
      <c r="R4024" s="745"/>
      <c r="S4024" s="955"/>
    </row>
    <row r="4025" spans="1:19" ht="9.75" hidden="1" customHeight="1">
      <c r="A4025" s="741"/>
      <c r="B4025" s="742"/>
      <c r="C4025" s="743"/>
      <c r="D4025" s="741"/>
      <c r="E4025" s="735"/>
      <c r="F4025" s="745"/>
      <c r="G4025" s="735"/>
      <c r="H4025" s="736"/>
      <c r="I4025" s="65"/>
      <c r="J4025" s="738"/>
      <c r="L4025" s="739"/>
      <c r="R4025" s="745"/>
      <c r="S4025" s="955"/>
    </row>
    <row r="4026" spans="1:19" ht="9.75" hidden="1" customHeight="1">
      <c r="A4026" s="741"/>
      <c r="B4026" s="742"/>
      <c r="C4026" s="743"/>
      <c r="D4026" s="741"/>
      <c r="E4026" s="735"/>
      <c r="F4026" s="745"/>
      <c r="G4026" s="735"/>
      <c r="H4026" s="736"/>
      <c r="I4026" s="65"/>
      <c r="J4026" s="738"/>
      <c r="L4026" s="739"/>
      <c r="R4026" s="745"/>
      <c r="S4026" s="955"/>
    </row>
    <row r="4027" spans="1:19" ht="9.75" hidden="1" customHeight="1">
      <c r="A4027" s="741"/>
      <c r="B4027" s="742"/>
      <c r="C4027" s="743"/>
      <c r="D4027" s="741"/>
      <c r="E4027" s="735"/>
      <c r="F4027" s="746"/>
      <c r="G4027" s="735"/>
      <c r="H4027" s="736"/>
      <c r="I4027" s="65"/>
      <c r="J4027" s="738"/>
      <c r="L4027" s="739"/>
      <c r="R4027" s="746"/>
      <c r="S4027" s="956"/>
    </row>
    <row r="4028" spans="1:19" ht="9.75" hidden="1" customHeight="1">
      <c r="A4028" s="741"/>
      <c r="B4028" s="742"/>
      <c r="C4028" s="747"/>
      <c r="D4028" s="741"/>
      <c r="E4028" s="735"/>
      <c r="F4028" s="744">
        <v>0</v>
      </c>
      <c r="G4028" s="735" t="e">
        <f>+L4028</f>
        <v>#REF!</v>
      </c>
      <c r="H4028" s="736" t="e">
        <f>E4028*G4028</f>
        <v>#REF!</v>
      </c>
      <c r="I4028" s="65"/>
      <c r="J4028" s="737">
        <f>+F4028</f>
        <v>0</v>
      </c>
      <c r="L4028" s="739" t="e">
        <f>J4028*$L$3</f>
        <v>#REF!</v>
      </c>
      <c r="R4028" s="744"/>
      <c r="S4028" s="954">
        <f t="shared" ref="S4028" si="1226">+F4028</f>
        <v>0</v>
      </c>
    </row>
    <row r="4029" spans="1:19" ht="9.75" hidden="1" customHeight="1">
      <c r="A4029" s="741"/>
      <c r="B4029" s="742"/>
      <c r="C4029" s="747"/>
      <c r="D4029" s="741"/>
      <c r="E4029" s="735"/>
      <c r="F4029" s="745"/>
      <c r="G4029" s="735"/>
      <c r="H4029" s="736"/>
      <c r="I4029" s="65"/>
      <c r="J4029" s="738"/>
      <c r="L4029" s="739"/>
      <c r="R4029" s="745"/>
      <c r="S4029" s="955"/>
    </row>
    <row r="4030" spans="1:19" ht="9.75" hidden="1" customHeight="1">
      <c r="A4030" s="741"/>
      <c r="B4030" s="742"/>
      <c r="C4030" s="747"/>
      <c r="D4030" s="741"/>
      <c r="E4030" s="735"/>
      <c r="F4030" s="745"/>
      <c r="G4030" s="735"/>
      <c r="H4030" s="736"/>
      <c r="I4030" s="65"/>
      <c r="J4030" s="738"/>
      <c r="L4030" s="739"/>
      <c r="R4030" s="745"/>
      <c r="S4030" s="955"/>
    </row>
    <row r="4031" spans="1:19" ht="9.75" hidden="1" customHeight="1">
      <c r="A4031" s="741"/>
      <c r="B4031" s="742"/>
      <c r="C4031" s="747"/>
      <c r="D4031" s="741"/>
      <c r="E4031" s="735"/>
      <c r="F4031" s="745"/>
      <c r="G4031" s="735"/>
      <c r="H4031" s="736"/>
      <c r="I4031" s="65"/>
      <c r="J4031" s="738"/>
      <c r="L4031" s="739"/>
      <c r="R4031" s="745"/>
      <c r="S4031" s="955"/>
    </row>
    <row r="4032" spans="1:19" ht="7.5" hidden="1" customHeight="1">
      <c r="A4032" s="741"/>
      <c r="B4032" s="742"/>
      <c r="C4032" s="747"/>
      <c r="D4032" s="741"/>
      <c r="E4032" s="735"/>
      <c r="F4032" s="746"/>
      <c r="G4032" s="735"/>
      <c r="H4032" s="736"/>
      <c r="I4032" s="65"/>
      <c r="J4032" s="738"/>
      <c r="L4032" s="739"/>
      <c r="R4032" s="746"/>
      <c r="S4032" s="956"/>
    </row>
    <row r="4033" spans="1:19" ht="9.75" hidden="1" customHeight="1">
      <c r="A4033" s="741"/>
      <c r="B4033" s="742"/>
      <c r="C4033" s="747"/>
      <c r="D4033" s="741"/>
      <c r="E4033" s="735"/>
      <c r="F4033" s="744">
        <v>0</v>
      </c>
      <c r="G4033" s="735" t="e">
        <f>+L4033</f>
        <v>#REF!</v>
      </c>
      <c r="H4033" s="736" t="e">
        <f>E4033*G4033</f>
        <v>#REF!</v>
      </c>
      <c r="I4033" s="65"/>
      <c r="J4033" s="737">
        <f>+F4033</f>
        <v>0</v>
      </c>
      <c r="L4033" s="739" t="e">
        <f>J4033*$L$3</f>
        <v>#REF!</v>
      </c>
      <c r="R4033" s="744"/>
      <c r="S4033" s="954">
        <f t="shared" ref="S4033" si="1227">+F4033</f>
        <v>0</v>
      </c>
    </row>
    <row r="4034" spans="1:19" ht="9.75" hidden="1" customHeight="1">
      <c r="A4034" s="741"/>
      <c r="B4034" s="742"/>
      <c r="C4034" s="747"/>
      <c r="D4034" s="741"/>
      <c r="E4034" s="735"/>
      <c r="F4034" s="745"/>
      <c r="G4034" s="735"/>
      <c r="H4034" s="736"/>
      <c r="I4034" s="65"/>
      <c r="J4034" s="738"/>
      <c r="L4034" s="739"/>
      <c r="R4034" s="745"/>
      <c r="S4034" s="955"/>
    </row>
    <row r="4035" spans="1:19" ht="9.75" hidden="1" customHeight="1">
      <c r="A4035" s="741"/>
      <c r="B4035" s="742"/>
      <c r="C4035" s="747"/>
      <c r="D4035" s="741"/>
      <c r="E4035" s="735"/>
      <c r="F4035" s="745"/>
      <c r="G4035" s="735"/>
      <c r="H4035" s="736"/>
      <c r="I4035" s="65"/>
      <c r="J4035" s="738"/>
      <c r="L4035" s="739"/>
      <c r="R4035" s="745"/>
      <c r="S4035" s="955"/>
    </row>
    <row r="4036" spans="1:19" ht="9.75" hidden="1" customHeight="1">
      <c r="A4036" s="741"/>
      <c r="B4036" s="742"/>
      <c r="C4036" s="747"/>
      <c r="D4036" s="741"/>
      <c r="E4036" s="735"/>
      <c r="F4036" s="745"/>
      <c r="G4036" s="735"/>
      <c r="H4036" s="736"/>
      <c r="I4036" s="65"/>
      <c r="J4036" s="738"/>
      <c r="L4036" s="739"/>
      <c r="R4036" s="745"/>
      <c r="S4036" s="955"/>
    </row>
    <row r="4037" spans="1:19" ht="9.75" hidden="1" customHeight="1">
      <c r="A4037" s="741"/>
      <c r="B4037" s="742"/>
      <c r="C4037" s="747"/>
      <c r="D4037" s="741"/>
      <c r="E4037" s="735"/>
      <c r="F4037" s="746"/>
      <c r="G4037" s="735"/>
      <c r="H4037" s="736"/>
      <c r="I4037" s="65"/>
      <c r="J4037" s="738"/>
      <c r="L4037" s="739"/>
      <c r="R4037" s="746"/>
      <c r="S4037" s="956"/>
    </row>
    <row r="4038" spans="1:19" ht="9.75" hidden="1" customHeight="1">
      <c r="A4038" s="741"/>
      <c r="B4038" s="742"/>
      <c r="C4038" s="747"/>
      <c r="D4038" s="741"/>
      <c r="E4038" s="735"/>
      <c r="F4038" s="744">
        <v>0</v>
      </c>
      <c r="G4038" s="735" t="e">
        <f>+L4038</f>
        <v>#REF!</v>
      </c>
      <c r="H4038" s="736" t="e">
        <f>E4038*G4038</f>
        <v>#REF!</v>
      </c>
      <c r="I4038" s="65"/>
      <c r="J4038" s="737">
        <f>+F4038</f>
        <v>0</v>
      </c>
      <c r="L4038" s="739" t="e">
        <f>J4038*$L$3</f>
        <v>#REF!</v>
      </c>
      <c r="R4038" s="744"/>
      <c r="S4038" s="954">
        <f t="shared" ref="S4038" si="1228">+F4038</f>
        <v>0</v>
      </c>
    </row>
    <row r="4039" spans="1:19" ht="9.75" hidden="1" customHeight="1">
      <c r="A4039" s="741"/>
      <c r="B4039" s="742"/>
      <c r="C4039" s="747"/>
      <c r="D4039" s="741"/>
      <c r="E4039" s="735"/>
      <c r="F4039" s="745"/>
      <c r="G4039" s="735"/>
      <c r="H4039" s="736"/>
      <c r="I4039" s="65"/>
      <c r="J4039" s="738"/>
      <c r="L4039" s="739"/>
      <c r="R4039" s="745"/>
      <c r="S4039" s="955"/>
    </row>
    <row r="4040" spans="1:19" ht="9.75" hidden="1" customHeight="1">
      <c r="A4040" s="741"/>
      <c r="B4040" s="742"/>
      <c r="C4040" s="747"/>
      <c r="D4040" s="741"/>
      <c r="E4040" s="735"/>
      <c r="F4040" s="745"/>
      <c r="G4040" s="735"/>
      <c r="H4040" s="736"/>
      <c r="I4040" s="65"/>
      <c r="J4040" s="738"/>
      <c r="L4040" s="739"/>
      <c r="R4040" s="745"/>
      <c r="S4040" s="955"/>
    </row>
    <row r="4041" spans="1:19" ht="9.75" hidden="1" customHeight="1">
      <c r="A4041" s="741"/>
      <c r="B4041" s="742"/>
      <c r="C4041" s="747"/>
      <c r="D4041" s="741"/>
      <c r="E4041" s="735"/>
      <c r="F4041" s="745"/>
      <c r="G4041" s="735"/>
      <c r="H4041" s="736"/>
      <c r="I4041" s="65"/>
      <c r="J4041" s="738"/>
      <c r="L4041" s="739"/>
      <c r="R4041" s="745"/>
      <c r="S4041" s="955"/>
    </row>
    <row r="4042" spans="1:19" ht="9.75" hidden="1" customHeight="1">
      <c r="A4042" s="741"/>
      <c r="B4042" s="742"/>
      <c r="C4042" s="747"/>
      <c r="D4042" s="741"/>
      <c r="E4042" s="735"/>
      <c r="F4042" s="746"/>
      <c r="G4042" s="735"/>
      <c r="H4042" s="736"/>
      <c r="I4042" s="65"/>
      <c r="J4042" s="738"/>
      <c r="L4042" s="739"/>
      <c r="R4042" s="746"/>
      <c r="S4042" s="956"/>
    </row>
    <row r="4043" spans="1:19" ht="9.75" hidden="1" customHeight="1">
      <c r="A4043" s="741"/>
      <c r="B4043" s="742"/>
      <c r="C4043" s="747"/>
      <c r="D4043" s="741"/>
      <c r="E4043" s="735"/>
      <c r="F4043" s="744">
        <v>0</v>
      </c>
      <c r="G4043" s="735" t="e">
        <f>+L4043</f>
        <v>#REF!</v>
      </c>
      <c r="H4043" s="736" t="e">
        <f>E4043*G4043</f>
        <v>#REF!</v>
      </c>
      <c r="I4043" s="65"/>
      <c r="J4043" s="737">
        <f>+F4043</f>
        <v>0</v>
      </c>
      <c r="L4043" s="739" t="e">
        <f>J4043*$L$3</f>
        <v>#REF!</v>
      </c>
      <c r="R4043" s="744"/>
      <c r="S4043" s="954">
        <f t="shared" ref="S4043" si="1229">+F4043</f>
        <v>0</v>
      </c>
    </row>
    <row r="4044" spans="1:19" ht="9.75" hidden="1" customHeight="1">
      <c r="A4044" s="741"/>
      <c r="B4044" s="742"/>
      <c r="C4044" s="747"/>
      <c r="D4044" s="741"/>
      <c r="E4044" s="735"/>
      <c r="F4044" s="745"/>
      <c r="G4044" s="735"/>
      <c r="H4044" s="736"/>
      <c r="I4044" s="65"/>
      <c r="J4044" s="738"/>
      <c r="L4044" s="739"/>
      <c r="R4044" s="745"/>
      <c r="S4044" s="955"/>
    </row>
    <row r="4045" spans="1:19" ht="9.75" hidden="1" customHeight="1">
      <c r="A4045" s="741"/>
      <c r="B4045" s="742"/>
      <c r="C4045" s="747"/>
      <c r="D4045" s="741"/>
      <c r="E4045" s="735"/>
      <c r="F4045" s="745"/>
      <c r="G4045" s="735"/>
      <c r="H4045" s="736"/>
      <c r="I4045" s="65"/>
      <c r="J4045" s="738"/>
      <c r="L4045" s="739"/>
      <c r="R4045" s="745"/>
      <c r="S4045" s="955"/>
    </row>
    <row r="4046" spans="1:19" ht="9.75" hidden="1" customHeight="1">
      <c r="A4046" s="741"/>
      <c r="B4046" s="742"/>
      <c r="C4046" s="747"/>
      <c r="D4046" s="741"/>
      <c r="E4046" s="735"/>
      <c r="F4046" s="745"/>
      <c r="G4046" s="735"/>
      <c r="H4046" s="736"/>
      <c r="I4046" s="65"/>
      <c r="J4046" s="738"/>
      <c r="L4046" s="739"/>
      <c r="R4046" s="745"/>
      <c r="S4046" s="955"/>
    </row>
    <row r="4047" spans="1:19" ht="9.75" hidden="1" customHeight="1">
      <c r="A4047" s="741"/>
      <c r="B4047" s="742"/>
      <c r="C4047" s="747"/>
      <c r="D4047" s="741"/>
      <c r="E4047" s="735"/>
      <c r="F4047" s="746"/>
      <c r="G4047" s="735"/>
      <c r="H4047" s="736"/>
      <c r="I4047" s="65"/>
      <c r="J4047" s="738"/>
      <c r="L4047" s="739"/>
      <c r="R4047" s="746"/>
      <c r="S4047" s="956"/>
    </row>
    <row r="4048" spans="1:19" ht="9.75" hidden="1" customHeight="1">
      <c r="A4048" s="741"/>
      <c r="B4048" s="742"/>
      <c r="C4048" s="747"/>
      <c r="D4048" s="741"/>
      <c r="E4048" s="735"/>
      <c r="F4048" s="744">
        <v>0</v>
      </c>
      <c r="G4048" s="735" t="e">
        <f>+L4048</f>
        <v>#REF!</v>
      </c>
      <c r="H4048" s="736" t="e">
        <f>E4048*G4048</f>
        <v>#REF!</v>
      </c>
      <c r="I4048" s="65"/>
      <c r="J4048" s="737">
        <f>+F4048</f>
        <v>0</v>
      </c>
      <c r="L4048" s="739" t="e">
        <f>J4048*$L$3</f>
        <v>#REF!</v>
      </c>
      <c r="R4048" s="744"/>
      <c r="S4048" s="954">
        <f t="shared" ref="S4048" si="1230">+F4048</f>
        <v>0</v>
      </c>
    </row>
    <row r="4049" spans="1:19" ht="9.75" hidden="1" customHeight="1">
      <c r="A4049" s="741"/>
      <c r="B4049" s="742"/>
      <c r="C4049" s="747"/>
      <c r="D4049" s="741"/>
      <c r="E4049" s="735"/>
      <c r="F4049" s="745"/>
      <c r="G4049" s="735"/>
      <c r="H4049" s="736"/>
      <c r="I4049" s="65"/>
      <c r="J4049" s="738"/>
      <c r="L4049" s="739"/>
      <c r="R4049" s="745"/>
      <c r="S4049" s="955"/>
    </row>
    <row r="4050" spans="1:19" ht="9.75" hidden="1" customHeight="1">
      <c r="A4050" s="741"/>
      <c r="B4050" s="742"/>
      <c r="C4050" s="747"/>
      <c r="D4050" s="741"/>
      <c r="E4050" s="735"/>
      <c r="F4050" s="745"/>
      <c r="G4050" s="735"/>
      <c r="H4050" s="736"/>
      <c r="I4050" s="65"/>
      <c r="J4050" s="738"/>
      <c r="L4050" s="739"/>
      <c r="R4050" s="745"/>
      <c r="S4050" s="955"/>
    </row>
    <row r="4051" spans="1:19" ht="9.75" hidden="1" customHeight="1">
      <c r="A4051" s="741"/>
      <c r="B4051" s="742"/>
      <c r="C4051" s="747"/>
      <c r="D4051" s="741"/>
      <c r="E4051" s="735"/>
      <c r="F4051" s="745"/>
      <c r="G4051" s="735"/>
      <c r="H4051" s="736"/>
      <c r="I4051" s="65"/>
      <c r="J4051" s="738"/>
      <c r="L4051" s="739"/>
      <c r="R4051" s="745"/>
      <c r="S4051" s="955"/>
    </row>
    <row r="4052" spans="1:19" ht="9.75" hidden="1" customHeight="1">
      <c r="A4052" s="741"/>
      <c r="B4052" s="742"/>
      <c r="C4052" s="747"/>
      <c r="D4052" s="741"/>
      <c r="E4052" s="735"/>
      <c r="F4052" s="746"/>
      <c r="G4052" s="735"/>
      <c r="H4052" s="736"/>
      <c r="I4052" s="65"/>
      <c r="J4052" s="738"/>
      <c r="L4052" s="739"/>
      <c r="R4052" s="746"/>
      <c r="S4052" s="956"/>
    </row>
    <row r="4053" spans="1:19" ht="9.75" hidden="1" customHeight="1">
      <c r="A4053" s="741"/>
      <c r="B4053" s="742"/>
      <c r="C4053" s="743"/>
      <c r="D4053" s="741"/>
      <c r="E4053" s="735"/>
      <c r="F4053" s="744">
        <v>0</v>
      </c>
      <c r="G4053" s="735" t="e">
        <f>+L4053</f>
        <v>#REF!</v>
      </c>
      <c r="H4053" s="736" t="e">
        <f>E4053*G4053</f>
        <v>#REF!</v>
      </c>
      <c r="I4053" s="65"/>
      <c r="J4053" s="737">
        <f>+F4053</f>
        <v>0</v>
      </c>
      <c r="L4053" s="739" t="e">
        <f>J4053*$L$3</f>
        <v>#REF!</v>
      </c>
      <c r="R4053" s="744"/>
      <c r="S4053" s="954">
        <f t="shared" ref="S4053" si="1231">+F4053</f>
        <v>0</v>
      </c>
    </row>
    <row r="4054" spans="1:19" ht="9.75" hidden="1" customHeight="1">
      <c r="A4054" s="741"/>
      <c r="B4054" s="742"/>
      <c r="C4054" s="743"/>
      <c r="D4054" s="741"/>
      <c r="E4054" s="735"/>
      <c r="F4054" s="745"/>
      <c r="G4054" s="735"/>
      <c r="H4054" s="736"/>
      <c r="I4054" s="65"/>
      <c r="J4054" s="738"/>
      <c r="L4054" s="739"/>
      <c r="R4054" s="745"/>
      <c r="S4054" s="955"/>
    </row>
    <row r="4055" spans="1:19" ht="9.75" hidden="1" customHeight="1">
      <c r="A4055" s="741"/>
      <c r="B4055" s="742"/>
      <c r="C4055" s="743"/>
      <c r="D4055" s="741"/>
      <c r="E4055" s="735"/>
      <c r="F4055" s="745"/>
      <c r="G4055" s="735"/>
      <c r="H4055" s="736"/>
      <c r="I4055" s="65"/>
      <c r="J4055" s="738"/>
      <c r="L4055" s="739"/>
      <c r="R4055" s="745"/>
      <c r="S4055" s="955"/>
    </row>
    <row r="4056" spans="1:19" ht="9.75" hidden="1" customHeight="1">
      <c r="A4056" s="741"/>
      <c r="B4056" s="742"/>
      <c r="C4056" s="743"/>
      <c r="D4056" s="741"/>
      <c r="E4056" s="735"/>
      <c r="F4056" s="745"/>
      <c r="G4056" s="735"/>
      <c r="H4056" s="736"/>
      <c r="I4056" s="65"/>
      <c r="J4056" s="738"/>
      <c r="L4056" s="739"/>
      <c r="R4056" s="745"/>
      <c r="S4056" s="955"/>
    </row>
    <row r="4057" spans="1:19" ht="9.75" hidden="1" customHeight="1">
      <c r="A4057" s="741"/>
      <c r="B4057" s="742"/>
      <c r="C4057" s="743"/>
      <c r="D4057" s="741"/>
      <c r="E4057" s="735"/>
      <c r="F4057" s="746"/>
      <c r="G4057" s="735"/>
      <c r="H4057" s="736"/>
      <c r="I4057" s="65"/>
      <c r="J4057" s="738"/>
      <c r="L4057" s="739"/>
      <c r="R4057" s="746"/>
      <c r="S4057" s="956"/>
    </row>
    <row r="4058" spans="1:19" ht="9.75" hidden="1" customHeight="1">
      <c r="A4058" s="741"/>
      <c r="B4058" s="742"/>
      <c r="C4058" s="743"/>
      <c r="D4058" s="741"/>
      <c r="E4058" s="735"/>
      <c r="F4058" s="744">
        <v>0</v>
      </c>
      <c r="G4058" s="735" t="e">
        <f>+L4058</f>
        <v>#REF!</v>
      </c>
      <c r="H4058" s="736" t="e">
        <f>E4058*G4058</f>
        <v>#REF!</v>
      </c>
      <c r="I4058" s="65"/>
      <c r="J4058" s="737">
        <f>+F4058</f>
        <v>0</v>
      </c>
      <c r="L4058" s="739" t="e">
        <f>J4058*$L$3</f>
        <v>#REF!</v>
      </c>
      <c r="R4058" s="744"/>
      <c r="S4058" s="954">
        <f t="shared" ref="S4058" si="1232">+F4058</f>
        <v>0</v>
      </c>
    </row>
    <row r="4059" spans="1:19" ht="9.75" hidden="1" customHeight="1">
      <c r="A4059" s="741"/>
      <c r="B4059" s="742"/>
      <c r="C4059" s="743"/>
      <c r="D4059" s="741"/>
      <c r="E4059" s="735"/>
      <c r="F4059" s="745"/>
      <c r="G4059" s="735"/>
      <c r="H4059" s="736"/>
      <c r="I4059" s="65"/>
      <c r="J4059" s="738"/>
      <c r="L4059" s="739"/>
      <c r="R4059" s="745"/>
      <c r="S4059" s="955"/>
    </row>
    <row r="4060" spans="1:19" ht="9.75" hidden="1" customHeight="1">
      <c r="A4060" s="741"/>
      <c r="B4060" s="742"/>
      <c r="C4060" s="743"/>
      <c r="D4060" s="741"/>
      <c r="E4060" s="735"/>
      <c r="F4060" s="745"/>
      <c r="G4060" s="735"/>
      <c r="H4060" s="736"/>
      <c r="I4060" s="65"/>
      <c r="J4060" s="738"/>
      <c r="L4060" s="739"/>
      <c r="R4060" s="745"/>
      <c r="S4060" s="955"/>
    </row>
    <row r="4061" spans="1:19" ht="9.75" hidden="1" customHeight="1">
      <c r="A4061" s="741"/>
      <c r="B4061" s="742"/>
      <c r="C4061" s="743"/>
      <c r="D4061" s="741"/>
      <c r="E4061" s="735"/>
      <c r="F4061" s="745"/>
      <c r="G4061" s="735"/>
      <c r="H4061" s="736"/>
      <c r="I4061" s="65"/>
      <c r="J4061" s="738"/>
      <c r="L4061" s="739"/>
      <c r="R4061" s="745"/>
      <c r="S4061" s="955"/>
    </row>
    <row r="4062" spans="1:19" ht="9.75" hidden="1" customHeight="1">
      <c r="A4062" s="741"/>
      <c r="B4062" s="742"/>
      <c r="C4062" s="743"/>
      <c r="D4062" s="741"/>
      <c r="E4062" s="735"/>
      <c r="F4062" s="746"/>
      <c r="G4062" s="735"/>
      <c r="H4062" s="736"/>
      <c r="I4062" s="65"/>
      <c r="J4062" s="738"/>
      <c r="L4062" s="739"/>
      <c r="R4062" s="746"/>
      <c r="S4062" s="956"/>
    </row>
    <row r="4063" spans="1:19" ht="9.75" hidden="1" customHeight="1">
      <c r="A4063" s="741"/>
      <c r="B4063" s="742"/>
      <c r="C4063" s="747"/>
      <c r="D4063" s="741"/>
      <c r="E4063" s="735"/>
      <c r="F4063" s="744">
        <v>0</v>
      </c>
      <c r="G4063" s="735" t="e">
        <f>+L4063</f>
        <v>#REF!</v>
      </c>
      <c r="H4063" s="736" t="e">
        <f>E4063*G4063</f>
        <v>#REF!</v>
      </c>
      <c r="I4063" s="65"/>
      <c r="J4063" s="737">
        <f>+F4063</f>
        <v>0</v>
      </c>
      <c r="L4063" s="739" t="e">
        <f>J4063*$L$3</f>
        <v>#REF!</v>
      </c>
      <c r="R4063" s="744"/>
      <c r="S4063" s="954">
        <f t="shared" ref="S4063" si="1233">+F4063</f>
        <v>0</v>
      </c>
    </row>
    <row r="4064" spans="1:19" ht="9.75" hidden="1" customHeight="1">
      <c r="A4064" s="741"/>
      <c r="B4064" s="742"/>
      <c r="C4064" s="747"/>
      <c r="D4064" s="741"/>
      <c r="E4064" s="735"/>
      <c r="F4064" s="745"/>
      <c r="G4064" s="735"/>
      <c r="H4064" s="736"/>
      <c r="I4064" s="65"/>
      <c r="J4064" s="738"/>
      <c r="L4064" s="739"/>
      <c r="R4064" s="745"/>
      <c r="S4064" s="955"/>
    </row>
    <row r="4065" spans="1:19" ht="9.75" hidden="1" customHeight="1">
      <c r="A4065" s="741"/>
      <c r="B4065" s="742"/>
      <c r="C4065" s="747"/>
      <c r="D4065" s="741"/>
      <c r="E4065" s="735"/>
      <c r="F4065" s="745"/>
      <c r="G4065" s="735"/>
      <c r="H4065" s="736"/>
      <c r="I4065" s="65"/>
      <c r="J4065" s="738"/>
      <c r="L4065" s="739"/>
      <c r="R4065" s="745"/>
      <c r="S4065" s="955"/>
    </row>
    <row r="4066" spans="1:19" ht="9.75" hidden="1" customHeight="1">
      <c r="A4066" s="741"/>
      <c r="B4066" s="742"/>
      <c r="C4066" s="747"/>
      <c r="D4066" s="741"/>
      <c r="E4066" s="735"/>
      <c r="F4066" s="745"/>
      <c r="G4066" s="735"/>
      <c r="H4066" s="736"/>
      <c r="I4066" s="65"/>
      <c r="J4066" s="738"/>
      <c r="L4066" s="739"/>
      <c r="R4066" s="745"/>
      <c r="S4066" s="955"/>
    </row>
    <row r="4067" spans="1:19" ht="9.75" hidden="1" customHeight="1">
      <c r="A4067" s="741"/>
      <c r="B4067" s="742"/>
      <c r="C4067" s="747"/>
      <c r="D4067" s="741"/>
      <c r="E4067" s="735"/>
      <c r="F4067" s="746"/>
      <c r="G4067" s="735"/>
      <c r="H4067" s="736"/>
      <c r="I4067" s="65"/>
      <c r="J4067" s="738"/>
      <c r="L4067" s="739"/>
      <c r="R4067" s="746"/>
      <c r="S4067" s="956"/>
    </row>
    <row r="4068" spans="1:19" ht="9.75" hidden="1" customHeight="1">
      <c r="A4068" s="741"/>
      <c r="B4068" s="742"/>
      <c r="C4068" s="747"/>
      <c r="D4068" s="741"/>
      <c r="E4068" s="735"/>
      <c r="F4068" s="744">
        <v>0</v>
      </c>
      <c r="G4068" s="735" t="e">
        <f>+L4068</f>
        <v>#REF!</v>
      </c>
      <c r="H4068" s="736" t="e">
        <f>E4068*G4068</f>
        <v>#REF!</v>
      </c>
      <c r="I4068" s="65"/>
      <c r="J4068" s="737">
        <f>+F4068</f>
        <v>0</v>
      </c>
      <c r="L4068" s="739" t="e">
        <f>J4068*$L$3</f>
        <v>#REF!</v>
      </c>
      <c r="R4068" s="744"/>
      <c r="S4068" s="954">
        <f t="shared" ref="S4068" si="1234">+F4068</f>
        <v>0</v>
      </c>
    </row>
    <row r="4069" spans="1:19" ht="9.75" hidden="1" customHeight="1">
      <c r="A4069" s="741"/>
      <c r="B4069" s="742"/>
      <c r="C4069" s="747"/>
      <c r="D4069" s="741"/>
      <c r="E4069" s="735"/>
      <c r="F4069" s="745"/>
      <c r="G4069" s="735"/>
      <c r="H4069" s="736"/>
      <c r="I4069" s="65"/>
      <c r="J4069" s="738"/>
      <c r="L4069" s="739"/>
      <c r="R4069" s="745"/>
      <c r="S4069" s="955"/>
    </row>
    <row r="4070" spans="1:19" ht="9.75" hidden="1" customHeight="1">
      <c r="A4070" s="741"/>
      <c r="B4070" s="742"/>
      <c r="C4070" s="747"/>
      <c r="D4070" s="741"/>
      <c r="E4070" s="735"/>
      <c r="F4070" s="745"/>
      <c r="G4070" s="735"/>
      <c r="H4070" s="736"/>
      <c r="I4070" s="65"/>
      <c r="J4070" s="738"/>
      <c r="L4070" s="739"/>
      <c r="R4070" s="745"/>
      <c r="S4070" s="955"/>
    </row>
    <row r="4071" spans="1:19" ht="9.75" hidden="1" customHeight="1">
      <c r="A4071" s="741"/>
      <c r="B4071" s="742"/>
      <c r="C4071" s="747"/>
      <c r="D4071" s="741"/>
      <c r="E4071" s="735"/>
      <c r="F4071" s="745"/>
      <c r="G4071" s="735"/>
      <c r="H4071" s="736"/>
      <c r="I4071" s="65"/>
      <c r="J4071" s="738"/>
      <c r="L4071" s="739"/>
      <c r="R4071" s="745"/>
      <c r="S4071" s="955"/>
    </row>
    <row r="4072" spans="1:19" ht="9.75" hidden="1" customHeight="1">
      <c r="A4072" s="741"/>
      <c r="B4072" s="742"/>
      <c r="C4072" s="747"/>
      <c r="D4072" s="741"/>
      <c r="E4072" s="735"/>
      <c r="F4072" s="746"/>
      <c r="G4072" s="735"/>
      <c r="H4072" s="736"/>
      <c r="I4072" s="65"/>
      <c r="J4072" s="738"/>
      <c r="L4072" s="739"/>
      <c r="R4072" s="746"/>
      <c r="S4072" s="956"/>
    </row>
    <row r="4073" spans="1:19" ht="9.75" hidden="1" customHeight="1">
      <c r="A4073" s="741"/>
      <c r="B4073" s="742"/>
      <c r="C4073" s="747"/>
      <c r="D4073" s="741"/>
      <c r="E4073" s="735"/>
      <c r="F4073" s="744">
        <v>0</v>
      </c>
      <c r="G4073" s="735" t="e">
        <f>+L4073</f>
        <v>#REF!</v>
      </c>
      <c r="H4073" s="736" t="e">
        <f>E4073*G4073</f>
        <v>#REF!</v>
      </c>
      <c r="I4073" s="65"/>
      <c r="J4073" s="737">
        <f>+F4073</f>
        <v>0</v>
      </c>
      <c r="L4073" s="739" t="e">
        <f>J4073*$L$3</f>
        <v>#REF!</v>
      </c>
      <c r="R4073" s="744"/>
      <c r="S4073" s="954">
        <f t="shared" ref="S4073" si="1235">+F4073</f>
        <v>0</v>
      </c>
    </row>
    <row r="4074" spans="1:19" ht="9.75" hidden="1" customHeight="1">
      <c r="A4074" s="741"/>
      <c r="B4074" s="742"/>
      <c r="C4074" s="747"/>
      <c r="D4074" s="741"/>
      <c r="E4074" s="735"/>
      <c r="F4074" s="745"/>
      <c r="G4074" s="735"/>
      <c r="H4074" s="736"/>
      <c r="I4074" s="65"/>
      <c r="J4074" s="738"/>
      <c r="L4074" s="739"/>
      <c r="R4074" s="745"/>
      <c r="S4074" s="955"/>
    </row>
    <row r="4075" spans="1:19" ht="9.75" hidden="1" customHeight="1">
      <c r="A4075" s="741"/>
      <c r="B4075" s="742"/>
      <c r="C4075" s="747"/>
      <c r="D4075" s="741"/>
      <c r="E4075" s="735"/>
      <c r="F4075" s="745"/>
      <c r="G4075" s="735"/>
      <c r="H4075" s="736"/>
      <c r="I4075" s="65"/>
      <c r="J4075" s="738"/>
      <c r="L4075" s="739"/>
      <c r="R4075" s="745"/>
      <c r="S4075" s="955"/>
    </row>
    <row r="4076" spans="1:19" ht="9.75" hidden="1" customHeight="1">
      <c r="A4076" s="741"/>
      <c r="B4076" s="742"/>
      <c r="C4076" s="747"/>
      <c r="D4076" s="741"/>
      <c r="E4076" s="735"/>
      <c r="F4076" s="745"/>
      <c r="G4076" s="735"/>
      <c r="H4076" s="736"/>
      <c r="I4076" s="65"/>
      <c r="J4076" s="738"/>
      <c r="L4076" s="739"/>
      <c r="R4076" s="745"/>
      <c r="S4076" s="955"/>
    </row>
    <row r="4077" spans="1:19" ht="9.75" hidden="1" customHeight="1">
      <c r="A4077" s="741"/>
      <c r="B4077" s="742"/>
      <c r="C4077" s="747"/>
      <c r="D4077" s="741"/>
      <c r="E4077" s="735"/>
      <c r="F4077" s="746"/>
      <c r="G4077" s="735"/>
      <c r="H4077" s="736"/>
      <c r="I4077" s="65"/>
      <c r="J4077" s="738"/>
      <c r="L4077" s="739"/>
      <c r="R4077" s="746"/>
      <c r="S4077" s="956"/>
    </row>
    <row r="4078" spans="1:19" ht="9.75" hidden="1" customHeight="1">
      <c r="A4078" s="741"/>
      <c r="B4078" s="742"/>
      <c r="C4078" s="747"/>
      <c r="D4078" s="741"/>
      <c r="E4078" s="748"/>
      <c r="F4078" s="749">
        <v>0</v>
      </c>
      <c r="G4078" s="735" t="e">
        <f>+L4078</f>
        <v>#REF!</v>
      </c>
      <c r="H4078" s="736" t="e">
        <f>E4078*G4078</f>
        <v>#REF!</v>
      </c>
      <c r="I4078" s="65"/>
      <c r="J4078" s="737">
        <f>+F4078</f>
        <v>0</v>
      </c>
      <c r="L4078" s="739" t="e">
        <f>J4078*$L$3</f>
        <v>#REF!</v>
      </c>
      <c r="R4078" s="749"/>
      <c r="S4078" s="954">
        <f t="shared" ref="S4078" si="1236">+F4078</f>
        <v>0</v>
      </c>
    </row>
    <row r="4079" spans="1:19" ht="9.75" hidden="1" customHeight="1">
      <c r="A4079" s="741"/>
      <c r="B4079" s="742"/>
      <c r="C4079" s="747"/>
      <c r="D4079" s="741"/>
      <c r="E4079" s="748"/>
      <c r="F4079" s="750"/>
      <c r="G4079" s="735"/>
      <c r="H4079" s="736"/>
      <c r="I4079" s="65"/>
      <c r="J4079" s="738"/>
      <c r="L4079" s="739"/>
      <c r="R4079" s="750"/>
      <c r="S4079" s="955"/>
    </row>
    <row r="4080" spans="1:19" ht="9.75" hidden="1" customHeight="1">
      <c r="A4080" s="741"/>
      <c r="B4080" s="742"/>
      <c r="C4080" s="747"/>
      <c r="D4080" s="741"/>
      <c r="E4080" s="748"/>
      <c r="F4080" s="750"/>
      <c r="G4080" s="735"/>
      <c r="H4080" s="736"/>
      <c r="I4080" s="65"/>
      <c r="J4080" s="738"/>
      <c r="L4080" s="739"/>
      <c r="R4080" s="750"/>
      <c r="S4080" s="955"/>
    </row>
    <row r="4081" spans="1:19" ht="9.75" hidden="1" customHeight="1">
      <c r="A4081" s="741"/>
      <c r="B4081" s="742"/>
      <c r="C4081" s="747"/>
      <c r="D4081" s="741"/>
      <c r="E4081" s="748"/>
      <c r="F4081" s="750"/>
      <c r="G4081" s="735"/>
      <c r="H4081" s="736"/>
      <c r="I4081" s="65"/>
      <c r="J4081" s="738"/>
      <c r="L4081" s="739"/>
      <c r="R4081" s="750"/>
      <c r="S4081" s="955"/>
    </row>
    <row r="4082" spans="1:19" ht="9.75" hidden="1" customHeight="1">
      <c r="A4082" s="741"/>
      <c r="B4082" s="742"/>
      <c r="C4082" s="747"/>
      <c r="D4082" s="741"/>
      <c r="E4082" s="748"/>
      <c r="F4082" s="751"/>
      <c r="G4082" s="735"/>
      <c r="H4082" s="736"/>
      <c r="I4082" s="65"/>
      <c r="J4082" s="738"/>
      <c r="L4082" s="739"/>
      <c r="R4082" s="751"/>
      <c r="S4082" s="956"/>
    </row>
    <row r="4083" spans="1:19" ht="9.75" hidden="1" customHeight="1">
      <c r="A4083" s="741"/>
      <c r="B4083" s="742"/>
      <c r="C4083" s="747"/>
      <c r="D4083" s="741"/>
      <c r="E4083" s="735"/>
      <c r="F4083" s="744">
        <v>0</v>
      </c>
      <c r="G4083" s="735" t="e">
        <f>+L4083</f>
        <v>#REF!</v>
      </c>
      <c r="H4083" s="736" t="e">
        <f>E4083*G4083</f>
        <v>#REF!</v>
      </c>
      <c r="I4083" s="65"/>
      <c r="J4083" s="737">
        <f>+F4083</f>
        <v>0</v>
      </c>
      <c r="L4083" s="739" t="e">
        <f>J4083*$L$3</f>
        <v>#REF!</v>
      </c>
      <c r="R4083" s="744"/>
      <c r="S4083" s="954">
        <f t="shared" ref="S4083" si="1237">+F4083</f>
        <v>0</v>
      </c>
    </row>
    <row r="4084" spans="1:19" ht="9.75" hidden="1" customHeight="1">
      <c r="A4084" s="741"/>
      <c r="B4084" s="742"/>
      <c r="C4084" s="747"/>
      <c r="D4084" s="741"/>
      <c r="E4084" s="735"/>
      <c r="F4084" s="745"/>
      <c r="G4084" s="735"/>
      <c r="H4084" s="736"/>
      <c r="I4084" s="65"/>
      <c r="J4084" s="738"/>
      <c r="L4084" s="739"/>
      <c r="R4084" s="745"/>
      <c r="S4084" s="955"/>
    </row>
    <row r="4085" spans="1:19" ht="9.75" hidden="1" customHeight="1">
      <c r="A4085" s="741"/>
      <c r="B4085" s="742"/>
      <c r="C4085" s="747"/>
      <c r="D4085" s="741"/>
      <c r="E4085" s="735"/>
      <c r="F4085" s="745"/>
      <c r="G4085" s="735"/>
      <c r="H4085" s="736"/>
      <c r="I4085" s="65"/>
      <c r="J4085" s="738"/>
      <c r="L4085" s="739"/>
      <c r="R4085" s="745"/>
      <c r="S4085" s="955"/>
    </row>
    <row r="4086" spans="1:19" ht="9.75" hidden="1" customHeight="1">
      <c r="A4086" s="741"/>
      <c r="B4086" s="742"/>
      <c r="C4086" s="747"/>
      <c r="D4086" s="741"/>
      <c r="E4086" s="735"/>
      <c r="F4086" s="745"/>
      <c r="G4086" s="735"/>
      <c r="H4086" s="736"/>
      <c r="I4086" s="65"/>
      <c r="J4086" s="738"/>
      <c r="L4086" s="739"/>
      <c r="R4086" s="745"/>
      <c r="S4086" s="955"/>
    </row>
    <row r="4087" spans="1:19" ht="9.75" hidden="1" customHeight="1">
      <c r="A4087" s="741"/>
      <c r="B4087" s="742"/>
      <c r="C4087" s="747"/>
      <c r="D4087" s="741"/>
      <c r="E4087" s="735"/>
      <c r="F4087" s="746"/>
      <c r="G4087" s="735"/>
      <c r="H4087" s="736"/>
      <c r="I4087" s="65"/>
      <c r="J4087" s="738"/>
      <c r="L4087" s="739"/>
      <c r="R4087" s="746"/>
      <c r="S4087" s="956"/>
    </row>
    <row r="4088" spans="1:19" ht="9.75" hidden="1" customHeight="1">
      <c r="A4088" s="741"/>
      <c r="B4088" s="742"/>
      <c r="C4088" s="747"/>
      <c r="D4088" s="741"/>
      <c r="E4088" s="735"/>
      <c r="F4088" s="744">
        <v>0</v>
      </c>
      <c r="G4088" s="735" t="e">
        <f>+L4088</f>
        <v>#REF!</v>
      </c>
      <c r="H4088" s="736" t="e">
        <f>E4088*G4088</f>
        <v>#REF!</v>
      </c>
      <c r="I4088" s="65"/>
      <c r="J4088" s="737">
        <f>+F4088</f>
        <v>0</v>
      </c>
      <c r="L4088" s="739" t="e">
        <f>J4088*$L$3</f>
        <v>#REF!</v>
      </c>
      <c r="R4088" s="744"/>
      <c r="S4088" s="954">
        <f t="shared" ref="S4088" si="1238">+F4088</f>
        <v>0</v>
      </c>
    </row>
    <row r="4089" spans="1:19" ht="9.75" hidden="1" customHeight="1">
      <c r="A4089" s="741"/>
      <c r="B4089" s="742"/>
      <c r="C4089" s="747"/>
      <c r="D4089" s="741"/>
      <c r="E4089" s="735"/>
      <c r="F4089" s="745"/>
      <c r="G4089" s="735"/>
      <c r="H4089" s="736"/>
      <c r="I4089" s="65"/>
      <c r="J4089" s="738"/>
      <c r="L4089" s="739"/>
      <c r="R4089" s="745"/>
      <c r="S4089" s="955"/>
    </row>
    <row r="4090" spans="1:19" ht="9.75" hidden="1" customHeight="1">
      <c r="A4090" s="741"/>
      <c r="B4090" s="742"/>
      <c r="C4090" s="747"/>
      <c r="D4090" s="741"/>
      <c r="E4090" s="735"/>
      <c r="F4090" s="745"/>
      <c r="G4090" s="735"/>
      <c r="H4090" s="736"/>
      <c r="I4090" s="65"/>
      <c r="J4090" s="738"/>
      <c r="L4090" s="739"/>
      <c r="R4090" s="745"/>
      <c r="S4090" s="955"/>
    </row>
    <row r="4091" spans="1:19" ht="9.75" hidden="1" customHeight="1">
      <c r="A4091" s="741"/>
      <c r="B4091" s="742"/>
      <c r="C4091" s="747"/>
      <c r="D4091" s="741"/>
      <c r="E4091" s="735"/>
      <c r="F4091" s="745"/>
      <c r="G4091" s="735"/>
      <c r="H4091" s="736"/>
      <c r="I4091" s="65"/>
      <c r="J4091" s="738"/>
      <c r="L4091" s="739"/>
      <c r="R4091" s="745"/>
      <c r="S4091" s="955"/>
    </row>
    <row r="4092" spans="1:19" ht="9.75" hidden="1" customHeight="1">
      <c r="A4092" s="741"/>
      <c r="B4092" s="742"/>
      <c r="C4092" s="747"/>
      <c r="D4092" s="741"/>
      <c r="E4092" s="735"/>
      <c r="F4092" s="746"/>
      <c r="G4092" s="735"/>
      <c r="H4092" s="736"/>
      <c r="I4092" s="65"/>
      <c r="J4092" s="738"/>
      <c r="L4092" s="739"/>
      <c r="R4092" s="746"/>
      <c r="S4092" s="956"/>
    </row>
    <row r="4093" spans="1:19" ht="9.75" hidden="1" customHeight="1">
      <c r="A4093" s="741"/>
      <c r="B4093" s="742"/>
      <c r="C4093" s="747"/>
      <c r="D4093" s="741"/>
      <c r="E4093" s="735"/>
      <c r="F4093" s="744">
        <v>0</v>
      </c>
      <c r="G4093" s="735" t="e">
        <f>+L4093</f>
        <v>#REF!</v>
      </c>
      <c r="H4093" s="736" t="e">
        <f>E4093*G4093</f>
        <v>#REF!</v>
      </c>
      <c r="I4093" s="65"/>
      <c r="J4093" s="737">
        <f>+F4093</f>
        <v>0</v>
      </c>
      <c r="L4093" s="739" t="e">
        <f>J4093*$L$3</f>
        <v>#REF!</v>
      </c>
      <c r="R4093" s="744"/>
      <c r="S4093" s="954">
        <f t="shared" ref="S4093" si="1239">+F4093</f>
        <v>0</v>
      </c>
    </row>
    <row r="4094" spans="1:19" ht="9.75" hidden="1" customHeight="1">
      <c r="A4094" s="741"/>
      <c r="B4094" s="742"/>
      <c r="C4094" s="747"/>
      <c r="D4094" s="741"/>
      <c r="E4094" s="735"/>
      <c r="F4094" s="745"/>
      <c r="G4094" s="735"/>
      <c r="H4094" s="736"/>
      <c r="I4094" s="65"/>
      <c r="J4094" s="738"/>
      <c r="L4094" s="739"/>
      <c r="R4094" s="745"/>
      <c r="S4094" s="955"/>
    </row>
    <row r="4095" spans="1:19" ht="9.75" hidden="1" customHeight="1">
      <c r="A4095" s="741"/>
      <c r="B4095" s="742"/>
      <c r="C4095" s="747"/>
      <c r="D4095" s="741"/>
      <c r="E4095" s="735"/>
      <c r="F4095" s="745"/>
      <c r="G4095" s="735"/>
      <c r="H4095" s="736"/>
      <c r="I4095" s="65"/>
      <c r="J4095" s="738"/>
      <c r="L4095" s="739"/>
      <c r="R4095" s="745"/>
      <c r="S4095" s="955"/>
    </row>
    <row r="4096" spans="1:19" ht="9.75" hidden="1" customHeight="1">
      <c r="A4096" s="741"/>
      <c r="B4096" s="742"/>
      <c r="C4096" s="747"/>
      <c r="D4096" s="741"/>
      <c r="E4096" s="735"/>
      <c r="F4096" s="745"/>
      <c r="G4096" s="735"/>
      <c r="H4096" s="736"/>
      <c r="I4096" s="65"/>
      <c r="J4096" s="738"/>
      <c r="L4096" s="739"/>
      <c r="R4096" s="745"/>
      <c r="S4096" s="955"/>
    </row>
    <row r="4097" spans="1:19" ht="9.75" hidden="1" customHeight="1">
      <c r="A4097" s="741"/>
      <c r="B4097" s="742"/>
      <c r="C4097" s="747"/>
      <c r="D4097" s="741"/>
      <c r="E4097" s="735"/>
      <c r="F4097" s="746"/>
      <c r="G4097" s="735"/>
      <c r="H4097" s="736"/>
      <c r="I4097" s="65"/>
      <c r="J4097" s="738"/>
      <c r="L4097" s="739"/>
      <c r="R4097" s="746"/>
      <c r="S4097" s="956"/>
    </row>
    <row r="4098" spans="1:19" ht="9.75" hidden="1" customHeight="1">
      <c r="A4098" s="741"/>
      <c r="B4098" s="742"/>
      <c r="C4098" s="747"/>
      <c r="D4098" s="741"/>
      <c r="E4098" s="735"/>
      <c r="F4098" s="744">
        <v>0</v>
      </c>
      <c r="G4098" s="735" t="e">
        <f>+L4098</f>
        <v>#REF!</v>
      </c>
      <c r="H4098" s="736" t="e">
        <f>E4098*G4098</f>
        <v>#REF!</v>
      </c>
      <c r="I4098" s="65"/>
      <c r="J4098" s="737">
        <f>+F4098</f>
        <v>0</v>
      </c>
      <c r="L4098" s="739" t="e">
        <f>J4098*$L$3</f>
        <v>#REF!</v>
      </c>
      <c r="R4098" s="744"/>
      <c r="S4098" s="954">
        <f t="shared" ref="S4098" si="1240">+F4098</f>
        <v>0</v>
      </c>
    </row>
    <row r="4099" spans="1:19" ht="9.75" hidden="1" customHeight="1">
      <c r="A4099" s="741"/>
      <c r="B4099" s="742"/>
      <c r="C4099" s="747"/>
      <c r="D4099" s="741"/>
      <c r="E4099" s="735"/>
      <c r="F4099" s="745"/>
      <c r="G4099" s="735"/>
      <c r="H4099" s="736"/>
      <c r="I4099" s="65"/>
      <c r="J4099" s="738"/>
      <c r="L4099" s="739"/>
      <c r="R4099" s="745"/>
      <c r="S4099" s="955"/>
    </row>
    <row r="4100" spans="1:19" ht="9.75" hidden="1" customHeight="1">
      <c r="A4100" s="741"/>
      <c r="B4100" s="742"/>
      <c r="C4100" s="747"/>
      <c r="D4100" s="741"/>
      <c r="E4100" s="735"/>
      <c r="F4100" s="745"/>
      <c r="G4100" s="735"/>
      <c r="H4100" s="736"/>
      <c r="I4100" s="65"/>
      <c r="J4100" s="738"/>
      <c r="L4100" s="739"/>
      <c r="R4100" s="745"/>
      <c r="S4100" s="955"/>
    </row>
    <row r="4101" spans="1:19" ht="9.75" hidden="1" customHeight="1">
      <c r="A4101" s="741"/>
      <c r="B4101" s="742"/>
      <c r="C4101" s="747"/>
      <c r="D4101" s="741"/>
      <c r="E4101" s="735"/>
      <c r="F4101" s="745"/>
      <c r="G4101" s="735"/>
      <c r="H4101" s="736"/>
      <c r="I4101" s="65"/>
      <c r="J4101" s="738"/>
      <c r="L4101" s="739"/>
      <c r="R4101" s="745"/>
      <c r="S4101" s="955"/>
    </row>
    <row r="4102" spans="1:19" ht="9.75" hidden="1" customHeight="1">
      <c r="A4102" s="741"/>
      <c r="B4102" s="742"/>
      <c r="C4102" s="747"/>
      <c r="D4102" s="741"/>
      <c r="E4102" s="735"/>
      <c r="F4102" s="746"/>
      <c r="G4102" s="735"/>
      <c r="H4102" s="736"/>
      <c r="I4102" s="65"/>
      <c r="J4102" s="738"/>
      <c r="L4102" s="739"/>
      <c r="R4102" s="746"/>
      <c r="S4102" s="956"/>
    </row>
    <row r="4103" spans="1:19" ht="9.75" hidden="1" customHeight="1">
      <c r="A4103" s="741"/>
      <c r="B4103" s="742"/>
      <c r="C4103" s="747"/>
      <c r="D4103" s="741"/>
      <c r="E4103" s="735"/>
      <c r="F4103" s="744">
        <v>0</v>
      </c>
      <c r="G4103" s="735" t="e">
        <f>+L4103</f>
        <v>#REF!</v>
      </c>
      <c r="H4103" s="736" t="e">
        <f>E4103*G4103</f>
        <v>#REF!</v>
      </c>
      <c r="I4103" s="65"/>
      <c r="J4103" s="737">
        <f>+F4103</f>
        <v>0</v>
      </c>
      <c r="L4103" s="739" t="e">
        <f>J4103*$L$3</f>
        <v>#REF!</v>
      </c>
      <c r="R4103" s="744"/>
      <c r="S4103" s="954">
        <f t="shared" ref="S4103" si="1241">+F4103</f>
        <v>0</v>
      </c>
    </row>
    <row r="4104" spans="1:19" ht="9.75" hidden="1" customHeight="1">
      <c r="A4104" s="741"/>
      <c r="B4104" s="742"/>
      <c r="C4104" s="747"/>
      <c r="D4104" s="741"/>
      <c r="E4104" s="735"/>
      <c r="F4104" s="745"/>
      <c r="G4104" s="735"/>
      <c r="H4104" s="736"/>
      <c r="I4104" s="65"/>
      <c r="J4104" s="738"/>
      <c r="L4104" s="739"/>
      <c r="R4104" s="745"/>
      <c r="S4104" s="955"/>
    </row>
    <row r="4105" spans="1:19" ht="9.75" hidden="1" customHeight="1">
      <c r="A4105" s="741"/>
      <c r="B4105" s="742"/>
      <c r="C4105" s="747"/>
      <c r="D4105" s="741"/>
      <c r="E4105" s="735"/>
      <c r="F4105" s="745"/>
      <c r="G4105" s="735"/>
      <c r="H4105" s="736"/>
      <c r="I4105" s="65"/>
      <c r="J4105" s="738"/>
      <c r="L4105" s="739"/>
      <c r="R4105" s="745"/>
      <c r="S4105" s="955"/>
    </row>
    <row r="4106" spans="1:19" ht="9.75" hidden="1" customHeight="1">
      <c r="A4106" s="741"/>
      <c r="B4106" s="742"/>
      <c r="C4106" s="747"/>
      <c r="D4106" s="741"/>
      <c r="E4106" s="735"/>
      <c r="F4106" s="745"/>
      <c r="G4106" s="735"/>
      <c r="H4106" s="736"/>
      <c r="I4106" s="65"/>
      <c r="J4106" s="738"/>
      <c r="L4106" s="739"/>
      <c r="R4106" s="745"/>
      <c r="S4106" s="955"/>
    </row>
    <row r="4107" spans="1:19" ht="9.75" hidden="1" customHeight="1">
      <c r="A4107" s="741"/>
      <c r="B4107" s="742"/>
      <c r="C4107" s="747"/>
      <c r="D4107" s="741"/>
      <c r="E4107" s="735"/>
      <c r="F4107" s="746"/>
      <c r="G4107" s="735"/>
      <c r="H4107" s="736"/>
      <c r="I4107" s="65"/>
      <c r="J4107" s="738"/>
      <c r="L4107" s="739"/>
      <c r="R4107" s="746"/>
      <c r="S4107" s="956"/>
    </row>
    <row r="4108" spans="1:19" ht="9.75" hidden="1" customHeight="1">
      <c r="A4108" s="741"/>
      <c r="B4108" s="742"/>
      <c r="C4108" s="747"/>
      <c r="D4108" s="741"/>
      <c r="E4108" s="735"/>
      <c r="F4108" s="744">
        <v>0</v>
      </c>
      <c r="G4108" s="735" t="e">
        <f>+L4108</f>
        <v>#REF!</v>
      </c>
      <c r="H4108" s="736" t="e">
        <f>E4108*G4108</f>
        <v>#REF!</v>
      </c>
      <c r="I4108" s="65"/>
      <c r="J4108" s="737">
        <f>+F4108</f>
        <v>0</v>
      </c>
      <c r="L4108" s="739" t="e">
        <f>J4108*$L$3</f>
        <v>#REF!</v>
      </c>
      <c r="R4108" s="744"/>
      <c r="S4108" s="954">
        <f t="shared" ref="S4108" si="1242">+F4108</f>
        <v>0</v>
      </c>
    </row>
    <row r="4109" spans="1:19" ht="9.75" hidden="1" customHeight="1">
      <c r="A4109" s="741"/>
      <c r="B4109" s="742"/>
      <c r="C4109" s="747"/>
      <c r="D4109" s="741"/>
      <c r="E4109" s="735"/>
      <c r="F4109" s="745"/>
      <c r="G4109" s="735"/>
      <c r="H4109" s="736"/>
      <c r="I4109" s="65"/>
      <c r="J4109" s="738"/>
      <c r="L4109" s="739"/>
      <c r="R4109" s="745"/>
      <c r="S4109" s="955"/>
    </row>
    <row r="4110" spans="1:19" ht="9.75" hidden="1" customHeight="1">
      <c r="A4110" s="741"/>
      <c r="B4110" s="742"/>
      <c r="C4110" s="747"/>
      <c r="D4110" s="741"/>
      <c r="E4110" s="735"/>
      <c r="F4110" s="745"/>
      <c r="G4110" s="735"/>
      <c r="H4110" s="736"/>
      <c r="I4110" s="65"/>
      <c r="J4110" s="738"/>
      <c r="L4110" s="739"/>
      <c r="R4110" s="745"/>
      <c r="S4110" s="955"/>
    </row>
    <row r="4111" spans="1:19" ht="9.75" hidden="1" customHeight="1">
      <c r="A4111" s="741"/>
      <c r="B4111" s="742"/>
      <c r="C4111" s="747"/>
      <c r="D4111" s="741"/>
      <c r="E4111" s="735"/>
      <c r="F4111" s="745"/>
      <c r="G4111" s="735"/>
      <c r="H4111" s="736"/>
      <c r="I4111" s="65"/>
      <c r="J4111" s="738"/>
      <c r="L4111" s="739"/>
      <c r="R4111" s="745"/>
      <c r="S4111" s="955"/>
    </row>
    <row r="4112" spans="1:19" ht="9.75" hidden="1" customHeight="1">
      <c r="A4112" s="741"/>
      <c r="B4112" s="742"/>
      <c r="C4112" s="747"/>
      <c r="D4112" s="741"/>
      <c r="E4112" s="735"/>
      <c r="F4112" s="746"/>
      <c r="G4112" s="735"/>
      <c r="H4112" s="736"/>
      <c r="I4112" s="65"/>
      <c r="J4112" s="738"/>
      <c r="L4112" s="739"/>
      <c r="R4112" s="746"/>
      <c r="S4112" s="956"/>
    </row>
    <row r="4113" spans="1:19" ht="9.75" hidden="1" customHeight="1">
      <c r="A4113" s="741"/>
      <c r="B4113" s="742"/>
      <c r="C4113" s="747"/>
      <c r="D4113" s="741"/>
      <c r="E4113" s="735"/>
      <c r="F4113" s="744">
        <v>0</v>
      </c>
      <c r="G4113" s="735" t="e">
        <f>+L4113</f>
        <v>#REF!</v>
      </c>
      <c r="H4113" s="736" t="e">
        <f>E4113*G4113</f>
        <v>#REF!</v>
      </c>
      <c r="I4113" s="65"/>
      <c r="J4113" s="737">
        <f>+F4113</f>
        <v>0</v>
      </c>
      <c r="L4113" s="739" t="e">
        <f>J4113*$L$3</f>
        <v>#REF!</v>
      </c>
      <c r="R4113" s="744"/>
      <c r="S4113" s="954">
        <f t="shared" ref="S4113" si="1243">+F4113</f>
        <v>0</v>
      </c>
    </row>
    <row r="4114" spans="1:19" ht="9.75" hidden="1" customHeight="1">
      <c r="A4114" s="741"/>
      <c r="B4114" s="742"/>
      <c r="C4114" s="747"/>
      <c r="D4114" s="741"/>
      <c r="E4114" s="735"/>
      <c r="F4114" s="745"/>
      <c r="G4114" s="735"/>
      <c r="H4114" s="736"/>
      <c r="I4114" s="65"/>
      <c r="J4114" s="738"/>
      <c r="L4114" s="739"/>
      <c r="R4114" s="745"/>
      <c r="S4114" s="955"/>
    </row>
    <row r="4115" spans="1:19" ht="9.75" hidden="1" customHeight="1">
      <c r="A4115" s="741"/>
      <c r="B4115" s="742"/>
      <c r="C4115" s="747"/>
      <c r="D4115" s="741"/>
      <c r="E4115" s="735"/>
      <c r="F4115" s="745"/>
      <c r="G4115" s="735"/>
      <c r="H4115" s="736"/>
      <c r="I4115" s="65"/>
      <c r="J4115" s="738"/>
      <c r="L4115" s="739"/>
      <c r="R4115" s="745"/>
      <c r="S4115" s="955"/>
    </row>
    <row r="4116" spans="1:19" ht="9.75" hidden="1" customHeight="1">
      <c r="A4116" s="741"/>
      <c r="B4116" s="742"/>
      <c r="C4116" s="747"/>
      <c r="D4116" s="741"/>
      <c r="E4116" s="735"/>
      <c r="F4116" s="745"/>
      <c r="G4116" s="735"/>
      <c r="H4116" s="736"/>
      <c r="I4116" s="65"/>
      <c r="J4116" s="738"/>
      <c r="L4116" s="739"/>
      <c r="R4116" s="745"/>
      <c r="S4116" s="955"/>
    </row>
    <row r="4117" spans="1:19" ht="9.75" hidden="1" customHeight="1">
      <c r="A4117" s="741"/>
      <c r="B4117" s="742"/>
      <c r="C4117" s="747"/>
      <c r="D4117" s="741"/>
      <c r="E4117" s="735"/>
      <c r="F4117" s="746"/>
      <c r="G4117" s="735"/>
      <c r="H4117" s="736"/>
      <c r="I4117" s="65"/>
      <c r="J4117" s="738"/>
      <c r="L4117" s="739"/>
      <c r="R4117" s="746"/>
      <c r="S4117" s="956"/>
    </row>
    <row r="4118" spans="1:19" ht="9.75" hidden="1" customHeight="1">
      <c r="A4118" s="741"/>
      <c r="B4118" s="742"/>
      <c r="C4118" s="747"/>
      <c r="D4118" s="741"/>
      <c r="E4118" s="735"/>
      <c r="F4118" s="744">
        <v>0</v>
      </c>
      <c r="G4118" s="735" t="e">
        <f>+L4118</f>
        <v>#REF!</v>
      </c>
      <c r="H4118" s="736" t="e">
        <f>E4118*G4118</f>
        <v>#REF!</v>
      </c>
      <c r="I4118" s="65"/>
      <c r="J4118" s="737">
        <f>+F4118</f>
        <v>0</v>
      </c>
      <c r="L4118" s="739" t="e">
        <f>J4118*$L$3</f>
        <v>#REF!</v>
      </c>
      <c r="R4118" s="744"/>
      <c r="S4118" s="954">
        <f t="shared" ref="S4118" si="1244">+F4118</f>
        <v>0</v>
      </c>
    </row>
    <row r="4119" spans="1:19" ht="9.75" hidden="1" customHeight="1">
      <c r="A4119" s="741"/>
      <c r="B4119" s="742"/>
      <c r="C4119" s="747"/>
      <c r="D4119" s="741"/>
      <c r="E4119" s="735"/>
      <c r="F4119" s="745"/>
      <c r="G4119" s="735"/>
      <c r="H4119" s="736"/>
      <c r="I4119" s="65"/>
      <c r="J4119" s="738"/>
      <c r="L4119" s="739"/>
      <c r="R4119" s="745"/>
      <c r="S4119" s="955"/>
    </row>
    <row r="4120" spans="1:19" ht="9.75" hidden="1" customHeight="1">
      <c r="A4120" s="741"/>
      <c r="B4120" s="742"/>
      <c r="C4120" s="747"/>
      <c r="D4120" s="741"/>
      <c r="E4120" s="735"/>
      <c r="F4120" s="745"/>
      <c r="G4120" s="735"/>
      <c r="H4120" s="736"/>
      <c r="I4120" s="65"/>
      <c r="J4120" s="738"/>
      <c r="L4120" s="739"/>
      <c r="R4120" s="745"/>
      <c r="S4120" s="955"/>
    </row>
    <row r="4121" spans="1:19" ht="9.75" hidden="1" customHeight="1">
      <c r="A4121" s="741"/>
      <c r="B4121" s="742"/>
      <c r="C4121" s="747"/>
      <c r="D4121" s="741"/>
      <c r="E4121" s="735"/>
      <c r="F4121" s="745"/>
      <c r="G4121" s="735"/>
      <c r="H4121" s="736"/>
      <c r="I4121" s="65"/>
      <c r="J4121" s="738"/>
      <c r="L4121" s="739"/>
      <c r="R4121" s="745"/>
      <c r="S4121" s="955"/>
    </row>
    <row r="4122" spans="1:19" ht="9.75" hidden="1" customHeight="1">
      <c r="A4122" s="741"/>
      <c r="B4122" s="742"/>
      <c r="C4122" s="747"/>
      <c r="D4122" s="741"/>
      <c r="E4122" s="735"/>
      <c r="F4122" s="746"/>
      <c r="G4122" s="735"/>
      <c r="H4122" s="736"/>
      <c r="I4122" s="65"/>
      <c r="J4122" s="738"/>
      <c r="L4122" s="739"/>
      <c r="R4122" s="746"/>
      <c r="S4122" s="956"/>
    </row>
    <row r="4123" spans="1:19" ht="9.75" hidden="1" customHeight="1">
      <c r="A4123" s="741"/>
      <c r="B4123" s="742"/>
      <c r="C4123" s="747"/>
      <c r="D4123" s="741"/>
      <c r="E4123" s="735"/>
      <c r="F4123" s="744">
        <v>0</v>
      </c>
      <c r="G4123" s="735" t="e">
        <f>+L4123</f>
        <v>#REF!</v>
      </c>
      <c r="H4123" s="736" t="e">
        <f>E4123*G4123</f>
        <v>#REF!</v>
      </c>
      <c r="I4123" s="65"/>
      <c r="J4123" s="737">
        <f>+F4123</f>
        <v>0</v>
      </c>
      <c r="L4123" s="739" t="e">
        <f>J4123*$L$3</f>
        <v>#REF!</v>
      </c>
      <c r="R4123" s="744"/>
      <c r="S4123" s="954">
        <f t="shared" ref="S4123" si="1245">+F4123</f>
        <v>0</v>
      </c>
    </row>
    <row r="4124" spans="1:19" ht="9.75" hidden="1" customHeight="1">
      <c r="A4124" s="741"/>
      <c r="B4124" s="742"/>
      <c r="C4124" s="747"/>
      <c r="D4124" s="741"/>
      <c r="E4124" s="735"/>
      <c r="F4124" s="745"/>
      <c r="G4124" s="735"/>
      <c r="H4124" s="736"/>
      <c r="I4124" s="65"/>
      <c r="J4124" s="738"/>
      <c r="L4124" s="739"/>
      <c r="R4124" s="745"/>
      <c r="S4124" s="955"/>
    </row>
    <row r="4125" spans="1:19" ht="9.75" hidden="1" customHeight="1">
      <c r="A4125" s="741"/>
      <c r="B4125" s="742"/>
      <c r="C4125" s="747"/>
      <c r="D4125" s="741"/>
      <c r="E4125" s="735"/>
      <c r="F4125" s="745"/>
      <c r="G4125" s="735"/>
      <c r="H4125" s="736"/>
      <c r="I4125" s="65"/>
      <c r="J4125" s="738"/>
      <c r="L4125" s="739"/>
      <c r="R4125" s="745"/>
      <c r="S4125" s="955"/>
    </row>
    <row r="4126" spans="1:19" ht="9.75" hidden="1" customHeight="1">
      <c r="A4126" s="741"/>
      <c r="B4126" s="742"/>
      <c r="C4126" s="747"/>
      <c r="D4126" s="741"/>
      <c r="E4126" s="735"/>
      <c r="F4126" s="745"/>
      <c r="G4126" s="735"/>
      <c r="H4126" s="736"/>
      <c r="I4126" s="65"/>
      <c r="J4126" s="738"/>
      <c r="L4126" s="739"/>
      <c r="R4126" s="745"/>
      <c r="S4126" s="955"/>
    </row>
    <row r="4127" spans="1:19" ht="9.75" hidden="1" customHeight="1">
      <c r="A4127" s="741"/>
      <c r="B4127" s="742"/>
      <c r="C4127" s="747"/>
      <c r="D4127" s="741"/>
      <c r="E4127" s="735"/>
      <c r="F4127" s="746"/>
      <c r="G4127" s="735"/>
      <c r="H4127" s="736"/>
      <c r="I4127" s="65"/>
      <c r="J4127" s="738"/>
      <c r="L4127" s="739"/>
      <c r="R4127" s="746"/>
      <c r="S4127" s="956"/>
    </row>
    <row r="4128" spans="1:19" ht="9.75" hidden="1" customHeight="1">
      <c r="A4128" s="741"/>
      <c r="B4128" s="742"/>
      <c r="C4128" s="747"/>
      <c r="D4128" s="741"/>
      <c r="E4128" s="735"/>
      <c r="F4128" s="744">
        <v>0</v>
      </c>
      <c r="G4128" s="735" t="e">
        <f>+L4128</f>
        <v>#REF!</v>
      </c>
      <c r="H4128" s="736" t="e">
        <f>E4128*G4128</f>
        <v>#REF!</v>
      </c>
      <c r="I4128" s="65"/>
      <c r="J4128" s="737">
        <f>+F4128</f>
        <v>0</v>
      </c>
      <c r="L4128" s="739" t="e">
        <f>J4128*$L$3</f>
        <v>#REF!</v>
      </c>
      <c r="R4128" s="744"/>
      <c r="S4128" s="954">
        <f t="shared" ref="S4128" si="1246">+F4128</f>
        <v>0</v>
      </c>
    </row>
    <row r="4129" spans="1:19" ht="9.75" hidden="1" customHeight="1">
      <c r="A4129" s="741"/>
      <c r="B4129" s="742"/>
      <c r="C4129" s="747"/>
      <c r="D4129" s="741"/>
      <c r="E4129" s="735"/>
      <c r="F4129" s="745"/>
      <c r="G4129" s="735"/>
      <c r="H4129" s="736"/>
      <c r="I4129" s="65"/>
      <c r="J4129" s="738"/>
      <c r="L4129" s="739"/>
      <c r="R4129" s="745"/>
      <c r="S4129" s="955"/>
    </row>
    <row r="4130" spans="1:19" ht="9.75" hidden="1" customHeight="1">
      <c r="A4130" s="741"/>
      <c r="B4130" s="742"/>
      <c r="C4130" s="747"/>
      <c r="D4130" s="741"/>
      <c r="E4130" s="735"/>
      <c r="F4130" s="745"/>
      <c r="G4130" s="735"/>
      <c r="H4130" s="736"/>
      <c r="I4130" s="65"/>
      <c r="J4130" s="738"/>
      <c r="L4130" s="739"/>
      <c r="R4130" s="745"/>
      <c r="S4130" s="955"/>
    </row>
    <row r="4131" spans="1:19" ht="9.75" hidden="1" customHeight="1">
      <c r="A4131" s="741"/>
      <c r="B4131" s="742"/>
      <c r="C4131" s="747"/>
      <c r="D4131" s="741"/>
      <c r="E4131" s="735"/>
      <c r="F4131" s="745"/>
      <c r="G4131" s="735"/>
      <c r="H4131" s="736"/>
      <c r="I4131" s="65"/>
      <c r="J4131" s="738"/>
      <c r="L4131" s="739"/>
      <c r="R4131" s="745"/>
      <c r="S4131" s="955"/>
    </row>
    <row r="4132" spans="1:19" ht="8.25" hidden="1" customHeight="1">
      <c r="A4132" s="741"/>
      <c r="B4132" s="742"/>
      <c r="C4132" s="747"/>
      <c r="D4132" s="741"/>
      <c r="E4132" s="735"/>
      <c r="F4132" s="746"/>
      <c r="G4132" s="735"/>
      <c r="H4132" s="736"/>
      <c r="I4132" s="65"/>
      <c r="J4132" s="738"/>
      <c r="L4132" s="739"/>
      <c r="R4132" s="746"/>
      <c r="S4132" s="956"/>
    </row>
    <row r="4133" spans="1:19" ht="9.75" hidden="1" customHeight="1">
      <c r="A4133" s="741"/>
      <c r="B4133" s="742"/>
      <c r="C4133" s="747"/>
      <c r="D4133" s="741"/>
      <c r="E4133" s="735"/>
      <c r="F4133" s="744">
        <v>0</v>
      </c>
      <c r="G4133" s="735" t="e">
        <f>+L4133</f>
        <v>#REF!</v>
      </c>
      <c r="H4133" s="736" t="e">
        <f>E4133*G4133</f>
        <v>#REF!</v>
      </c>
      <c r="I4133" s="65"/>
      <c r="J4133" s="737">
        <f>+F4133</f>
        <v>0</v>
      </c>
      <c r="L4133" s="739" t="e">
        <f>J4133*$L$3</f>
        <v>#REF!</v>
      </c>
      <c r="R4133" s="744"/>
      <c r="S4133" s="954">
        <f t="shared" ref="S4133" si="1247">+F4133</f>
        <v>0</v>
      </c>
    </row>
    <row r="4134" spans="1:19" ht="9.75" hidden="1" customHeight="1">
      <c r="A4134" s="741"/>
      <c r="B4134" s="742"/>
      <c r="C4134" s="747"/>
      <c r="D4134" s="741"/>
      <c r="E4134" s="735"/>
      <c r="F4134" s="745"/>
      <c r="G4134" s="735"/>
      <c r="H4134" s="736"/>
      <c r="I4134" s="65"/>
      <c r="J4134" s="738"/>
      <c r="L4134" s="739"/>
      <c r="R4134" s="745"/>
      <c r="S4134" s="955"/>
    </row>
    <row r="4135" spans="1:19" ht="9.75" hidden="1" customHeight="1">
      <c r="A4135" s="741"/>
      <c r="B4135" s="742"/>
      <c r="C4135" s="747"/>
      <c r="D4135" s="741"/>
      <c r="E4135" s="735"/>
      <c r="F4135" s="745"/>
      <c r="G4135" s="735"/>
      <c r="H4135" s="736"/>
      <c r="I4135" s="65"/>
      <c r="J4135" s="738"/>
      <c r="L4135" s="739"/>
      <c r="R4135" s="745"/>
      <c r="S4135" s="955"/>
    </row>
    <row r="4136" spans="1:19" ht="9.75" hidden="1" customHeight="1">
      <c r="A4136" s="741"/>
      <c r="B4136" s="742"/>
      <c r="C4136" s="747"/>
      <c r="D4136" s="741"/>
      <c r="E4136" s="735"/>
      <c r="F4136" s="745"/>
      <c r="G4136" s="735"/>
      <c r="H4136" s="736"/>
      <c r="I4136" s="65"/>
      <c r="J4136" s="738"/>
      <c r="L4136" s="739"/>
      <c r="R4136" s="745"/>
      <c r="S4136" s="955"/>
    </row>
    <row r="4137" spans="1:19" ht="9.75" hidden="1" customHeight="1">
      <c r="A4137" s="741"/>
      <c r="B4137" s="742"/>
      <c r="C4137" s="747"/>
      <c r="D4137" s="741"/>
      <c r="E4137" s="735"/>
      <c r="F4137" s="746"/>
      <c r="G4137" s="735"/>
      <c r="H4137" s="736"/>
      <c r="I4137" s="65"/>
      <c r="J4137" s="738"/>
      <c r="L4137" s="739"/>
      <c r="R4137" s="746"/>
      <c r="S4137" s="956"/>
    </row>
    <row r="4138" spans="1:19" ht="9.75" hidden="1" customHeight="1">
      <c r="A4138" s="741"/>
      <c r="B4138" s="742"/>
      <c r="C4138" s="747"/>
      <c r="D4138" s="741"/>
      <c r="E4138" s="735"/>
      <c r="F4138" s="744">
        <v>0</v>
      </c>
      <c r="G4138" s="735" t="e">
        <f>+L4138</f>
        <v>#REF!</v>
      </c>
      <c r="H4138" s="736" t="e">
        <f>E4138*G4138</f>
        <v>#REF!</v>
      </c>
      <c r="I4138" s="65"/>
      <c r="J4138" s="737">
        <f>+F4138</f>
        <v>0</v>
      </c>
      <c r="L4138" s="739" t="e">
        <f>J4138*$L$3</f>
        <v>#REF!</v>
      </c>
      <c r="R4138" s="744"/>
      <c r="S4138" s="954">
        <f t="shared" ref="S4138" si="1248">+F4138</f>
        <v>0</v>
      </c>
    </row>
    <row r="4139" spans="1:19" ht="9.75" hidden="1" customHeight="1">
      <c r="A4139" s="741"/>
      <c r="B4139" s="742"/>
      <c r="C4139" s="747"/>
      <c r="D4139" s="741"/>
      <c r="E4139" s="735"/>
      <c r="F4139" s="745"/>
      <c r="G4139" s="735"/>
      <c r="H4139" s="736"/>
      <c r="I4139" s="65"/>
      <c r="J4139" s="738"/>
      <c r="L4139" s="739"/>
      <c r="R4139" s="745"/>
      <c r="S4139" s="955"/>
    </row>
    <row r="4140" spans="1:19" ht="9.75" hidden="1" customHeight="1">
      <c r="A4140" s="741"/>
      <c r="B4140" s="742"/>
      <c r="C4140" s="747"/>
      <c r="D4140" s="741"/>
      <c r="E4140" s="735"/>
      <c r="F4140" s="745"/>
      <c r="G4140" s="735"/>
      <c r="H4140" s="736"/>
      <c r="I4140" s="65"/>
      <c r="J4140" s="738"/>
      <c r="L4140" s="739"/>
      <c r="R4140" s="745"/>
      <c r="S4140" s="955"/>
    </row>
    <row r="4141" spans="1:19" ht="9.75" hidden="1" customHeight="1">
      <c r="A4141" s="741"/>
      <c r="B4141" s="742"/>
      <c r="C4141" s="747"/>
      <c r="D4141" s="741"/>
      <c r="E4141" s="735"/>
      <c r="F4141" s="745"/>
      <c r="G4141" s="735"/>
      <c r="H4141" s="736"/>
      <c r="I4141" s="65"/>
      <c r="J4141" s="738"/>
      <c r="L4141" s="739"/>
      <c r="R4141" s="745"/>
      <c r="S4141" s="955"/>
    </row>
    <row r="4142" spans="1:19" ht="9.75" hidden="1" customHeight="1">
      <c r="A4142" s="741"/>
      <c r="B4142" s="742"/>
      <c r="C4142" s="747"/>
      <c r="D4142" s="741"/>
      <c r="E4142" s="735"/>
      <c r="F4142" s="746"/>
      <c r="G4142" s="735"/>
      <c r="H4142" s="736"/>
      <c r="I4142" s="65"/>
      <c r="J4142" s="738"/>
      <c r="L4142" s="739"/>
      <c r="R4142" s="746"/>
      <c r="S4142" s="956"/>
    </row>
    <row r="4143" spans="1:19" ht="9.75" hidden="1" customHeight="1">
      <c r="A4143" s="741"/>
      <c r="B4143" s="742"/>
      <c r="C4143" s="747"/>
      <c r="D4143" s="741"/>
      <c r="E4143" s="735"/>
      <c r="F4143" s="744">
        <v>0</v>
      </c>
      <c r="G4143" s="735" t="e">
        <f>+L4143</f>
        <v>#REF!</v>
      </c>
      <c r="H4143" s="736" t="e">
        <f>E4143*G4143</f>
        <v>#REF!</v>
      </c>
      <c r="I4143" s="65"/>
      <c r="J4143" s="737">
        <f>+F4143</f>
        <v>0</v>
      </c>
      <c r="L4143" s="739" t="e">
        <f>J4143*$L$3</f>
        <v>#REF!</v>
      </c>
      <c r="R4143" s="744"/>
      <c r="S4143" s="954">
        <f t="shared" ref="S4143" si="1249">+F4143</f>
        <v>0</v>
      </c>
    </row>
    <row r="4144" spans="1:19" ht="9.75" hidden="1" customHeight="1">
      <c r="A4144" s="741"/>
      <c r="B4144" s="742"/>
      <c r="C4144" s="747"/>
      <c r="D4144" s="741"/>
      <c r="E4144" s="735"/>
      <c r="F4144" s="745"/>
      <c r="G4144" s="735"/>
      <c r="H4144" s="736"/>
      <c r="I4144" s="65"/>
      <c r="J4144" s="738"/>
      <c r="L4144" s="739"/>
      <c r="R4144" s="745"/>
      <c r="S4144" s="955"/>
    </row>
    <row r="4145" spans="1:19" ht="9.75" hidden="1" customHeight="1">
      <c r="A4145" s="741"/>
      <c r="B4145" s="742"/>
      <c r="C4145" s="747"/>
      <c r="D4145" s="741"/>
      <c r="E4145" s="735"/>
      <c r="F4145" s="745"/>
      <c r="G4145" s="735"/>
      <c r="H4145" s="736"/>
      <c r="I4145" s="65"/>
      <c r="J4145" s="738"/>
      <c r="L4145" s="739"/>
      <c r="R4145" s="745"/>
      <c r="S4145" s="955"/>
    </row>
    <row r="4146" spans="1:19" ht="9.75" hidden="1" customHeight="1">
      <c r="A4146" s="741"/>
      <c r="B4146" s="742"/>
      <c r="C4146" s="747"/>
      <c r="D4146" s="741"/>
      <c r="E4146" s="735"/>
      <c r="F4146" s="745"/>
      <c r="G4146" s="735"/>
      <c r="H4146" s="736"/>
      <c r="I4146" s="65"/>
      <c r="J4146" s="738"/>
      <c r="L4146" s="739"/>
      <c r="R4146" s="745"/>
      <c r="S4146" s="955"/>
    </row>
    <row r="4147" spans="1:19" ht="9.75" hidden="1" customHeight="1">
      <c r="A4147" s="741"/>
      <c r="B4147" s="742"/>
      <c r="C4147" s="747"/>
      <c r="D4147" s="741"/>
      <c r="E4147" s="735"/>
      <c r="F4147" s="746"/>
      <c r="G4147" s="735"/>
      <c r="H4147" s="736"/>
      <c r="I4147" s="65"/>
      <c r="J4147" s="738"/>
      <c r="L4147" s="739"/>
      <c r="R4147" s="746"/>
      <c r="S4147" s="956"/>
    </row>
    <row r="4148" spans="1:19" ht="9.75" hidden="1" customHeight="1">
      <c r="A4148" s="741"/>
      <c r="B4148" s="742"/>
      <c r="C4148" s="747"/>
      <c r="D4148" s="741"/>
      <c r="E4148" s="735"/>
      <c r="F4148" s="744">
        <v>0</v>
      </c>
      <c r="G4148" s="735" t="e">
        <f>+L4148</f>
        <v>#REF!</v>
      </c>
      <c r="H4148" s="736" t="e">
        <f>E4148*G4148</f>
        <v>#REF!</v>
      </c>
      <c r="I4148" s="65"/>
      <c r="J4148" s="737">
        <f>+F4148</f>
        <v>0</v>
      </c>
      <c r="L4148" s="739" t="e">
        <f>J4148*$L$3</f>
        <v>#REF!</v>
      </c>
      <c r="R4148" s="744"/>
      <c r="S4148" s="954">
        <f t="shared" ref="S4148" si="1250">+F4148</f>
        <v>0</v>
      </c>
    </row>
    <row r="4149" spans="1:19" ht="9.75" hidden="1" customHeight="1">
      <c r="A4149" s="741"/>
      <c r="B4149" s="742"/>
      <c r="C4149" s="747"/>
      <c r="D4149" s="741"/>
      <c r="E4149" s="735"/>
      <c r="F4149" s="745"/>
      <c r="G4149" s="735"/>
      <c r="H4149" s="736"/>
      <c r="I4149" s="65"/>
      <c r="J4149" s="738"/>
      <c r="L4149" s="739"/>
      <c r="R4149" s="745"/>
      <c r="S4149" s="955"/>
    </row>
    <row r="4150" spans="1:19" ht="9.75" hidden="1" customHeight="1">
      <c r="A4150" s="741"/>
      <c r="B4150" s="742"/>
      <c r="C4150" s="747"/>
      <c r="D4150" s="741"/>
      <c r="E4150" s="735"/>
      <c r="F4150" s="745"/>
      <c r="G4150" s="735"/>
      <c r="H4150" s="736"/>
      <c r="I4150" s="65"/>
      <c r="J4150" s="738"/>
      <c r="L4150" s="739"/>
      <c r="R4150" s="745"/>
      <c r="S4150" s="955"/>
    </row>
    <row r="4151" spans="1:19" ht="9.75" hidden="1" customHeight="1">
      <c r="A4151" s="741"/>
      <c r="B4151" s="742"/>
      <c r="C4151" s="747"/>
      <c r="D4151" s="741"/>
      <c r="E4151" s="735"/>
      <c r="F4151" s="745"/>
      <c r="G4151" s="735"/>
      <c r="H4151" s="736"/>
      <c r="I4151" s="65"/>
      <c r="J4151" s="738"/>
      <c r="L4151" s="739"/>
      <c r="R4151" s="745"/>
      <c r="S4151" s="955"/>
    </row>
    <row r="4152" spans="1:19" ht="9.75" hidden="1" customHeight="1">
      <c r="A4152" s="741"/>
      <c r="B4152" s="742"/>
      <c r="C4152" s="747"/>
      <c r="D4152" s="741"/>
      <c r="E4152" s="735"/>
      <c r="F4152" s="746"/>
      <c r="G4152" s="735"/>
      <c r="H4152" s="736"/>
      <c r="I4152" s="65"/>
      <c r="J4152" s="738"/>
      <c r="L4152" s="739"/>
      <c r="R4152" s="746"/>
      <c r="S4152" s="956"/>
    </row>
    <row r="4153" spans="1:19" ht="9.75" hidden="1" customHeight="1">
      <c r="A4153" s="741"/>
      <c r="B4153" s="742"/>
      <c r="C4153" s="747"/>
      <c r="D4153" s="741"/>
      <c r="E4153" s="735"/>
      <c r="F4153" s="744">
        <v>0</v>
      </c>
      <c r="G4153" s="735" t="e">
        <f>+L4153</f>
        <v>#REF!</v>
      </c>
      <c r="H4153" s="736" t="e">
        <f>E4153*G4153</f>
        <v>#REF!</v>
      </c>
      <c r="I4153" s="65"/>
      <c r="J4153" s="737">
        <f>+F4153</f>
        <v>0</v>
      </c>
      <c r="L4153" s="739" t="e">
        <f>J4153*$L$3</f>
        <v>#REF!</v>
      </c>
      <c r="R4153" s="744"/>
      <c r="S4153" s="954">
        <f t="shared" ref="S4153" si="1251">+F4153</f>
        <v>0</v>
      </c>
    </row>
    <row r="4154" spans="1:19" ht="9.75" hidden="1" customHeight="1">
      <c r="A4154" s="741"/>
      <c r="B4154" s="742"/>
      <c r="C4154" s="747"/>
      <c r="D4154" s="741"/>
      <c r="E4154" s="735"/>
      <c r="F4154" s="745"/>
      <c r="G4154" s="735"/>
      <c r="H4154" s="736"/>
      <c r="I4154" s="65"/>
      <c r="J4154" s="738"/>
      <c r="L4154" s="739"/>
      <c r="R4154" s="745"/>
      <c r="S4154" s="955"/>
    </row>
    <row r="4155" spans="1:19" ht="9.75" hidden="1" customHeight="1">
      <c r="A4155" s="741"/>
      <c r="B4155" s="742"/>
      <c r="C4155" s="747"/>
      <c r="D4155" s="741"/>
      <c r="E4155" s="735"/>
      <c r="F4155" s="745"/>
      <c r="G4155" s="735"/>
      <c r="H4155" s="736"/>
      <c r="I4155" s="65"/>
      <c r="J4155" s="738"/>
      <c r="L4155" s="739"/>
      <c r="R4155" s="745"/>
      <c r="S4155" s="955"/>
    </row>
    <row r="4156" spans="1:19" ht="9.75" hidden="1" customHeight="1">
      <c r="A4156" s="741"/>
      <c r="B4156" s="742"/>
      <c r="C4156" s="747"/>
      <c r="D4156" s="741"/>
      <c r="E4156" s="735"/>
      <c r="F4156" s="745"/>
      <c r="G4156" s="735"/>
      <c r="H4156" s="736"/>
      <c r="I4156" s="65"/>
      <c r="J4156" s="738"/>
      <c r="L4156" s="739"/>
      <c r="R4156" s="745"/>
      <c r="S4156" s="955"/>
    </row>
    <row r="4157" spans="1:19" ht="9.75" hidden="1" customHeight="1">
      <c r="A4157" s="741"/>
      <c r="B4157" s="742"/>
      <c r="C4157" s="747"/>
      <c r="D4157" s="741"/>
      <c r="E4157" s="735"/>
      <c r="F4157" s="746"/>
      <c r="G4157" s="735"/>
      <c r="H4157" s="736"/>
      <c r="I4157" s="65"/>
      <c r="J4157" s="738"/>
      <c r="L4157" s="739"/>
      <c r="R4157" s="746"/>
      <c r="S4157" s="956"/>
    </row>
    <row r="4158" spans="1:19" ht="9.75" hidden="1" customHeight="1">
      <c r="A4158" s="741"/>
      <c r="B4158" s="742"/>
      <c r="C4158" s="743"/>
      <c r="D4158" s="741"/>
      <c r="E4158" s="735"/>
      <c r="F4158" s="744">
        <v>0</v>
      </c>
      <c r="G4158" s="735" t="e">
        <f>+L4158</f>
        <v>#REF!</v>
      </c>
      <c r="H4158" s="736" t="e">
        <f>E4158*G4158</f>
        <v>#REF!</v>
      </c>
      <c r="I4158" s="65"/>
      <c r="J4158" s="737">
        <f>+F4158</f>
        <v>0</v>
      </c>
      <c r="L4158" s="739" t="e">
        <f>J4158*$L$3</f>
        <v>#REF!</v>
      </c>
      <c r="R4158" s="744"/>
      <c r="S4158" s="954">
        <f t="shared" ref="S4158" si="1252">+F4158</f>
        <v>0</v>
      </c>
    </row>
    <row r="4159" spans="1:19" ht="9.75" hidden="1" customHeight="1">
      <c r="A4159" s="741"/>
      <c r="B4159" s="742"/>
      <c r="C4159" s="743"/>
      <c r="D4159" s="741"/>
      <c r="E4159" s="735"/>
      <c r="F4159" s="745"/>
      <c r="G4159" s="735"/>
      <c r="H4159" s="736"/>
      <c r="I4159" s="65"/>
      <c r="J4159" s="738"/>
      <c r="L4159" s="739"/>
      <c r="R4159" s="745"/>
      <c r="S4159" s="955"/>
    </row>
    <row r="4160" spans="1:19" ht="9.75" hidden="1" customHeight="1">
      <c r="A4160" s="741"/>
      <c r="B4160" s="742"/>
      <c r="C4160" s="743"/>
      <c r="D4160" s="741"/>
      <c r="E4160" s="735"/>
      <c r="F4160" s="745"/>
      <c r="G4160" s="735"/>
      <c r="H4160" s="736"/>
      <c r="I4160" s="65"/>
      <c r="J4160" s="738"/>
      <c r="L4160" s="739"/>
      <c r="R4160" s="745"/>
      <c r="S4160" s="955"/>
    </row>
    <row r="4161" spans="1:19" ht="9.75" hidden="1" customHeight="1">
      <c r="A4161" s="741"/>
      <c r="B4161" s="742"/>
      <c r="C4161" s="743"/>
      <c r="D4161" s="741"/>
      <c r="E4161" s="735"/>
      <c r="F4161" s="745"/>
      <c r="G4161" s="735"/>
      <c r="H4161" s="736"/>
      <c r="I4161" s="65"/>
      <c r="J4161" s="738"/>
      <c r="L4161" s="739"/>
      <c r="R4161" s="745"/>
      <c r="S4161" s="955"/>
    </row>
    <row r="4162" spans="1:19" ht="4.5" hidden="1" customHeight="1">
      <c r="A4162" s="741"/>
      <c r="B4162" s="742"/>
      <c r="C4162" s="743"/>
      <c r="D4162" s="741"/>
      <c r="E4162" s="735"/>
      <c r="F4162" s="746"/>
      <c r="G4162" s="735"/>
      <c r="H4162" s="736"/>
      <c r="I4162" s="65"/>
      <c r="J4162" s="738"/>
      <c r="L4162" s="739"/>
      <c r="R4162" s="746"/>
      <c r="S4162" s="956"/>
    </row>
    <row r="4163" spans="1:19" ht="9.75" hidden="1" customHeight="1">
      <c r="A4163" s="741"/>
      <c r="B4163" s="742"/>
      <c r="C4163" s="743"/>
      <c r="D4163" s="741"/>
      <c r="E4163" s="735"/>
      <c r="F4163" s="744">
        <v>0</v>
      </c>
      <c r="G4163" s="735" t="e">
        <f>+L4163</f>
        <v>#REF!</v>
      </c>
      <c r="H4163" s="736" t="e">
        <f>E4163*G4163</f>
        <v>#REF!</v>
      </c>
      <c r="I4163" s="65"/>
      <c r="J4163" s="737">
        <f>+F4163</f>
        <v>0</v>
      </c>
      <c r="L4163" s="739" t="e">
        <f>J4163*$L$3</f>
        <v>#REF!</v>
      </c>
      <c r="R4163" s="744"/>
      <c r="S4163" s="954">
        <f t="shared" ref="S4163" si="1253">+F4163</f>
        <v>0</v>
      </c>
    </row>
    <row r="4164" spans="1:19" ht="9.75" hidden="1" customHeight="1">
      <c r="A4164" s="741"/>
      <c r="B4164" s="742"/>
      <c r="C4164" s="743"/>
      <c r="D4164" s="741"/>
      <c r="E4164" s="735"/>
      <c r="F4164" s="745"/>
      <c r="G4164" s="735"/>
      <c r="H4164" s="736"/>
      <c r="I4164" s="65"/>
      <c r="J4164" s="738"/>
      <c r="L4164" s="739"/>
      <c r="R4164" s="745"/>
      <c r="S4164" s="955"/>
    </row>
    <row r="4165" spans="1:19" ht="9.75" hidden="1" customHeight="1">
      <c r="A4165" s="741"/>
      <c r="B4165" s="742"/>
      <c r="C4165" s="743"/>
      <c r="D4165" s="741"/>
      <c r="E4165" s="735"/>
      <c r="F4165" s="745"/>
      <c r="G4165" s="735"/>
      <c r="H4165" s="736"/>
      <c r="I4165" s="65"/>
      <c r="J4165" s="738"/>
      <c r="L4165" s="739"/>
      <c r="R4165" s="745"/>
      <c r="S4165" s="955"/>
    </row>
    <row r="4166" spans="1:19" ht="9.75" hidden="1" customHeight="1">
      <c r="A4166" s="741"/>
      <c r="B4166" s="742"/>
      <c r="C4166" s="743"/>
      <c r="D4166" s="741"/>
      <c r="E4166" s="735"/>
      <c r="F4166" s="745"/>
      <c r="G4166" s="735"/>
      <c r="H4166" s="736"/>
      <c r="I4166" s="65"/>
      <c r="J4166" s="738"/>
      <c r="L4166" s="739"/>
      <c r="R4166" s="745"/>
      <c r="S4166" s="955"/>
    </row>
    <row r="4167" spans="1:19" ht="9.75" hidden="1" customHeight="1">
      <c r="A4167" s="741"/>
      <c r="B4167" s="742"/>
      <c r="C4167" s="743"/>
      <c r="D4167" s="741"/>
      <c r="E4167" s="735"/>
      <c r="F4167" s="746"/>
      <c r="G4167" s="735"/>
      <c r="H4167" s="736"/>
      <c r="I4167" s="65"/>
      <c r="J4167" s="738"/>
      <c r="L4167" s="739"/>
      <c r="R4167" s="746"/>
      <c r="S4167" s="956"/>
    </row>
    <row r="4168" spans="1:19" ht="9.75" hidden="1" customHeight="1">
      <c r="A4168" s="741"/>
      <c r="B4168" s="742"/>
      <c r="C4168" s="747"/>
      <c r="D4168" s="741"/>
      <c r="E4168" s="735"/>
      <c r="F4168" s="744">
        <v>0</v>
      </c>
      <c r="G4168" s="735" t="e">
        <f>+L4168</f>
        <v>#REF!</v>
      </c>
      <c r="H4168" s="736" t="e">
        <f>E4168*G4168</f>
        <v>#REF!</v>
      </c>
      <c r="I4168" s="65"/>
      <c r="J4168" s="737">
        <f>+F4168</f>
        <v>0</v>
      </c>
      <c r="L4168" s="739" t="e">
        <f>J4168*$L$3</f>
        <v>#REF!</v>
      </c>
      <c r="R4168" s="744"/>
      <c r="S4168" s="954">
        <f t="shared" ref="S4168" si="1254">+F4168</f>
        <v>0</v>
      </c>
    </row>
    <row r="4169" spans="1:19" ht="9.75" hidden="1" customHeight="1">
      <c r="A4169" s="741"/>
      <c r="B4169" s="742"/>
      <c r="C4169" s="747"/>
      <c r="D4169" s="741"/>
      <c r="E4169" s="735"/>
      <c r="F4169" s="745"/>
      <c r="G4169" s="735"/>
      <c r="H4169" s="736"/>
      <c r="I4169" s="65"/>
      <c r="J4169" s="738"/>
      <c r="L4169" s="739"/>
      <c r="R4169" s="745"/>
      <c r="S4169" s="955"/>
    </row>
    <row r="4170" spans="1:19" ht="9.75" hidden="1" customHeight="1">
      <c r="A4170" s="741"/>
      <c r="B4170" s="742"/>
      <c r="C4170" s="747"/>
      <c r="D4170" s="741"/>
      <c r="E4170" s="735"/>
      <c r="F4170" s="745"/>
      <c r="G4170" s="735"/>
      <c r="H4170" s="736"/>
      <c r="I4170" s="65"/>
      <c r="J4170" s="738"/>
      <c r="L4170" s="739"/>
      <c r="R4170" s="745"/>
      <c r="S4170" s="955"/>
    </row>
    <row r="4171" spans="1:19" ht="9.75" hidden="1" customHeight="1">
      <c r="A4171" s="741"/>
      <c r="B4171" s="742"/>
      <c r="C4171" s="747"/>
      <c r="D4171" s="741"/>
      <c r="E4171" s="735"/>
      <c r="F4171" s="745"/>
      <c r="G4171" s="735"/>
      <c r="H4171" s="736"/>
      <c r="I4171" s="65"/>
      <c r="J4171" s="738"/>
      <c r="L4171" s="739"/>
      <c r="R4171" s="745"/>
      <c r="S4171" s="955"/>
    </row>
    <row r="4172" spans="1:19" ht="9.75" hidden="1" customHeight="1">
      <c r="A4172" s="741"/>
      <c r="B4172" s="742"/>
      <c r="C4172" s="747"/>
      <c r="D4172" s="741"/>
      <c r="E4172" s="735"/>
      <c r="F4172" s="746"/>
      <c r="G4172" s="735"/>
      <c r="H4172" s="736"/>
      <c r="I4172" s="65"/>
      <c r="J4172" s="738"/>
      <c r="L4172" s="739"/>
      <c r="R4172" s="746"/>
      <c r="S4172" s="956"/>
    </row>
    <row r="4173" spans="1:19" ht="9.75" hidden="1" customHeight="1">
      <c r="A4173" s="741"/>
      <c r="B4173" s="742"/>
      <c r="C4173" s="747"/>
      <c r="D4173" s="741"/>
      <c r="E4173" s="735"/>
      <c r="F4173" s="744">
        <v>0</v>
      </c>
      <c r="G4173" s="735" t="e">
        <f>+L4173</f>
        <v>#REF!</v>
      </c>
      <c r="H4173" s="736" t="e">
        <f>E4173*G4173</f>
        <v>#REF!</v>
      </c>
      <c r="I4173" s="65"/>
      <c r="J4173" s="737">
        <f>+F4173</f>
        <v>0</v>
      </c>
      <c r="L4173" s="739" t="e">
        <f>J4173*$L$3</f>
        <v>#REF!</v>
      </c>
      <c r="R4173" s="744"/>
      <c r="S4173" s="954">
        <f t="shared" ref="S4173" si="1255">+F4173</f>
        <v>0</v>
      </c>
    </row>
    <row r="4174" spans="1:19" ht="9.75" hidden="1" customHeight="1">
      <c r="A4174" s="741"/>
      <c r="B4174" s="742"/>
      <c r="C4174" s="747"/>
      <c r="D4174" s="741"/>
      <c r="E4174" s="735"/>
      <c r="F4174" s="745"/>
      <c r="G4174" s="735"/>
      <c r="H4174" s="736"/>
      <c r="I4174" s="65"/>
      <c r="J4174" s="738"/>
      <c r="L4174" s="739"/>
      <c r="R4174" s="745"/>
      <c r="S4174" s="955"/>
    </row>
    <row r="4175" spans="1:19" ht="9.75" hidden="1" customHeight="1">
      <c r="A4175" s="741"/>
      <c r="B4175" s="742"/>
      <c r="C4175" s="747"/>
      <c r="D4175" s="741"/>
      <c r="E4175" s="735"/>
      <c r="F4175" s="745"/>
      <c r="G4175" s="735"/>
      <c r="H4175" s="736"/>
      <c r="I4175" s="65"/>
      <c r="J4175" s="738"/>
      <c r="L4175" s="739"/>
      <c r="R4175" s="745"/>
      <c r="S4175" s="955"/>
    </row>
    <row r="4176" spans="1:19" ht="9.75" hidden="1" customHeight="1">
      <c r="A4176" s="741"/>
      <c r="B4176" s="742"/>
      <c r="C4176" s="747"/>
      <c r="D4176" s="741"/>
      <c r="E4176" s="735"/>
      <c r="F4176" s="745"/>
      <c r="G4176" s="735"/>
      <c r="H4176" s="736"/>
      <c r="I4176" s="65"/>
      <c r="J4176" s="738"/>
      <c r="L4176" s="739"/>
      <c r="R4176" s="745"/>
      <c r="S4176" s="955"/>
    </row>
    <row r="4177" spans="1:19" ht="9.75" hidden="1" customHeight="1">
      <c r="A4177" s="741"/>
      <c r="B4177" s="742"/>
      <c r="C4177" s="747"/>
      <c r="D4177" s="741"/>
      <c r="E4177" s="735"/>
      <c r="F4177" s="746"/>
      <c r="G4177" s="735"/>
      <c r="H4177" s="736"/>
      <c r="I4177" s="65"/>
      <c r="J4177" s="738"/>
      <c r="L4177" s="739"/>
      <c r="R4177" s="746"/>
      <c r="S4177" s="956"/>
    </row>
    <row r="4178" spans="1:19" ht="9.75" hidden="1" customHeight="1">
      <c r="A4178" s="741"/>
      <c r="B4178" s="742"/>
      <c r="C4178" s="747"/>
      <c r="D4178" s="741"/>
      <c r="E4178" s="735"/>
      <c r="F4178" s="744">
        <v>0</v>
      </c>
      <c r="G4178" s="735" t="e">
        <f>+L4178</f>
        <v>#REF!</v>
      </c>
      <c r="H4178" s="736" t="e">
        <f>E4178*G4178</f>
        <v>#REF!</v>
      </c>
      <c r="I4178" s="65"/>
      <c r="J4178" s="737">
        <f>+F4178</f>
        <v>0</v>
      </c>
      <c r="L4178" s="739" t="e">
        <f>J4178*$L$3</f>
        <v>#REF!</v>
      </c>
      <c r="R4178" s="744"/>
      <c r="S4178" s="954">
        <f t="shared" ref="S4178" si="1256">+F4178</f>
        <v>0</v>
      </c>
    </row>
    <row r="4179" spans="1:19" ht="9.75" hidden="1" customHeight="1">
      <c r="A4179" s="741"/>
      <c r="B4179" s="742"/>
      <c r="C4179" s="747"/>
      <c r="D4179" s="741"/>
      <c r="E4179" s="735"/>
      <c r="F4179" s="745"/>
      <c r="G4179" s="735"/>
      <c r="H4179" s="736"/>
      <c r="I4179" s="65"/>
      <c r="J4179" s="738"/>
      <c r="L4179" s="739"/>
      <c r="R4179" s="745"/>
      <c r="S4179" s="955"/>
    </row>
    <row r="4180" spans="1:19" ht="9.75" hidden="1" customHeight="1">
      <c r="A4180" s="741"/>
      <c r="B4180" s="742"/>
      <c r="C4180" s="747"/>
      <c r="D4180" s="741"/>
      <c r="E4180" s="735"/>
      <c r="F4180" s="745"/>
      <c r="G4180" s="735"/>
      <c r="H4180" s="736"/>
      <c r="I4180" s="65"/>
      <c r="J4180" s="738"/>
      <c r="L4180" s="739"/>
      <c r="R4180" s="745"/>
      <c r="S4180" s="955"/>
    </row>
    <row r="4181" spans="1:19" ht="9.75" hidden="1" customHeight="1">
      <c r="A4181" s="741"/>
      <c r="B4181" s="742"/>
      <c r="C4181" s="747"/>
      <c r="D4181" s="741"/>
      <c r="E4181" s="735"/>
      <c r="F4181" s="745"/>
      <c r="G4181" s="735"/>
      <c r="H4181" s="736"/>
      <c r="I4181" s="65"/>
      <c r="J4181" s="738"/>
      <c r="L4181" s="739"/>
      <c r="R4181" s="745"/>
      <c r="S4181" s="955"/>
    </row>
    <row r="4182" spans="1:19" ht="9.75" hidden="1" customHeight="1">
      <c r="A4182" s="741"/>
      <c r="B4182" s="742"/>
      <c r="C4182" s="747"/>
      <c r="D4182" s="741"/>
      <c r="E4182" s="735"/>
      <c r="F4182" s="746"/>
      <c r="G4182" s="735"/>
      <c r="H4182" s="736"/>
      <c r="I4182" s="65"/>
      <c r="J4182" s="738"/>
      <c r="L4182" s="739"/>
      <c r="R4182" s="746"/>
      <c r="S4182" s="956"/>
    </row>
    <row r="4183" spans="1:19" ht="9.75" hidden="1" customHeight="1">
      <c r="A4183" s="741"/>
      <c r="B4183" s="742"/>
      <c r="C4183" s="747"/>
      <c r="D4183" s="741"/>
      <c r="E4183" s="735"/>
      <c r="F4183" s="744">
        <v>0</v>
      </c>
      <c r="G4183" s="735" t="e">
        <f>+L4183</f>
        <v>#REF!</v>
      </c>
      <c r="H4183" s="736" t="e">
        <f>E4183*G4183</f>
        <v>#REF!</v>
      </c>
      <c r="I4183" s="65"/>
      <c r="J4183" s="737">
        <f>+F4183</f>
        <v>0</v>
      </c>
      <c r="L4183" s="739" t="e">
        <f>J4183*$L$3</f>
        <v>#REF!</v>
      </c>
      <c r="R4183" s="744"/>
      <c r="S4183" s="954">
        <f t="shared" ref="S4183" si="1257">+F4183</f>
        <v>0</v>
      </c>
    </row>
    <row r="4184" spans="1:19" ht="9.75" hidden="1" customHeight="1">
      <c r="A4184" s="741"/>
      <c r="B4184" s="742"/>
      <c r="C4184" s="747"/>
      <c r="D4184" s="741"/>
      <c r="E4184" s="735"/>
      <c r="F4184" s="745"/>
      <c r="G4184" s="735"/>
      <c r="H4184" s="736"/>
      <c r="I4184" s="65"/>
      <c r="J4184" s="738"/>
      <c r="L4184" s="739"/>
      <c r="R4184" s="745"/>
      <c r="S4184" s="955"/>
    </row>
    <row r="4185" spans="1:19" ht="9.75" hidden="1" customHeight="1">
      <c r="A4185" s="741"/>
      <c r="B4185" s="742"/>
      <c r="C4185" s="747"/>
      <c r="D4185" s="741"/>
      <c r="E4185" s="735"/>
      <c r="F4185" s="745"/>
      <c r="G4185" s="735"/>
      <c r="H4185" s="736"/>
      <c r="I4185" s="65"/>
      <c r="J4185" s="738"/>
      <c r="L4185" s="739"/>
      <c r="R4185" s="745"/>
      <c r="S4185" s="955"/>
    </row>
    <row r="4186" spans="1:19" ht="9.75" hidden="1" customHeight="1">
      <c r="A4186" s="741"/>
      <c r="B4186" s="742"/>
      <c r="C4186" s="747"/>
      <c r="D4186" s="741"/>
      <c r="E4186" s="735"/>
      <c r="F4186" s="745"/>
      <c r="G4186" s="735"/>
      <c r="H4186" s="736"/>
      <c r="I4186" s="65"/>
      <c r="J4186" s="738"/>
      <c r="L4186" s="739"/>
      <c r="R4186" s="745"/>
      <c r="S4186" s="955"/>
    </row>
    <row r="4187" spans="1:19" ht="6.75" hidden="1" customHeight="1">
      <c r="A4187" s="741"/>
      <c r="B4187" s="742"/>
      <c r="C4187" s="747"/>
      <c r="D4187" s="741"/>
      <c r="E4187" s="735"/>
      <c r="F4187" s="746"/>
      <c r="G4187" s="735"/>
      <c r="H4187" s="736"/>
      <c r="I4187" s="65"/>
      <c r="J4187" s="738"/>
      <c r="L4187" s="739"/>
      <c r="R4187" s="746"/>
      <c r="S4187" s="956"/>
    </row>
    <row r="4188" spans="1:19" ht="9.75" hidden="1" customHeight="1">
      <c r="A4188" s="741"/>
      <c r="B4188" s="742"/>
      <c r="C4188" s="747"/>
      <c r="D4188" s="741"/>
      <c r="E4188" s="735"/>
      <c r="F4188" s="744">
        <v>0</v>
      </c>
      <c r="G4188" s="735" t="e">
        <f>+L4188</f>
        <v>#REF!</v>
      </c>
      <c r="H4188" s="736" t="e">
        <f>E4188*G4188</f>
        <v>#REF!</v>
      </c>
      <c r="I4188" s="65"/>
      <c r="J4188" s="737">
        <f>+F4188</f>
        <v>0</v>
      </c>
      <c r="L4188" s="739" t="e">
        <f>J4188*$L$3</f>
        <v>#REF!</v>
      </c>
      <c r="R4188" s="744"/>
      <c r="S4188" s="954">
        <f t="shared" ref="S4188" si="1258">+F4188</f>
        <v>0</v>
      </c>
    </row>
    <row r="4189" spans="1:19" ht="9.75" hidden="1" customHeight="1">
      <c r="A4189" s="741"/>
      <c r="B4189" s="742"/>
      <c r="C4189" s="747"/>
      <c r="D4189" s="741"/>
      <c r="E4189" s="735"/>
      <c r="F4189" s="745"/>
      <c r="G4189" s="735"/>
      <c r="H4189" s="736"/>
      <c r="I4189" s="65"/>
      <c r="J4189" s="738"/>
      <c r="L4189" s="739"/>
      <c r="R4189" s="745"/>
      <c r="S4189" s="955"/>
    </row>
    <row r="4190" spans="1:19" ht="9.75" hidden="1" customHeight="1">
      <c r="A4190" s="741"/>
      <c r="B4190" s="742"/>
      <c r="C4190" s="747"/>
      <c r="D4190" s="741"/>
      <c r="E4190" s="735"/>
      <c r="F4190" s="745"/>
      <c r="G4190" s="735"/>
      <c r="H4190" s="736"/>
      <c r="I4190" s="65"/>
      <c r="J4190" s="738"/>
      <c r="L4190" s="739"/>
      <c r="R4190" s="745"/>
      <c r="S4190" s="955"/>
    </row>
    <row r="4191" spans="1:19" ht="9.75" hidden="1" customHeight="1">
      <c r="A4191" s="741"/>
      <c r="B4191" s="742"/>
      <c r="C4191" s="747"/>
      <c r="D4191" s="741"/>
      <c r="E4191" s="735"/>
      <c r="F4191" s="745"/>
      <c r="G4191" s="735"/>
      <c r="H4191" s="736"/>
      <c r="I4191" s="65"/>
      <c r="J4191" s="738"/>
      <c r="L4191" s="739"/>
      <c r="R4191" s="745"/>
      <c r="S4191" s="955"/>
    </row>
    <row r="4192" spans="1:19" ht="9.75" hidden="1" customHeight="1">
      <c r="A4192" s="741"/>
      <c r="B4192" s="742"/>
      <c r="C4192" s="747"/>
      <c r="D4192" s="741"/>
      <c r="E4192" s="735"/>
      <c r="F4192" s="746"/>
      <c r="G4192" s="735"/>
      <c r="H4192" s="736"/>
      <c r="I4192" s="65"/>
      <c r="J4192" s="738"/>
      <c r="L4192" s="739"/>
      <c r="R4192" s="746"/>
      <c r="S4192" s="956"/>
    </row>
    <row r="4193" spans="1:19" ht="9.75" hidden="1" customHeight="1">
      <c r="A4193" s="741"/>
      <c r="B4193" s="742"/>
      <c r="C4193" s="747"/>
      <c r="D4193" s="741"/>
      <c r="E4193" s="735"/>
      <c r="F4193" s="744">
        <v>0</v>
      </c>
      <c r="G4193" s="735" t="e">
        <f>+L4193</f>
        <v>#REF!</v>
      </c>
      <c r="H4193" s="736" t="e">
        <f>E4193*G4193</f>
        <v>#REF!</v>
      </c>
      <c r="I4193" s="65"/>
      <c r="J4193" s="737">
        <f>+F4193</f>
        <v>0</v>
      </c>
      <c r="L4193" s="739" t="e">
        <f>J4193*$L$3</f>
        <v>#REF!</v>
      </c>
      <c r="R4193" s="744"/>
      <c r="S4193" s="954">
        <f t="shared" ref="S4193" si="1259">+F4193</f>
        <v>0</v>
      </c>
    </row>
    <row r="4194" spans="1:19" ht="9.75" hidden="1" customHeight="1">
      <c r="A4194" s="741"/>
      <c r="B4194" s="742"/>
      <c r="C4194" s="747"/>
      <c r="D4194" s="741"/>
      <c r="E4194" s="735"/>
      <c r="F4194" s="745"/>
      <c r="G4194" s="735"/>
      <c r="H4194" s="736"/>
      <c r="I4194" s="65"/>
      <c r="J4194" s="738"/>
      <c r="L4194" s="739"/>
      <c r="R4194" s="745"/>
      <c r="S4194" s="955"/>
    </row>
    <row r="4195" spans="1:19" ht="9.75" hidden="1" customHeight="1">
      <c r="A4195" s="741"/>
      <c r="B4195" s="742"/>
      <c r="C4195" s="747"/>
      <c r="D4195" s="741"/>
      <c r="E4195" s="735"/>
      <c r="F4195" s="745"/>
      <c r="G4195" s="735"/>
      <c r="H4195" s="736"/>
      <c r="I4195" s="65"/>
      <c r="J4195" s="738"/>
      <c r="L4195" s="739"/>
      <c r="R4195" s="745"/>
      <c r="S4195" s="955"/>
    </row>
    <row r="4196" spans="1:19" ht="9.75" hidden="1" customHeight="1">
      <c r="A4196" s="741"/>
      <c r="B4196" s="742"/>
      <c r="C4196" s="747"/>
      <c r="D4196" s="741"/>
      <c r="E4196" s="735"/>
      <c r="F4196" s="745"/>
      <c r="G4196" s="735"/>
      <c r="H4196" s="736"/>
      <c r="I4196" s="65"/>
      <c r="J4196" s="738"/>
      <c r="L4196" s="739"/>
      <c r="R4196" s="745"/>
      <c r="S4196" s="955"/>
    </row>
    <row r="4197" spans="1:19" ht="9.75" hidden="1" customHeight="1">
      <c r="A4197" s="741"/>
      <c r="B4197" s="742"/>
      <c r="C4197" s="747"/>
      <c r="D4197" s="741"/>
      <c r="E4197" s="735"/>
      <c r="F4197" s="746"/>
      <c r="G4197" s="735"/>
      <c r="H4197" s="736"/>
      <c r="I4197" s="65"/>
      <c r="J4197" s="738"/>
      <c r="L4197" s="739"/>
      <c r="R4197" s="746"/>
      <c r="S4197" s="956"/>
    </row>
    <row r="4198" spans="1:19" ht="9.75" hidden="1" customHeight="1">
      <c r="A4198" s="741"/>
      <c r="B4198" s="742"/>
      <c r="C4198" s="747"/>
      <c r="D4198" s="741"/>
      <c r="E4198" s="735"/>
      <c r="F4198" s="744">
        <v>0</v>
      </c>
      <c r="G4198" s="735" t="e">
        <f>+L4198</f>
        <v>#REF!</v>
      </c>
      <c r="H4198" s="736" t="e">
        <f>E4198*G4198</f>
        <v>#REF!</v>
      </c>
      <c r="I4198" s="65"/>
      <c r="J4198" s="737">
        <f>+F4198</f>
        <v>0</v>
      </c>
      <c r="L4198" s="739" t="e">
        <f>J4198*$L$3</f>
        <v>#REF!</v>
      </c>
      <c r="R4198" s="744"/>
      <c r="S4198" s="954">
        <f t="shared" ref="S4198" si="1260">+F4198</f>
        <v>0</v>
      </c>
    </row>
    <row r="4199" spans="1:19" ht="9.75" hidden="1" customHeight="1">
      <c r="A4199" s="741"/>
      <c r="B4199" s="742"/>
      <c r="C4199" s="747"/>
      <c r="D4199" s="741"/>
      <c r="E4199" s="735"/>
      <c r="F4199" s="745"/>
      <c r="G4199" s="735"/>
      <c r="H4199" s="736"/>
      <c r="I4199" s="65"/>
      <c r="J4199" s="738"/>
      <c r="L4199" s="739"/>
      <c r="R4199" s="745"/>
      <c r="S4199" s="955"/>
    </row>
    <row r="4200" spans="1:19" ht="9.75" hidden="1" customHeight="1">
      <c r="A4200" s="741"/>
      <c r="B4200" s="742"/>
      <c r="C4200" s="747"/>
      <c r="D4200" s="741"/>
      <c r="E4200" s="735"/>
      <c r="F4200" s="745"/>
      <c r="G4200" s="735"/>
      <c r="H4200" s="736"/>
      <c r="I4200" s="65"/>
      <c r="J4200" s="738"/>
      <c r="L4200" s="739"/>
      <c r="R4200" s="745"/>
      <c r="S4200" s="955"/>
    </row>
    <row r="4201" spans="1:19" ht="9.75" hidden="1" customHeight="1">
      <c r="A4201" s="741"/>
      <c r="B4201" s="742"/>
      <c r="C4201" s="747"/>
      <c r="D4201" s="741"/>
      <c r="E4201" s="735"/>
      <c r="F4201" s="745"/>
      <c r="G4201" s="735"/>
      <c r="H4201" s="736"/>
      <c r="I4201" s="65"/>
      <c r="J4201" s="738"/>
      <c r="L4201" s="739"/>
      <c r="R4201" s="745"/>
      <c r="S4201" s="955"/>
    </row>
    <row r="4202" spans="1:19" ht="9.75" hidden="1" customHeight="1">
      <c r="A4202" s="741"/>
      <c r="B4202" s="742"/>
      <c r="C4202" s="747"/>
      <c r="D4202" s="741"/>
      <c r="E4202" s="735"/>
      <c r="F4202" s="746"/>
      <c r="G4202" s="735"/>
      <c r="H4202" s="736"/>
      <c r="I4202" s="65"/>
      <c r="J4202" s="738"/>
      <c r="L4202" s="739"/>
      <c r="R4202" s="746"/>
      <c r="S4202" s="956"/>
    </row>
    <row r="4203" spans="1:19" ht="9.75" hidden="1" customHeight="1">
      <c r="A4203" s="741"/>
      <c r="B4203" s="742"/>
      <c r="C4203" s="747"/>
      <c r="D4203" s="741"/>
      <c r="E4203" s="735"/>
      <c r="F4203" s="744">
        <v>0</v>
      </c>
      <c r="G4203" s="735" t="e">
        <f>+L4203</f>
        <v>#REF!</v>
      </c>
      <c r="H4203" s="736" t="e">
        <f>E4203*G4203</f>
        <v>#REF!</v>
      </c>
      <c r="I4203" s="65"/>
      <c r="J4203" s="737">
        <f>+F4203</f>
        <v>0</v>
      </c>
      <c r="L4203" s="739" t="e">
        <f>J4203*$L$3</f>
        <v>#REF!</v>
      </c>
      <c r="R4203" s="744"/>
      <c r="S4203" s="954">
        <f t="shared" ref="S4203" si="1261">+F4203</f>
        <v>0</v>
      </c>
    </row>
    <row r="4204" spans="1:19" ht="9.75" hidden="1" customHeight="1">
      <c r="A4204" s="741"/>
      <c r="B4204" s="742"/>
      <c r="C4204" s="747"/>
      <c r="D4204" s="741"/>
      <c r="E4204" s="735"/>
      <c r="F4204" s="745"/>
      <c r="G4204" s="735"/>
      <c r="H4204" s="736"/>
      <c r="I4204" s="65"/>
      <c r="J4204" s="738"/>
      <c r="L4204" s="739"/>
      <c r="R4204" s="745"/>
      <c r="S4204" s="955"/>
    </row>
    <row r="4205" spans="1:19" ht="9.75" hidden="1" customHeight="1">
      <c r="A4205" s="741"/>
      <c r="B4205" s="742"/>
      <c r="C4205" s="747"/>
      <c r="D4205" s="741"/>
      <c r="E4205" s="735"/>
      <c r="F4205" s="745"/>
      <c r="G4205" s="735"/>
      <c r="H4205" s="736"/>
      <c r="I4205" s="65"/>
      <c r="J4205" s="738"/>
      <c r="L4205" s="739"/>
      <c r="R4205" s="745"/>
      <c r="S4205" s="955"/>
    </row>
    <row r="4206" spans="1:19" ht="9.75" hidden="1" customHeight="1">
      <c r="A4206" s="741"/>
      <c r="B4206" s="742"/>
      <c r="C4206" s="747"/>
      <c r="D4206" s="741"/>
      <c r="E4206" s="735"/>
      <c r="F4206" s="745"/>
      <c r="G4206" s="735"/>
      <c r="H4206" s="736"/>
      <c r="I4206" s="65"/>
      <c r="J4206" s="738"/>
      <c r="L4206" s="739"/>
      <c r="R4206" s="745"/>
      <c r="S4206" s="955"/>
    </row>
    <row r="4207" spans="1:19" ht="9.75" hidden="1" customHeight="1">
      <c r="A4207" s="741"/>
      <c r="B4207" s="742"/>
      <c r="C4207" s="747"/>
      <c r="D4207" s="741"/>
      <c r="E4207" s="735"/>
      <c r="F4207" s="746"/>
      <c r="G4207" s="735"/>
      <c r="H4207" s="736"/>
      <c r="I4207" s="65"/>
      <c r="J4207" s="738"/>
      <c r="L4207" s="739"/>
      <c r="R4207" s="746"/>
      <c r="S4207" s="956"/>
    </row>
    <row r="4208" spans="1:19" ht="9.75" hidden="1" customHeight="1">
      <c r="A4208" s="741"/>
      <c r="B4208" s="742"/>
      <c r="C4208" s="747"/>
      <c r="D4208" s="741"/>
      <c r="E4208" s="748"/>
      <c r="F4208" s="749">
        <v>0</v>
      </c>
      <c r="G4208" s="735" t="e">
        <f>+L4208</f>
        <v>#REF!</v>
      </c>
      <c r="H4208" s="736" t="e">
        <f>E4208*G4208</f>
        <v>#REF!</v>
      </c>
      <c r="I4208" s="65"/>
      <c r="J4208" s="737">
        <f>+F4208</f>
        <v>0</v>
      </c>
      <c r="L4208" s="739" t="e">
        <f>J4208*$L$3</f>
        <v>#REF!</v>
      </c>
      <c r="R4208" s="749"/>
      <c r="S4208" s="954">
        <f t="shared" ref="S4208" si="1262">+F4208</f>
        <v>0</v>
      </c>
    </row>
    <row r="4209" spans="1:19" ht="9.75" hidden="1" customHeight="1">
      <c r="A4209" s="741"/>
      <c r="B4209" s="742"/>
      <c r="C4209" s="747"/>
      <c r="D4209" s="741"/>
      <c r="E4209" s="748"/>
      <c r="F4209" s="750"/>
      <c r="G4209" s="735"/>
      <c r="H4209" s="736"/>
      <c r="I4209" s="65"/>
      <c r="J4209" s="738"/>
      <c r="L4209" s="739"/>
      <c r="R4209" s="750"/>
      <c r="S4209" s="955"/>
    </row>
    <row r="4210" spans="1:19" ht="9.75" hidden="1" customHeight="1">
      <c r="A4210" s="741"/>
      <c r="B4210" s="742"/>
      <c r="C4210" s="747"/>
      <c r="D4210" s="741"/>
      <c r="E4210" s="748"/>
      <c r="F4210" s="750"/>
      <c r="G4210" s="735"/>
      <c r="H4210" s="736"/>
      <c r="I4210" s="65"/>
      <c r="J4210" s="738"/>
      <c r="L4210" s="739"/>
      <c r="R4210" s="750"/>
      <c r="S4210" s="955"/>
    </row>
    <row r="4211" spans="1:19" ht="9.75" hidden="1" customHeight="1">
      <c r="A4211" s="741"/>
      <c r="B4211" s="742"/>
      <c r="C4211" s="747"/>
      <c r="D4211" s="741"/>
      <c r="E4211" s="748"/>
      <c r="F4211" s="750"/>
      <c r="G4211" s="735"/>
      <c r="H4211" s="736"/>
      <c r="I4211" s="65"/>
      <c r="J4211" s="738"/>
      <c r="L4211" s="739"/>
      <c r="R4211" s="750"/>
      <c r="S4211" s="955"/>
    </row>
    <row r="4212" spans="1:19" ht="9.75" hidden="1" customHeight="1">
      <c r="A4212" s="741"/>
      <c r="B4212" s="742"/>
      <c r="C4212" s="747"/>
      <c r="D4212" s="741"/>
      <c r="E4212" s="748"/>
      <c r="F4212" s="751"/>
      <c r="G4212" s="735"/>
      <c r="H4212" s="736"/>
      <c r="I4212" s="65"/>
      <c r="J4212" s="738"/>
      <c r="L4212" s="739"/>
      <c r="R4212" s="751"/>
      <c r="S4212" s="956"/>
    </row>
    <row r="4213" spans="1:19" ht="9.75" hidden="1" customHeight="1">
      <c r="A4213" s="741"/>
      <c r="B4213" s="742"/>
      <c r="C4213" s="747"/>
      <c r="D4213" s="741"/>
      <c r="E4213" s="735"/>
      <c r="F4213" s="744">
        <v>0</v>
      </c>
      <c r="G4213" s="735" t="e">
        <f>+L4213</f>
        <v>#REF!</v>
      </c>
      <c r="H4213" s="736" t="e">
        <f>E4213*G4213</f>
        <v>#REF!</v>
      </c>
      <c r="I4213" s="65"/>
      <c r="J4213" s="737">
        <f>+F4213</f>
        <v>0</v>
      </c>
      <c r="L4213" s="739" t="e">
        <f>J4213*$L$3</f>
        <v>#REF!</v>
      </c>
      <c r="R4213" s="744"/>
      <c r="S4213" s="954">
        <f t="shared" ref="S4213" si="1263">+F4213</f>
        <v>0</v>
      </c>
    </row>
    <row r="4214" spans="1:19" ht="9.75" hidden="1" customHeight="1">
      <c r="A4214" s="741"/>
      <c r="B4214" s="742"/>
      <c r="C4214" s="747"/>
      <c r="D4214" s="741"/>
      <c r="E4214" s="735"/>
      <c r="F4214" s="745"/>
      <c r="G4214" s="735"/>
      <c r="H4214" s="736"/>
      <c r="I4214" s="65"/>
      <c r="J4214" s="738"/>
      <c r="L4214" s="739"/>
      <c r="R4214" s="745"/>
      <c r="S4214" s="955"/>
    </row>
    <row r="4215" spans="1:19" ht="9.75" hidden="1" customHeight="1">
      <c r="A4215" s="741"/>
      <c r="B4215" s="742"/>
      <c r="C4215" s="747"/>
      <c r="D4215" s="741"/>
      <c r="E4215" s="735"/>
      <c r="F4215" s="745"/>
      <c r="G4215" s="735"/>
      <c r="H4215" s="736"/>
      <c r="I4215" s="65"/>
      <c r="J4215" s="738"/>
      <c r="L4215" s="739"/>
      <c r="R4215" s="745"/>
      <c r="S4215" s="955"/>
    </row>
    <row r="4216" spans="1:19" ht="9.75" hidden="1" customHeight="1">
      <c r="A4216" s="741"/>
      <c r="B4216" s="742"/>
      <c r="C4216" s="747"/>
      <c r="D4216" s="741"/>
      <c r="E4216" s="735"/>
      <c r="F4216" s="745"/>
      <c r="G4216" s="735"/>
      <c r="H4216" s="736"/>
      <c r="I4216" s="65"/>
      <c r="J4216" s="738"/>
      <c r="L4216" s="739"/>
      <c r="R4216" s="745"/>
      <c r="S4216" s="955"/>
    </row>
    <row r="4217" spans="1:19" ht="9.75" hidden="1" customHeight="1">
      <c r="A4217" s="741"/>
      <c r="B4217" s="742"/>
      <c r="C4217" s="747"/>
      <c r="D4217" s="741"/>
      <c r="E4217" s="735"/>
      <c r="F4217" s="746"/>
      <c r="G4217" s="735"/>
      <c r="H4217" s="736"/>
      <c r="I4217" s="65"/>
      <c r="J4217" s="738"/>
      <c r="L4217" s="739"/>
      <c r="R4217" s="746"/>
      <c r="S4217" s="956"/>
    </row>
    <row r="4218" spans="1:19" ht="9.75" hidden="1" customHeight="1">
      <c r="A4218" s="741"/>
      <c r="B4218" s="742"/>
      <c r="C4218" s="747"/>
      <c r="D4218" s="741"/>
      <c r="E4218" s="735"/>
      <c r="F4218" s="744">
        <v>0</v>
      </c>
      <c r="G4218" s="735" t="e">
        <f>+L4218</f>
        <v>#REF!</v>
      </c>
      <c r="H4218" s="736" t="e">
        <f>E4218*G4218</f>
        <v>#REF!</v>
      </c>
      <c r="I4218" s="65"/>
      <c r="J4218" s="737">
        <f>+F4218</f>
        <v>0</v>
      </c>
      <c r="L4218" s="739" t="e">
        <f>J4218*$L$3</f>
        <v>#REF!</v>
      </c>
      <c r="R4218" s="744"/>
      <c r="S4218" s="954">
        <f t="shared" ref="S4218" si="1264">+F4218</f>
        <v>0</v>
      </c>
    </row>
    <row r="4219" spans="1:19" ht="9.75" hidden="1" customHeight="1">
      <c r="A4219" s="741"/>
      <c r="B4219" s="742"/>
      <c r="C4219" s="747"/>
      <c r="D4219" s="741"/>
      <c r="E4219" s="735"/>
      <c r="F4219" s="745"/>
      <c r="G4219" s="735"/>
      <c r="H4219" s="736"/>
      <c r="I4219" s="65"/>
      <c r="J4219" s="738"/>
      <c r="L4219" s="739"/>
      <c r="R4219" s="745"/>
      <c r="S4219" s="955"/>
    </row>
    <row r="4220" spans="1:19" ht="9.75" hidden="1" customHeight="1">
      <c r="A4220" s="741"/>
      <c r="B4220" s="742"/>
      <c r="C4220" s="747"/>
      <c r="D4220" s="741"/>
      <c r="E4220" s="735"/>
      <c r="F4220" s="745"/>
      <c r="G4220" s="735"/>
      <c r="H4220" s="736"/>
      <c r="I4220" s="65"/>
      <c r="J4220" s="738"/>
      <c r="L4220" s="739"/>
      <c r="R4220" s="745"/>
      <c r="S4220" s="955"/>
    </row>
    <row r="4221" spans="1:19" ht="9.75" hidden="1" customHeight="1">
      <c r="A4221" s="741"/>
      <c r="B4221" s="742"/>
      <c r="C4221" s="747"/>
      <c r="D4221" s="741"/>
      <c r="E4221" s="735"/>
      <c r="F4221" s="745"/>
      <c r="G4221" s="735"/>
      <c r="H4221" s="736"/>
      <c r="I4221" s="65"/>
      <c r="J4221" s="738"/>
      <c r="L4221" s="739"/>
      <c r="R4221" s="745"/>
      <c r="S4221" s="955"/>
    </row>
    <row r="4222" spans="1:19" ht="9.75" hidden="1" customHeight="1">
      <c r="A4222" s="741"/>
      <c r="B4222" s="742"/>
      <c r="C4222" s="747"/>
      <c r="D4222" s="741"/>
      <c r="E4222" s="735"/>
      <c r="F4222" s="746"/>
      <c r="G4222" s="735"/>
      <c r="H4222" s="736"/>
      <c r="I4222" s="65"/>
      <c r="J4222" s="738"/>
      <c r="L4222" s="739"/>
      <c r="R4222" s="746"/>
      <c r="S4222" s="956"/>
    </row>
    <row r="4223" spans="1:19" ht="9.75" hidden="1" customHeight="1">
      <c r="A4223" s="741"/>
      <c r="B4223" s="742"/>
      <c r="C4223" s="747"/>
      <c r="D4223" s="741"/>
      <c r="E4223" s="735"/>
      <c r="F4223" s="744">
        <v>0</v>
      </c>
      <c r="G4223" s="735" t="e">
        <f>+L4223</f>
        <v>#REF!</v>
      </c>
      <c r="H4223" s="736" t="e">
        <f>E4223*G4223</f>
        <v>#REF!</v>
      </c>
      <c r="I4223" s="65"/>
      <c r="J4223" s="737">
        <f>+F4223</f>
        <v>0</v>
      </c>
      <c r="L4223" s="739" t="e">
        <f>J4223*$L$3</f>
        <v>#REF!</v>
      </c>
      <c r="R4223" s="744"/>
      <c r="S4223" s="954">
        <f t="shared" ref="S4223" si="1265">+F4223</f>
        <v>0</v>
      </c>
    </row>
    <row r="4224" spans="1:19" ht="9.75" hidden="1" customHeight="1">
      <c r="A4224" s="741"/>
      <c r="B4224" s="742"/>
      <c r="C4224" s="747"/>
      <c r="D4224" s="741"/>
      <c r="E4224" s="735"/>
      <c r="F4224" s="745"/>
      <c r="G4224" s="735"/>
      <c r="H4224" s="736"/>
      <c r="I4224" s="65"/>
      <c r="J4224" s="738"/>
      <c r="L4224" s="739"/>
      <c r="R4224" s="745"/>
      <c r="S4224" s="955"/>
    </row>
    <row r="4225" spans="1:19" ht="9.75" hidden="1" customHeight="1">
      <c r="A4225" s="741"/>
      <c r="B4225" s="742"/>
      <c r="C4225" s="747"/>
      <c r="D4225" s="741"/>
      <c r="E4225" s="735"/>
      <c r="F4225" s="745"/>
      <c r="G4225" s="735"/>
      <c r="H4225" s="736"/>
      <c r="I4225" s="65"/>
      <c r="J4225" s="738"/>
      <c r="L4225" s="739"/>
      <c r="R4225" s="745"/>
      <c r="S4225" s="955"/>
    </row>
    <row r="4226" spans="1:19" ht="9.75" hidden="1" customHeight="1">
      <c r="A4226" s="741"/>
      <c r="B4226" s="742"/>
      <c r="C4226" s="747"/>
      <c r="D4226" s="741"/>
      <c r="E4226" s="735"/>
      <c r="F4226" s="745"/>
      <c r="G4226" s="735"/>
      <c r="H4226" s="736"/>
      <c r="I4226" s="65"/>
      <c r="J4226" s="738"/>
      <c r="L4226" s="739"/>
      <c r="R4226" s="745"/>
      <c r="S4226" s="955"/>
    </row>
    <row r="4227" spans="1:19" ht="9.75" hidden="1" customHeight="1">
      <c r="A4227" s="741"/>
      <c r="B4227" s="742"/>
      <c r="C4227" s="747"/>
      <c r="D4227" s="741"/>
      <c r="E4227" s="735"/>
      <c r="F4227" s="746"/>
      <c r="G4227" s="735"/>
      <c r="H4227" s="736"/>
      <c r="I4227" s="65"/>
      <c r="J4227" s="738"/>
      <c r="L4227" s="739"/>
      <c r="R4227" s="746"/>
      <c r="S4227" s="956"/>
    </row>
    <row r="4228" spans="1:19" ht="9.75" hidden="1" customHeight="1">
      <c r="A4228" s="741"/>
      <c r="B4228" s="742"/>
      <c r="C4228" s="747"/>
      <c r="D4228" s="741"/>
      <c r="E4228" s="735"/>
      <c r="F4228" s="744">
        <v>0</v>
      </c>
      <c r="G4228" s="735" t="e">
        <f>+L4228</f>
        <v>#REF!</v>
      </c>
      <c r="H4228" s="736" t="e">
        <f>E4228*G4228</f>
        <v>#REF!</v>
      </c>
      <c r="I4228" s="65"/>
      <c r="J4228" s="737">
        <f>+F4228</f>
        <v>0</v>
      </c>
      <c r="L4228" s="739" t="e">
        <f>J4228*$L$3</f>
        <v>#REF!</v>
      </c>
      <c r="R4228" s="744"/>
      <c r="S4228" s="954">
        <f t="shared" ref="S4228" si="1266">+F4228</f>
        <v>0</v>
      </c>
    </row>
    <row r="4229" spans="1:19" ht="9.75" hidden="1" customHeight="1">
      <c r="A4229" s="741"/>
      <c r="B4229" s="742"/>
      <c r="C4229" s="747"/>
      <c r="D4229" s="741"/>
      <c r="E4229" s="735"/>
      <c r="F4229" s="745"/>
      <c r="G4229" s="735"/>
      <c r="H4229" s="736"/>
      <c r="I4229" s="65"/>
      <c r="J4229" s="738"/>
      <c r="L4229" s="739"/>
      <c r="R4229" s="745"/>
      <c r="S4229" s="955"/>
    </row>
    <row r="4230" spans="1:19" ht="9.75" hidden="1" customHeight="1">
      <c r="A4230" s="741"/>
      <c r="B4230" s="742"/>
      <c r="C4230" s="747"/>
      <c r="D4230" s="741"/>
      <c r="E4230" s="735"/>
      <c r="F4230" s="745"/>
      <c r="G4230" s="735"/>
      <c r="H4230" s="736"/>
      <c r="I4230" s="65"/>
      <c r="J4230" s="738"/>
      <c r="L4230" s="739"/>
      <c r="R4230" s="745"/>
      <c r="S4230" s="955"/>
    </row>
    <row r="4231" spans="1:19" ht="9.75" hidden="1" customHeight="1">
      <c r="A4231" s="741"/>
      <c r="B4231" s="742"/>
      <c r="C4231" s="747"/>
      <c r="D4231" s="741"/>
      <c r="E4231" s="735"/>
      <c r="F4231" s="745"/>
      <c r="G4231" s="735"/>
      <c r="H4231" s="736"/>
      <c r="I4231" s="65"/>
      <c r="J4231" s="738"/>
      <c r="L4231" s="739"/>
      <c r="R4231" s="745"/>
      <c r="S4231" s="955"/>
    </row>
    <row r="4232" spans="1:19" ht="9.75" hidden="1" customHeight="1">
      <c r="A4232" s="741"/>
      <c r="B4232" s="742"/>
      <c r="C4232" s="747"/>
      <c r="D4232" s="741"/>
      <c r="E4232" s="735"/>
      <c r="F4232" s="746"/>
      <c r="G4232" s="735"/>
      <c r="H4232" s="736"/>
      <c r="I4232" s="65"/>
      <c r="J4232" s="738"/>
      <c r="L4232" s="739"/>
      <c r="R4232" s="746"/>
      <c r="S4232" s="956"/>
    </row>
    <row r="4233" spans="1:19" ht="9.75" hidden="1" customHeight="1">
      <c r="A4233" s="741"/>
      <c r="B4233" s="742"/>
      <c r="C4233" s="747"/>
      <c r="D4233" s="741"/>
      <c r="E4233" s="735"/>
      <c r="F4233" s="744">
        <v>0</v>
      </c>
      <c r="G4233" s="735" t="e">
        <f>+L4233</f>
        <v>#REF!</v>
      </c>
      <c r="H4233" s="736" t="e">
        <f>E4233*G4233</f>
        <v>#REF!</v>
      </c>
      <c r="I4233" s="65"/>
      <c r="J4233" s="737">
        <f>+F4233</f>
        <v>0</v>
      </c>
      <c r="L4233" s="739" t="e">
        <f>J4233*$L$3</f>
        <v>#REF!</v>
      </c>
      <c r="R4233" s="744"/>
      <c r="S4233" s="954">
        <f t="shared" ref="S4233" si="1267">+F4233</f>
        <v>0</v>
      </c>
    </row>
    <row r="4234" spans="1:19" ht="9.75" hidden="1" customHeight="1">
      <c r="A4234" s="741"/>
      <c r="B4234" s="742"/>
      <c r="C4234" s="747"/>
      <c r="D4234" s="741"/>
      <c r="E4234" s="735"/>
      <c r="F4234" s="745"/>
      <c r="G4234" s="735"/>
      <c r="H4234" s="736"/>
      <c r="I4234" s="65"/>
      <c r="J4234" s="738"/>
      <c r="L4234" s="739"/>
      <c r="R4234" s="745"/>
      <c r="S4234" s="955"/>
    </row>
    <row r="4235" spans="1:19" ht="9.75" hidden="1" customHeight="1">
      <c r="A4235" s="741"/>
      <c r="B4235" s="742"/>
      <c r="C4235" s="747"/>
      <c r="D4235" s="741"/>
      <c r="E4235" s="735"/>
      <c r="F4235" s="745"/>
      <c r="G4235" s="735"/>
      <c r="H4235" s="736"/>
      <c r="I4235" s="65"/>
      <c r="J4235" s="738"/>
      <c r="L4235" s="739"/>
      <c r="R4235" s="745"/>
      <c r="S4235" s="955"/>
    </row>
    <row r="4236" spans="1:19" ht="9.75" hidden="1" customHeight="1">
      <c r="A4236" s="741"/>
      <c r="B4236" s="742"/>
      <c r="C4236" s="747"/>
      <c r="D4236" s="741"/>
      <c r="E4236" s="735"/>
      <c r="F4236" s="745"/>
      <c r="G4236" s="735"/>
      <c r="H4236" s="736"/>
      <c r="I4236" s="65"/>
      <c r="J4236" s="738"/>
      <c r="L4236" s="739"/>
      <c r="R4236" s="745"/>
      <c r="S4236" s="955"/>
    </row>
    <row r="4237" spans="1:19" ht="9.75" hidden="1" customHeight="1">
      <c r="A4237" s="741"/>
      <c r="B4237" s="742"/>
      <c r="C4237" s="747"/>
      <c r="D4237" s="741"/>
      <c r="E4237" s="735"/>
      <c r="F4237" s="746"/>
      <c r="G4237" s="735"/>
      <c r="H4237" s="736"/>
      <c r="I4237" s="65"/>
      <c r="J4237" s="738"/>
      <c r="L4237" s="739"/>
      <c r="R4237" s="746"/>
      <c r="S4237" s="956"/>
    </row>
    <row r="4238" spans="1:19" ht="9.75" hidden="1" customHeight="1">
      <c r="A4238" s="741"/>
      <c r="B4238" s="742"/>
      <c r="C4238" s="747"/>
      <c r="D4238" s="741"/>
      <c r="E4238" s="735"/>
      <c r="F4238" s="744">
        <v>0</v>
      </c>
      <c r="G4238" s="735" t="e">
        <f>+L4238</f>
        <v>#REF!</v>
      </c>
      <c r="H4238" s="736" t="e">
        <f>E4238*G4238</f>
        <v>#REF!</v>
      </c>
      <c r="I4238" s="65"/>
      <c r="J4238" s="737">
        <f>+F4238</f>
        <v>0</v>
      </c>
      <c r="L4238" s="739" t="e">
        <f>J4238*$L$3</f>
        <v>#REF!</v>
      </c>
      <c r="R4238" s="744"/>
      <c r="S4238" s="954">
        <f t="shared" ref="S4238" si="1268">+F4238</f>
        <v>0</v>
      </c>
    </row>
    <row r="4239" spans="1:19" ht="9.75" hidden="1" customHeight="1">
      <c r="A4239" s="741"/>
      <c r="B4239" s="742"/>
      <c r="C4239" s="747"/>
      <c r="D4239" s="741"/>
      <c r="E4239" s="735"/>
      <c r="F4239" s="745"/>
      <c r="G4239" s="735"/>
      <c r="H4239" s="736"/>
      <c r="I4239" s="65"/>
      <c r="J4239" s="738"/>
      <c r="L4239" s="739"/>
      <c r="R4239" s="745"/>
      <c r="S4239" s="955"/>
    </row>
    <row r="4240" spans="1:19" ht="9.75" hidden="1" customHeight="1">
      <c r="A4240" s="741"/>
      <c r="B4240" s="742"/>
      <c r="C4240" s="747"/>
      <c r="D4240" s="741"/>
      <c r="E4240" s="735"/>
      <c r="F4240" s="745"/>
      <c r="G4240" s="735"/>
      <c r="H4240" s="736"/>
      <c r="I4240" s="65"/>
      <c r="J4240" s="738"/>
      <c r="L4240" s="739"/>
      <c r="R4240" s="745"/>
      <c r="S4240" s="955"/>
    </row>
    <row r="4241" spans="1:19" ht="9.75" hidden="1" customHeight="1">
      <c r="A4241" s="741"/>
      <c r="B4241" s="742"/>
      <c r="C4241" s="747"/>
      <c r="D4241" s="741"/>
      <c r="E4241" s="735"/>
      <c r="F4241" s="745"/>
      <c r="G4241" s="735"/>
      <c r="H4241" s="736"/>
      <c r="I4241" s="65"/>
      <c r="J4241" s="738"/>
      <c r="L4241" s="739"/>
      <c r="R4241" s="745"/>
      <c r="S4241" s="955"/>
    </row>
    <row r="4242" spans="1:19" ht="9.75" hidden="1" customHeight="1">
      <c r="A4242" s="741"/>
      <c r="B4242" s="742"/>
      <c r="C4242" s="747"/>
      <c r="D4242" s="741"/>
      <c r="E4242" s="735"/>
      <c r="F4242" s="746"/>
      <c r="G4242" s="735"/>
      <c r="H4242" s="736"/>
      <c r="I4242" s="65"/>
      <c r="J4242" s="738"/>
      <c r="L4242" s="739"/>
      <c r="R4242" s="746"/>
      <c r="S4242" s="956"/>
    </row>
    <row r="4243" spans="1:19" ht="9.75" hidden="1" customHeight="1">
      <c r="A4243" s="741"/>
      <c r="B4243" s="742"/>
      <c r="C4243" s="747"/>
      <c r="D4243" s="741"/>
      <c r="E4243" s="735"/>
      <c r="F4243" s="744">
        <v>0</v>
      </c>
      <c r="G4243" s="735" t="e">
        <f>+L4243</f>
        <v>#REF!</v>
      </c>
      <c r="H4243" s="736" t="e">
        <f>E4243*G4243</f>
        <v>#REF!</v>
      </c>
      <c r="I4243" s="65"/>
      <c r="J4243" s="737">
        <f>+F4243</f>
        <v>0</v>
      </c>
      <c r="L4243" s="739" t="e">
        <f>J4243*$L$3</f>
        <v>#REF!</v>
      </c>
      <c r="R4243" s="744"/>
      <c r="S4243" s="954">
        <f t="shared" ref="S4243" si="1269">+F4243</f>
        <v>0</v>
      </c>
    </row>
    <row r="4244" spans="1:19" ht="9.75" hidden="1" customHeight="1">
      <c r="A4244" s="741"/>
      <c r="B4244" s="742"/>
      <c r="C4244" s="747"/>
      <c r="D4244" s="741"/>
      <c r="E4244" s="735"/>
      <c r="F4244" s="745"/>
      <c r="G4244" s="735"/>
      <c r="H4244" s="736"/>
      <c r="I4244" s="65"/>
      <c r="J4244" s="738"/>
      <c r="L4244" s="739"/>
      <c r="R4244" s="745"/>
      <c r="S4244" s="955"/>
    </row>
    <row r="4245" spans="1:19" ht="9.75" hidden="1" customHeight="1">
      <c r="A4245" s="741"/>
      <c r="B4245" s="742"/>
      <c r="C4245" s="747"/>
      <c r="D4245" s="741"/>
      <c r="E4245" s="735"/>
      <c r="F4245" s="745"/>
      <c r="G4245" s="735"/>
      <c r="H4245" s="736"/>
      <c r="I4245" s="65"/>
      <c r="J4245" s="738"/>
      <c r="L4245" s="739"/>
      <c r="R4245" s="745"/>
      <c r="S4245" s="955"/>
    </row>
    <row r="4246" spans="1:19" ht="9.75" hidden="1" customHeight="1">
      <c r="A4246" s="741"/>
      <c r="B4246" s="742"/>
      <c r="C4246" s="747"/>
      <c r="D4246" s="741"/>
      <c r="E4246" s="735"/>
      <c r="F4246" s="745"/>
      <c r="G4246" s="735"/>
      <c r="H4246" s="736"/>
      <c r="I4246" s="65"/>
      <c r="J4246" s="738"/>
      <c r="L4246" s="739"/>
      <c r="R4246" s="745"/>
      <c r="S4246" s="955"/>
    </row>
    <row r="4247" spans="1:19" ht="9.75" hidden="1" customHeight="1">
      <c r="A4247" s="741"/>
      <c r="B4247" s="742"/>
      <c r="C4247" s="747"/>
      <c r="D4247" s="741"/>
      <c r="E4247" s="735"/>
      <c r="F4247" s="746"/>
      <c r="G4247" s="735"/>
      <c r="H4247" s="736"/>
      <c r="I4247" s="65"/>
      <c r="J4247" s="738"/>
      <c r="L4247" s="739"/>
      <c r="R4247" s="746"/>
      <c r="S4247" s="956"/>
    </row>
    <row r="4248" spans="1:19" ht="9.75" hidden="1" customHeight="1">
      <c r="A4248" s="741"/>
      <c r="B4248" s="742"/>
      <c r="C4248" s="743"/>
      <c r="D4248" s="741"/>
      <c r="E4248" s="735"/>
      <c r="F4248" s="744">
        <v>0</v>
      </c>
      <c r="G4248" s="735" t="e">
        <f>+L4248</f>
        <v>#REF!</v>
      </c>
      <c r="H4248" s="736" t="e">
        <f>E4248*G4248</f>
        <v>#REF!</v>
      </c>
      <c r="I4248" s="65"/>
      <c r="J4248" s="737">
        <f>+F4248</f>
        <v>0</v>
      </c>
      <c r="L4248" s="739" t="e">
        <f>J4248*$L$3</f>
        <v>#REF!</v>
      </c>
      <c r="R4248" s="744"/>
      <c r="S4248" s="954">
        <f t="shared" ref="S4248" si="1270">+F4248</f>
        <v>0</v>
      </c>
    </row>
    <row r="4249" spans="1:19" ht="9.75" hidden="1" customHeight="1">
      <c r="A4249" s="741"/>
      <c r="B4249" s="742"/>
      <c r="C4249" s="743"/>
      <c r="D4249" s="741"/>
      <c r="E4249" s="735"/>
      <c r="F4249" s="745"/>
      <c r="G4249" s="735"/>
      <c r="H4249" s="736"/>
      <c r="I4249" s="65"/>
      <c r="J4249" s="738"/>
      <c r="L4249" s="739"/>
      <c r="R4249" s="745"/>
      <c r="S4249" s="955"/>
    </row>
    <row r="4250" spans="1:19" ht="9.75" hidden="1" customHeight="1">
      <c r="A4250" s="741"/>
      <c r="B4250" s="742"/>
      <c r="C4250" s="743"/>
      <c r="D4250" s="741"/>
      <c r="E4250" s="735"/>
      <c r="F4250" s="745"/>
      <c r="G4250" s="735"/>
      <c r="H4250" s="736"/>
      <c r="I4250" s="65"/>
      <c r="J4250" s="738"/>
      <c r="L4250" s="739"/>
      <c r="R4250" s="745"/>
      <c r="S4250" s="955"/>
    </row>
    <row r="4251" spans="1:19" ht="9.75" hidden="1" customHeight="1">
      <c r="A4251" s="741"/>
      <c r="B4251" s="742"/>
      <c r="C4251" s="743"/>
      <c r="D4251" s="741"/>
      <c r="E4251" s="735"/>
      <c r="F4251" s="745"/>
      <c r="G4251" s="735"/>
      <c r="H4251" s="736"/>
      <c r="I4251" s="65"/>
      <c r="J4251" s="738"/>
      <c r="L4251" s="739"/>
      <c r="R4251" s="745"/>
      <c r="S4251" s="955"/>
    </row>
    <row r="4252" spans="1:19" ht="9.75" hidden="1" customHeight="1">
      <c r="A4252" s="741"/>
      <c r="B4252" s="742"/>
      <c r="C4252" s="743"/>
      <c r="D4252" s="741"/>
      <c r="E4252" s="735"/>
      <c r="F4252" s="746"/>
      <c r="G4252" s="735"/>
      <c r="H4252" s="736"/>
      <c r="I4252" s="65"/>
      <c r="J4252" s="738"/>
      <c r="L4252" s="739"/>
      <c r="R4252" s="746"/>
      <c r="S4252" s="956"/>
    </row>
    <row r="4253" spans="1:19" ht="9.75" hidden="1" customHeight="1">
      <c r="A4253" s="741"/>
      <c r="B4253" s="742"/>
      <c r="C4253" s="743"/>
      <c r="D4253" s="741"/>
      <c r="E4253" s="735"/>
      <c r="F4253" s="744">
        <v>0</v>
      </c>
      <c r="G4253" s="735" t="e">
        <f>+L4253</f>
        <v>#REF!</v>
      </c>
      <c r="H4253" s="736" t="e">
        <f>E4253*G4253</f>
        <v>#REF!</v>
      </c>
      <c r="I4253" s="65"/>
      <c r="J4253" s="737">
        <f>+F4253</f>
        <v>0</v>
      </c>
      <c r="L4253" s="739" t="e">
        <f>J4253*$L$3</f>
        <v>#REF!</v>
      </c>
      <c r="R4253" s="744"/>
      <c r="S4253" s="954">
        <f t="shared" ref="S4253" si="1271">+F4253</f>
        <v>0</v>
      </c>
    </row>
    <row r="4254" spans="1:19" ht="9.75" hidden="1" customHeight="1">
      <c r="A4254" s="741"/>
      <c r="B4254" s="742"/>
      <c r="C4254" s="743"/>
      <c r="D4254" s="741"/>
      <c r="E4254" s="735"/>
      <c r="F4254" s="745"/>
      <c r="G4254" s="735"/>
      <c r="H4254" s="736"/>
      <c r="I4254" s="65"/>
      <c r="J4254" s="738"/>
      <c r="L4254" s="739"/>
      <c r="R4254" s="745"/>
      <c r="S4254" s="955"/>
    </row>
    <row r="4255" spans="1:19" ht="9.75" hidden="1" customHeight="1">
      <c r="A4255" s="741"/>
      <c r="B4255" s="742"/>
      <c r="C4255" s="743"/>
      <c r="D4255" s="741"/>
      <c r="E4255" s="735"/>
      <c r="F4255" s="745"/>
      <c r="G4255" s="735"/>
      <c r="H4255" s="736"/>
      <c r="I4255" s="65"/>
      <c r="J4255" s="738"/>
      <c r="L4255" s="739"/>
      <c r="R4255" s="745"/>
      <c r="S4255" s="955"/>
    </row>
    <row r="4256" spans="1:19" ht="9.75" hidden="1" customHeight="1">
      <c r="A4256" s="741"/>
      <c r="B4256" s="742"/>
      <c r="C4256" s="743"/>
      <c r="D4256" s="741"/>
      <c r="E4256" s="735"/>
      <c r="F4256" s="745"/>
      <c r="G4256" s="735"/>
      <c r="H4256" s="736"/>
      <c r="I4256" s="65"/>
      <c r="J4256" s="738"/>
      <c r="L4256" s="739"/>
      <c r="R4256" s="745"/>
      <c r="S4256" s="955"/>
    </row>
    <row r="4257" spans="1:19" ht="9.75" hidden="1" customHeight="1">
      <c r="A4257" s="741"/>
      <c r="B4257" s="742"/>
      <c r="C4257" s="743"/>
      <c r="D4257" s="741"/>
      <c r="E4257" s="735"/>
      <c r="F4257" s="746"/>
      <c r="G4257" s="735"/>
      <c r="H4257" s="736"/>
      <c r="I4257" s="65"/>
      <c r="J4257" s="738"/>
      <c r="L4257" s="739"/>
      <c r="R4257" s="746"/>
      <c r="S4257" s="956"/>
    </row>
    <row r="4258" spans="1:19" ht="9.75" hidden="1" customHeight="1">
      <c r="A4258" s="741"/>
      <c r="B4258" s="742"/>
      <c r="C4258" s="747"/>
      <c r="D4258" s="741"/>
      <c r="E4258" s="735"/>
      <c r="F4258" s="744">
        <v>0</v>
      </c>
      <c r="G4258" s="735" t="e">
        <f>+L4258</f>
        <v>#REF!</v>
      </c>
      <c r="H4258" s="736" t="e">
        <f>E4258*G4258</f>
        <v>#REF!</v>
      </c>
      <c r="I4258" s="65"/>
      <c r="J4258" s="737">
        <f>+F4258</f>
        <v>0</v>
      </c>
      <c r="L4258" s="739" t="e">
        <f>J4258*$L$3</f>
        <v>#REF!</v>
      </c>
      <c r="R4258" s="744"/>
      <c r="S4258" s="954">
        <f t="shared" ref="S4258" si="1272">+F4258</f>
        <v>0</v>
      </c>
    </row>
    <row r="4259" spans="1:19" ht="9.75" hidden="1" customHeight="1">
      <c r="A4259" s="741"/>
      <c r="B4259" s="742"/>
      <c r="C4259" s="747"/>
      <c r="D4259" s="741"/>
      <c r="E4259" s="735"/>
      <c r="F4259" s="745"/>
      <c r="G4259" s="735"/>
      <c r="H4259" s="736"/>
      <c r="I4259" s="65"/>
      <c r="J4259" s="738"/>
      <c r="L4259" s="739"/>
      <c r="R4259" s="745"/>
      <c r="S4259" s="955"/>
    </row>
    <row r="4260" spans="1:19" ht="9.75" hidden="1" customHeight="1">
      <c r="A4260" s="741"/>
      <c r="B4260" s="742"/>
      <c r="C4260" s="747"/>
      <c r="D4260" s="741"/>
      <c r="E4260" s="735"/>
      <c r="F4260" s="745"/>
      <c r="G4260" s="735"/>
      <c r="H4260" s="736"/>
      <c r="I4260" s="65"/>
      <c r="J4260" s="738"/>
      <c r="L4260" s="739"/>
      <c r="R4260" s="745"/>
      <c r="S4260" s="955"/>
    </row>
    <row r="4261" spans="1:19" ht="9.75" hidden="1" customHeight="1">
      <c r="A4261" s="741"/>
      <c r="B4261" s="742"/>
      <c r="C4261" s="747"/>
      <c r="D4261" s="741"/>
      <c r="E4261" s="735"/>
      <c r="F4261" s="745"/>
      <c r="G4261" s="735"/>
      <c r="H4261" s="736"/>
      <c r="I4261" s="65"/>
      <c r="J4261" s="738"/>
      <c r="L4261" s="739"/>
      <c r="R4261" s="745"/>
      <c r="S4261" s="955"/>
    </row>
    <row r="4262" spans="1:19" ht="7.5" hidden="1" customHeight="1">
      <c r="A4262" s="741"/>
      <c r="B4262" s="742"/>
      <c r="C4262" s="747"/>
      <c r="D4262" s="741"/>
      <c r="E4262" s="735"/>
      <c r="F4262" s="746"/>
      <c r="G4262" s="735"/>
      <c r="H4262" s="736"/>
      <c r="I4262" s="65"/>
      <c r="J4262" s="738"/>
      <c r="L4262" s="739"/>
      <c r="R4262" s="746"/>
      <c r="S4262" s="956"/>
    </row>
    <row r="4263" spans="1:19" ht="9.75" hidden="1" customHeight="1">
      <c r="A4263" s="741"/>
      <c r="B4263" s="742"/>
      <c r="C4263" s="747"/>
      <c r="D4263" s="741"/>
      <c r="E4263" s="735"/>
      <c r="F4263" s="744">
        <v>0</v>
      </c>
      <c r="G4263" s="735" t="e">
        <f>+L4263</f>
        <v>#REF!</v>
      </c>
      <c r="H4263" s="736" t="e">
        <f>E4263*G4263</f>
        <v>#REF!</v>
      </c>
      <c r="I4263" s="65"/>
      <c r="J4263" s="737">
        <f>+F4263</f>
        <v>0</v>
      </c>
      <c r="L4263" s="739" t="e">
        <f>J4263*$L$3</f>
        <v>#REF!</v>
      </c>
      <c r="R4263" s="744"/>
      <c r="S4263" s="954">
        <f t="shared" ref="S4263" si="1273">+F4263</f>
        <v>0</v>
      </c>
    </row>
    <row r="4264" spans="1:19" ht="9.75" hidden="1" customHeight="1">
      <c r="A4264" s="741"/>
      <c r="B4264" s="742"/>
      <c r="C4264" s="747"/>
      <c r="D4264" s="741"/>
      <c r="E4264" s="735"/>
      <c r="F4264" s="745"/>
      <c r="G4264" s="735"/>
      <c r="H4264" s="736"/>
      <c r="I4264" s="65"/>
      <c r="J4264" s="738"/>
      <c r="L4264" s="739"/>
      <c r="R4264" s="745"/>
      <c r="S4264" s="955"/>
    </row>
    <row r="4265" spans="1:19" ht="9.75" hidden="1" customHeight="1">
      <c r="A4265" s="741"/>
      <c r="B4265" s="742"/>
      <c r="C4265" s="747"/>
      <c r="D4265" s="741"/>
      <c r="E4265" s="735"/>
      <c r="F4265" s="745"/>
      <c r="G4265" s="735"/>
      <c r="H4265" s="736"/>
      <c r="I4265" s="65"/>
      <c r="J4265" s="738"/>
      <c r="L4265" s="739"/>
      <c r="R4265" s="745"/>
      <c r="S4265" s="955"/>
    </row>
    <row r="4266" spans="1:19" ht="9.75" hidden="1" customHeight="1">
      <c r="A4266" s="741"/>
      <c r="B4266" s="742"/>
      <c r="C4266" s="747"/>
      <c r="D4266" s="741"/>
      <c r="E4266" s="735"/>
      <c r="F4266" s="745"/>
      <c r="G4266" s="735"/>
      <c r="H4266" s="736"/>
      <c r="I4266" s="65"/>
      <c r="J4266" s="738"/>
      <c r="L4266" s="739"/>
      <c r="R4266" s="745"/>
      <c r="S4266" s="955"/>
    </row>
    <row r="4267" spans="1:19" ht="9.75" hidden="1" customHeight="1">
      <c r="A4267" s="741"/>
      <c r="B4267" s="742"/>
      <c r="C4267" s="747"/>
      <c r="D4267" s="741"/>
      <c r="E4267" s="735"/>
      <c r="F4267" s="746"/>
      <c r="G4267" s="735"/>
      <c r="H4267" s="736"/>
      <c r="I4267" s="65"/>
      <c r="J4267" s="738"/>
      <c r="L4267" s="739"/>
      <c r="R4267" s="746"/>
      <c r="S4267" s="956"/>
    </row>
    <row r="4268" spans="1:19" ht="9.75" hidden="1" customHeight="1">
      <c r="A4268" s="741"/>
      <c r="B4268" s="742"/>
      <c r="C4268" s="747"/>
      <c r="D4268" s="741"/>
      <c r="E4268" s="735"/>
      <c r="F4268" s="744">
        <v>0</v>
      </c>
      <c r="G4268" s="735" t="e">
        <f>+L4268</f>
        <v>#REF!</v>
      </c>
      <c r="H4268" s="736" t="e">
        <f>E4268*G4268</f>
        <v>#REF!</v>
      </c>
      <c r="I4268" s="65"/>
      <c r="J4268" s="737">
        <f>+F4268</f>
        <v>0</v>
      </c>
      <c r="L4268" s="739" t="e">
        <f>J4268*$L$3</f>
        <v>#REF!</v>
      </c>
      <c r="R4268" s="744"/>
      <c r="S4268" s="954">
        <f t="shared" ref="S4268" si="1274">+F4268</f>
        <v>0</v>
      </c>
    </row>
    <row r="4269" spans="1:19" ht="9.75" hidden="1" customHeight="1">
      <c r="A4269" s="741"/>
      <c r="B4269" s="742"/>
      <c r="C4269" s="747"/>
      <c r="D4269" s="741"/>
      <c r="E4269" s="735"/>
      <c r="F4269" s="745"/>
      <c r="G4269" s="735"/>
      <c r="H4269" s="736"/>
      <c r="I4269" s="65"/>
      <c r="J4269" s="738"/>
      <c r="L4269" s="739"/>
      <c r="R4269" s="745"/>
      <c r="S4269" s="955"/>
    </row>
    <row r="4270" spans="1:19" ht="9.75" hidden="1" customHeight="1">
      <c r="A4270" s="741"/>
      <c r="B4270" s="742"/>
      <c r="C4270" s="747"/>
      <c r="D4270" s="741"/>
      <c r="E4270" s="735"/>
      <c r="F4270" s="745"/>
      <c r="G4270" s="735"/>
      <c r="H4270" s="736"/>
      <c r="I4270" s="65"/>
      <c r="J4270" s="738"/>
      <c r="L4270" s="739"/>
      <c r="R4270" s="745"/>
      <c r="S4270" s="955"/>
    </row>
    <row r="4271" spans="1:19" ht="9.75" hidden="1" customHeight="1">
      <c r="A4271" s="741"/>
      <c r="B4271" s="742"/>
      <c r="C4271" s="747"/>
      <c r="D4271" s="741"/>
      <c r="E4271" s="735"/>
      <c r="F4271" s="745"/>
      <c r="G4271" s="735"/>
      <c r="H4271" s="736"/>
      <c r="I4271" s="65"/>
      <c r="J4271" s="738"/>
      <c r="L4271" s="739"/>
      <c r="R4271" s="745"/>
      <c r="S4271" s="955"/>
    </row>
    <row r="4272" spans="1:19" ht="9.75" hidden="1" customHeight="1">
      <c r="A4272" s="741"/>
      <c r="B4272" s="742"/>
      <c r="C4272" s="747"/>
      <c r="D4272" s="741"/>
      <c r="E4272" s="735"/>
      <c r="F4272" s="746"/>
      <c r="G4272" s="735"/>
      <c r="H4272" s="736"/>
      <c r="I4272" s="65"/>
      <c r="J4272" s="738"/>
      <c r="L4272" s="739"/>
      <c r="R4272" s="746"/>
      <c r="S4272" s="956"/>
    </row>
    <row r="4273" spans="1:19" ht="9.75" hidden="1" customHeight="1">
      <c r="A4273" s="741"/>
      <c r="B4273" s="742"/>
      <c r="C4273" s="747"/>
      <c r="D4273" s="741"/>
      <c r="E4273" s="735"/>
      <c r="F4273" s="744">
        <v>0</v>
      </c>
      <c r="G4273" s="735" t="e">
        <f>+L4273</f>
        <v>#REF!</v>
      </c>
      <c r="H4273" s="736" t="e">
        <f>E4273*G4273</f>
        <v>#REF!</v>
      </c>
      <c r="I4273" s="65"/>
      <c r="J4273" s="737">
        <f>+F4273</f>
        <v>0</v>
      </c>
      <c r="L4273" s="739" t="e">
        <f>J4273*$L$3</f>
        <v>#REF!</v>
      </c>
      <c r="R4273" s="744"/>
      <c r="S4273" s="954">
        <f t="shared" ref="S4273" si="1275">+F4273</f>
        <v>0</v>
      </c>
    </row>
    <row r="4274" spans="1:19" ht="9.75" hidden="1" customHeight="1">
      <c r="A4274" s="741"/>
      <c r="B4274" s="742"/>
      <c r="C4274" s="747"/>
      <c r="D4274" s="741"/>
      <c r="E4274" s="735"/>
      <c r="F4274" s="745"/>
      <c r="G4274" s="735"/>
      <c r="H4274" s="736"/>
      <c r="I4274" s="65"/>
      <c r="J4274" s="738"/>
      <c r="L4274" s="739"/>
      <c r="R4274" s="745"/>
      <c r="S4274" s="955"/>
    </row>
    <row r="4275" spans="1:19" ht="9.75" hidden="1" customHeight="1">
      <c r="A4275" s="741"/>
      <c r="B4275" s="742"/>
      <c r="C4275" s="747"/>
      <c r="D4275" s="741"/>
      <c r="E4275" s="735"/>
      <c r="F4275" s="745"/>
      <c r="G4275" s="735"/>
      <c r="H4275" s="736"/>
      <c r="I4275" s="65"/>
      <c r="J4275" s="738"/>
      <c r="L4275" s="739"/>
      <c r="R4275" s="745"/>
      <c r="S4275" s="955"/>
    </row>
    <row r="4276" spans="1:19" ht="9.75" hidden="1" customHeight="1">
      <c r="A4276" s="741"/>
      <c r="B4276" s="742"/>
      <c r="C4276" s="747"/>
      <c r="D4276" s="741"/>
      <c r="E4276" s="735"/>
      <c r="F4276" s="745"/>
      <c r="G4276" s="735"/>
      <c r="H4276" s="736"/>
      <c r="I4276" s="65"/>
      <c r="J4276" s="738"/>
      <c r="L4276" s="739"/>
      <c r="R4276" s="745"/>
      <c r="S4276" s="955"/>
    </row>
    <row r="4277" spans="1:19" ht="9.75" hidden="1" customHeight="1">
      <c r="A4277" s="741"/>
      <c r="B4277" s="742"/>
      <c r="C4277" s="747"/>
      <c r="D4277" s="741"/>
      <c r="E4277" s="735"/>
      <c r="F4277" s="746"/>
      <c r="G4277" s="735"/>
      <c r="H4277" s="736"/>
      <c r="I4277" s="65"/>
      <c r="J4277" s="738"/>
      <c r="L4277" s="739"/>
      <c r="R4277" s="746"/>
      <c r="S4277" s="956"/>
    </row>
    <row r="4278" spans="1:19" ht="9.75" hidden="1" customHeight="1">
      <c r="A4278" s="741"/>
      <c r="B4278" s="742"/>
      <c r="C4278" s="747"/>
      <c r="D4278" s="741"/>
      <c r="E4278" s="735"/>
      <c r="F4278" s="744">
        <v>0</v>
      </c>
      <c r="G4278" s="735" t="e">
        <f>+L4278</f>
        <v>#REF!</v>
      </c>
      <c r="H4278" s="736" t="e">
        <f>E4278*G4278</f>
        <v>#REF!</v>
      </c>
      <c r="I4278" s="65"/>
      <c r="J4278" s="737">
        <f>+F4278</f>
        <v>0</v>
      </c>
      <c r="L4278" s="739" t="e">
        <f>J4278*$L$3</f>
        <v>#REF!</v>
      </c>
      <c r="R4278" s="744"/>
      <c r="S4278" s="954">
        <f t="shared" ref="S4278" si="1276">+F4278</f>
        <v>0</v>
      </c>
    </row>
    <row r="4279" spans="1:19" ht="9.75" hidden="1" customHeight="1">
      <c r="A4279" s="741"/>
      <c r="B4279" s="742"/>
      <c r="C4279" s="747"/>
      <c r="D4279" s="741"/>
      <c r="E4279" s="735"/>
      <c r="F4279" s="745"/>
      <c r="G4279" s="735"/>
      <c r="H4279" s="736"/>
      <c r="I4279" s="65"/>
      <c r="J4279" s="738"/>
      <c r="L4279" s="739"/>
      <c r="R4279" s="745"/>
      <c r="S4279" s="955"/>
    </row>
    <row r="4280" spans="1:19" ht="9.75" hidden="1" customHeight="1">
      <c r="A4280" s="741"/>
      <c r="B4280" s="742"/>
      <c r="C4280" s="747"/>
      <c r="D4280" s="741"/>
      <c r="E4280" s="735"/>
      <c r="F4280" s="745"/>
      <c r="G4280" s="735"/>
      <c r="H4280" s="736"/>
      <c r="I4280" s="65"/>
      <c r="J4280" s="738"/>
      <c r="L4280" s="739"/>
      <c r="R4280" s="745"/>
      <c r="S4280" s="955"/>
    </row>
    <row r="4281" spans="1:19" ht="9.75" hidden="1" customHeight="1">
      <c r="A4281" s="741"/>
      <c r="B4281" s="742"/>
      <c r="C4281" s="747"/>
      <c r="D4281" s="741"/>
      <c r="E4281" s="735"/>
      <c r="F4281" s="745"/>
      <c r="G4281" s="735"/>
      <c r="H4281" s="736"/>
      <c r="I4281" s="65"/>
      <c r="J4281" s="738"/>
      <c r="L4281" s="739"/>
      <c r="R4281" s="745"/>
      <c r="S4281" s="955"/>
    </row>
    <row r="4282" spans="1:19" ht="9.75" hidden="1" customHeight="1">
      <c r="A4282" s="741"/>
      <c r="B4282" s="742"/>
      <c r="C4282" s="747"/>
      <c r="D4282" s="741"/>
      <c r="E4282" s="735"/>
      <c r="F4282" s="746"/>
      <c r="G4282" s="735"/>
      <c r="H4282" s="736"/>
      <c r="I4282" s="65"/>
      <c r="J4282" s="738"/>
      <c r="L4282" s="739"/>
      <c r="R4282" s="746"/>
      <c r="S4282" s="956"/>
    </row>
    <row r="4283" spans="1:19" ht="9.75" hidden="1" customHeight="1">
      <c r="A4283" s="741"/>
      <c r="B4283" s="742"/>
      <c r="C4283" s="743"/>
      <c r="D4283" s="741"/>
      <c r="E4283" s="735"/>
      <c r="F4283" s="744">
        <v>0</v>
      </c>
      <c r="G4283" s="735" t="e">
        <f>+L4283</f>
        <v>#REF!</v>
      </c>
      <c r="H4283" s="736" t="e">
        <f>E4283*G4283</f>
        <v>#REF!</v>
      </c>
      <c r="I4283" s="65"/>
      <c r="J4283" s="737">
        <f>+F4283</f>
        <v>0</v>
      </c>
      <c r="L4283" s="739" t="e">
        <f>J4283*$L$3</f>
        <v>#REF!</v>
      </c>
      <c r="R4283" s="744"/>
      <c r="S4283" s="954">
        <f t="shared" ref="S4283" si="1277">+F4283</f>
        <v>0</v>
      </c>
    </row>
    <row r="4284" spans="1:19" ht="9.75" hidden="1" customHeight="1">
      <c r="A4284" s="741"/>
      <c r="B4284" s="742"/>
      <c r="C4284" s="743"/>
      <c r="D4284" s="741"/>
      <c r="E4284" s="735"/>
      <c r="F4284" s="745"/>
      <c r="G4284" s="735"/>
      <c r="H4284" s="736"/>
      <c r="I4284" s="65"/>
      <c r="J4284" s="738"/>
      <c r="L4284" s="739"/>
      <c r="R4284" s="745"/>
      <c r="S4284" s="955"/>
    </row>
    <row r="4285" spans="1:19" ht="9.75" hidden="1" customHeight="1">
      <c r="A4285" s="741"/>
      <c r="B4285" s="742"/>
      <c r="C4285" s="743"/>
      <c r="D4285" s="741"/>
      <c r="E4285" s="735"/>
      <c r="F4285" s="745"/>
      <c r="G4285" s="735"/>
      <c r="H4285" s="736"/>
      <c r="I4285" s="65"/>
      <c r="J4285" s="738"/>
      <c r="L4285" s="739"/>
      <c r="R4285" s="745"/>
      <c r="S4285" s="955"/>
    </row>
    <row r="4286" spans="1:19" ht="9.75" hidden="1" customHeight="1">
      <c r="A4286" s="741"/>
      <c r="B4286" s="742"/>
      <c r="C4286" s="743"/>
      <c r="D4286" s="741"/>
      <c r="E4286" s="735"/>
      <c r="F4286" s="745"/>
      <c r="G4286" s="735"/>
      <c r="H4286" s="736"/>
      <c r="I4286" s="65"/>
      <c r="J4286" s="738"/>
      <c r="L4286" s="739"/>
      <c r="R4286" s="745"/>
      <c r="S4286" s="955"/>
    </row>
    <row r="4287" spans="1:19" ht="9.75" hidden="1" customHeight="1">
      <c r="A4287" s="741"/>
      <c r="B4287" s="742"/>
      <c r="C4287" s="743"/>
      <c r="D4287" s="741"/>
      <c r="E4287" s="735"/>
      <c r="F4287" s="746"/>
      <c r="G4287" s="735"/>
      <c r="H4287" s="736"/>
      <c r="I4287" s="65"/>
      <c r="J4287" s="738"/>
      <c r="L4287" s="739"/>
      <c r="R4287" s="746"/>
      <c r="S4287" s="956"/>
    </row>
    <row r="4288" spans="1:19" ht="9.75" hidden="1" customHeight="1">
      <c r="A4288" s="741"/>
      <c r="B4288" s="742"/>
      <c r="C4288" s="743"/>
      <c r="D4288" s="741"/>
      <c r="E4288" s="735"/>
      <c r="F4288" s="744">
        <v>0</v>
      </c>
      <c r="G4288" s="735" t="e">
        <f>+L4288</f>
        <v>#REF!</v>
      </c>
      <c r="H4288" s="736" t="e">
        <f>E4288*G4288</f>
        <v>#REF!</v>
      </c>
      <c r="I4288" s="65"/>
      <c r="J4288" s="737">
        <f>+F4288</f>
        <v>0</v>
      </c>
      <c r="L4288" s="739" t="e">
        <f>J4288*$L$3</f>
        <v>#REF!</v>
      </c>
      <c r="R4288" s="744"/>
      <c r="S4288" s="954">
        <f t="shared" ref="S4288" si="1278">+F4288</f>
        <v>0</v>
      </c>
    </row>
    <row r="4289" spans="1:19" ht="9.75" hidden="1" customHeight="1">
      <c r="A4289" s="741"/>
      <c r="B4289" s="742"/>
      <c r="C4289" s="743"/>
      <c r="D4289" s="741"/>
      <c r="E4289" s="735"/>
      <c r="F4289" s="745"/>
      <c r="G4289" s="735"/>
      <c r="H4289" s="736"/>
      <c r="I4289" s="65"/>
      <c r="J4289" s="738"/>
      <c r="L4289" s="739"/>
      <c r="R4289" s="745"/>
      <c r="S4289" s="955"/>
    </row>
    <row r="4290" spans="1:19" ht="9.75" hidden="1" customHeight="1">
      <c r="A4290" s="741"/>
      <c r="B4290" s="742"/>
      <c r="C4290" s="743"/>
      <c r="D4290" s="741"/>
      <c r="E4290" s="735"/>
      <c r="F4290" s="745"/>
      <c r="G4290" s="735"/>
      <c r="H4290" s="736"/>
      <c r="I4290" s="65"/>
      <c r="J4290" s="738"/>
      <c r="L4290" s="739"/>
      <c r="R4290" s="745"/>
      <c r="S4290" s="955"/>
    </row>
    <row r="4291" spans="1:19" ht="9.75" hidden="1" customHeight="1">
      <c r="A4291" s="741"/>
      <c r="B4291" s="742"/>
      <c r="C4291" s="743"/>
      <c r="D4291" s="741"/>
      <c r="E4291" s="735"/>
      <c r="F4291" s="745"/>
      <c r="G4291" s="735"/>
      <c r="H4291" s="736"/>
      <c r="I4291" s="65"/>
      <c r="J4291" s="738"/>
      <c r="L4291" s="739"/>
      <c r="R4291" s="745"/>
      <c r="S4291" s="955"/>
    </row>
    <row r="4292" spans="1:19" ht="9.75" hidden="1" customHeight="1">
      <c r="A4292" s="741"/>
      <c r="B4292" s="742"/>
      <c r="C4292" s="743"/>
      <c r="D4292" s="741"/>
      <c r="E4292" s="735"/>
      <c r="F4292" s="746"/>
      <c r="G4292" s="735"/>
      <c r="H4292" s="736"/>
      <c r="I4292" s="65"/>
      <c r="J4292" s="738"/>
      <c r="L4292" s="739"/>
      <c r="R4292" s="746"/>
      <c r="S4292" s="956"/>
    </row>
    <row r="4293" spans="1:19" ht="9.75" hidden="1" customHeight="1">
      <c r="A4293" s="741"/>
      <c r="B4293" s="742"/>
      <c r="C4293" s="747"/>
      <c r="D4293" s="741"/>
      <c r="E4293" s="735"/>
      <c r="F4293" s="744">
        <v>0</v>
      </c>
      <c r="G4293" s="735" t="e">
        <f>+L4293</f>
        <v>#REF!</v>
      </c>
      <c r="H4293" s="736" t="e">
        <f>E4293*G4293</f>
        <v>#REF!</v>
      </c>
      <c r="I4293" s="65"/>
      <c r="J4293" s="737">
        <f>+F4293</f>
        <v>0</v>
      </c>
      <c r="L4293" s="739" t="e">
        <f>J4293*$L$3</f>
        <v>#REF!</v>
      </c>
      <c r="R4293" s="744"/>
      <c r="S4293" s="954">
        <f t="shared" ref="S4293" si="1279">+F4293</f>
        <v>0</v>
      </c>
    </row>
    <row r="4294" spans="1:19" ht="9.75" hidden="1" customHeight="1">
      <c r="A4294" s="741"/>
      <c r="B4294" s="742"/>
      <c r="C4294" s="747"/>
      <c r="D4294" s="741"/>
      <c r="E4294" s="735"/>
      <c r="F4294" s="745"/>
      <c r="G4294" s="735"/>
      <c r="H4294" s="736"/>
      <c r="I4294" s="65"/>
      <c r="J4294" s="738"/>
      <c r="L4294" s="739"/>
      <c r="R4294" s="745"/>
      <c r="S4294" s="955"/>
    </row>
    <row r="4295" spans="1:19" ht="9.75" hidden="1" customHeight="1">
      <c r="A4295" s="741"/>
      <c r="B4295" s="742"/>
      <c r="C4295" s="747"/>
      <c r="D4295" s="741"/>
      <c r="E4295" s="735"/>
      <c r="F4295" s="745"/>
      <c r="G4295" s="735"/>
      <c r="H4295" s="736"/>
      <c r="I4295" s="65"/>
      <c r="J4295" s="738"/>
      <c r="L4295" s="739"/>
      <c r="R4295" s="745"/>
      <c r="S4295" s="955"/>
    </row>
    <row r="4296" spans="1:19" ht="9.75" hidden="1" customHeight="1">
      <c r="A4296" s="741"/>
      <c r="B4296" s="742"/>
      <c r="C4296" s="747"/>
      <c r="D4296" s="741"/>
      <c r="E4296" s="735"/>
      <c r="F4296" s="745"/>
      <c r="G4296" s="735"/>
      <c r="H4296" s="736"/>
      <c r="I4296" s="65"/>
      <c r="J4296" s="738"/>
      <c r="L4296" s="739"/>
      <c r="R4296" s="745"/>
      <c r="S4296" s="955"/>
    </row>
    <row r="4297" spans="1:19" ht="9.75" hidden="1" customHeight="1">
      <c r="A4297" s="741"/>
      <c r="B4297" s="742"/>
      <c r="C4297" s="747"/>
      <c r="D4297" s="741"/>
      <c r="E4297" s="735"/>
      <c r="F4297" s="746"/>
      <c r="G4297" s="735"/>
      <c r="H4297" s="736"/>
      <c r="I4297" s="65"/>
      <c r="J4297" s="738"/>
      <c r="L4297" s="739"/>
      <c r="R4297" s="746"/>
      <c r="S4297" s="956"/>
    </row>
    <row r="4298" spans="1:19" ht="9.75" hidden="1" customHeight="1">
      <c r="A4298" s="741"/>
      <c r="B4298" s="742"/>
      <c r="C4298" s="747"/>
      <c r="D4298" s="741"/>
      <c r="E4298" s="735"/>
      <c r="F4298" s="744">
        <v>0</v>
      </c>
      <c r="G4298" s="735" t="e">
        <f>+L4298</f>
        <v>#REF!</v>
      </c>
      <c r="H4298" s="736" t="e">
        <f>E4298*G4298</f>
        <v>#REF!</v>
      </c>
      <c r="I4298" s="65"/>
      <c r="J4298" s="737">
        <f>+F4298</f>
        <v>0</v>
      </c>
      <c r="L4298" s="739" t="e">
        <f>J4298*$L$3</f>
        <v>#REF!</v>
      </c>
      <c r="R4298" s="744"/>
      <c r="S4298" s="954">
        <f t="shared" ref="S4298" si="1280">+F4298</f>
        <v>0</v>
      </c>
    </row>
    <row r="4299" spans="1:19" ht="9.75" hidden="1" customHeight="1">
      <c r="A4299" s="741"/>
      <c r="B4299" s="742"/>
      <c r="C4299" s="747"/>
      <c r="D4299" s="741"/>
      <c r="E4299" s="735"/>
      <c r="F4299" s="745"/>
      <c r="G4299" s="735"/>
      <c r="H4299" s="736"/>
      <c r="I4299" s="65"/>
      <c r="J4299" s="738"/>
      <c r="L4299" s="739"/>
      <c r="R4299" s="745"/>
      <c r="S4299" s="955"/>
    </row>
    <row r="4300" spans="1:19" ht="9.75" hidden="1" customHeight="1">
      <c r="A4300" s="741"/>
      <c r="B4300" s="742"/>
      <c r="C4300" s="747"/>
      <c r="D4300" s="741"/>
      <c r="E4300" s="735"/>
      <c r="F4300" s="745"/>
      <c r="G4300" s="735"/>
      <c r="H4300" s="736"/>
      <c r="I4300" s="65"/>
      <c r="J4300" s="738"/>
      <c r="L4300" s="739"/>
      <c r="R4300" s="745"/>
      <c r="S4300" s="955"/>
    </row>
    <row r="4301" spans="1:19" ht="9.75" hidden="1" customHeight="1">
      <c r="A4301" s="741"/>
      <c r="B4301" s="742"/>
      <c r="C4301" s="747"/>
      <c r="D4301" s="741"/>
      <c r="E4301" s="735"/>
      <c r="F4301" s="745"/>
      <c r="G4301" s="735"/>
      <c r="H4301" s="736"/>
      <c r="I4301" s="65"/>
      <c r="J4301" s="738"/>
      <c r="L4301" s="739"/>
      <c r="R4301" s="745"/>
      <c r="S4301" s="955"/>
    </row>
    <row r="4302" spans="1:19" ht="9.75" hidden="1" customHeight="1">
      <c r="A4302" s="741"/>
      <c r="B4302" s="742"/>
      <c r="C4302" s="747"/>
      <c r="D4302" s="741"/>
      <c r="E4302" s="735"/>
      <c r="F4302" s="746"/>
      <c r="G4302" s="735"/>
      <c r="H4302" s="736"/>
      <c r="I4302" s="65"/>
      <c r="J4302" s="738"/>
      <c r="L4302" s="739"/>
      <c r="R4302" s="746"/>
      <c r="S4302" s="956"/>
    </row>
    <row r="4303" spans="1:19" ht="9.75" hidden="1" customHeight="1">
      <c r="A4303" s="741"/>
      <c r="B4303" s="742"/>
      <c r="C4303" s="747"/>
      <c r="D4303" s="741"/>
      <c r="E4303" s="735"/>
      <c r="F4303" s="744">
        <v>0</v>
      </c>
      <c r="G4303" s="735" t="e">
        <f>+L4303</f>
        <v>#REF!</v>
      </c>
      <c r="H4303" s="736" t="e">
        <f>E4303*G4303</f>
        <v>#REF!</v>
      </c>
      <c r="I4303" s="65"/>
      <c r="J4303" s="737">
        <f>+F4303</f>
        <v>0</v>
      </c>
      <c r="L4303" s="739" t="e">
        <f>J4303*$L$3</f>
        <v>#REF!</v>
      </c>
      <c r="R4303" s="744"/>
      <c r="S4303" s="954">
        <f t="shared" ref="S4303" si="1281">+F4303</f>
        <v>0</v>
      </c>
    </row>
    <row r="4304" spans="1:19" ht="9.75" hidden="1" customHeight="1">
      <c r="A4304" s="741"/>
      <c r="B4304" s="742"/>
      <c r="C4304" s="747"/>
      <c r="D4304" s="741"/>
      <c r="E4304" s="735"/>
      <c r="F4304" s="745"/>
      <c r="G4304" s="735"/>
      <c r="H4304" s="736"/>
      <c r="I4304" s="65"/>
      <c r="J4304" s="738"/>
      <c r="L4304" s="739"/>
      <c r="R4304" s="745"/>
      <c r="S4304" s="955"/>
    </row>
    <row r="4305" spans="1:19" ht="9.75" hidden="1" customHeight="1">
      <c r="A4305" s="741"/>
      <c r="B4305" s="742"/>
      <c r="C4305" s="747"/>
      <c r="D4305" s="741"/>
      <c r="E4305" s="735"/>
      <c r="F4305" s="745"/>
      <c r="G4305" s="735"/>
      <c r="H4305" s="736"/>
      <c r="I4305" s="65"/>
      <c r="J4305" s="738"/>
      <c r="L4305" s="739"/>
      <c r="R4305" s="745"/>
      <c r="S4305" s="955"/>
    </row>
    <row r="4306" spans="1:19" ht="9.75" hidden="1" customHeight="1">
      <c r="A4306" s="741"/>
      <c r="B4306" s="742"/>
      <c r="C4306" s="747"/>
      <c r="D4306" s="741"/>
      <c r="E4306" s="735"/>
      <c r="F4306" s="745"/>
      <c r="G4306" s="735"/>
      <c r="H4306" s="736"/>
      <c r="I4306" s="65"/>
      <c r="J4306" s="738"/>
      <c r="L4306" s="739"/>
      <c r="R4306" s="745"/>
      <c r="S4306" s="955"/>
    </row>
    <row r="4307" spans="1:19" ht="9.75" hidden="1" customHeight="1">
      <c r="A4307" s="741"/>
      <c r="B4307" s="742"/>
      <c r="C4307" s="747"/>
      <c r="D4307" s="741"/>
      <c r="E4307" s="735"/>
      <c r="F4307" s="746"/>
      <c r="G4307" s="735"/>
      <c r="H4307" s="736"/>
      <c r="I4307" s="65"/>
      <c r="J4307" s="738"/>
      <c r="L4307" s="739"/>
      <c r="R4307" s="746"/>
      <c r="S4307" s="956"/>
    </row>
    <row r="4308" spans="1:19" ht="9.75" hidden="1" customHeight="1">
      <c r="A4308" s="741"/>
      <c r="B4308" s="742"/>
      <c r="C4308" s="747"/>
      <c r="D4308" s="741"/>
      <c r="E4308" s="735"/>
      <c r="F4308" s="744">
        <v>0</v>
      </c>
      <c r="G4308" s="735" t="e">
        <f>+L4308</f>
        <v>#REF!</v>
      </c>
      <c r="H4308" s="736" t="e">
        <f>E4308*G4308</f>
        <v>#REF!</v>
      </c>
      <c r="I4308" s="65"/>
      <c r="J4308" s="737">
        <f>+F4308</f>
        <v>0</v>
      </c>
      <c r="L4308" s="739" t="e">
        <f>J4308*$L$3</f>
        <v>#REF!</v>
      </c>
      <c r="R4308" s="744"/>
      <c r="S4308" s="954">
        <f t="shared" ref="S4308" si="1282">+F4308</f>
        <v>0</v>
      </c>
    </row>
    <row r="4309" spans="1:19" ht="9.75" hidden="1" customHeight="1">
      <c r="A4309" s="741"/>
      <c r="B4309" s="742"/>
      <c r="C4309" s="747"/>
      <c r="D4309" s="741"/>
      <c r="E4309" s="735"/>
      <c r="F4309" s="745"/>
      <c r="G4309" s="735"/>
      <c r="H4309" s="736"/>
      <c r="I4309" s="65"/>
      <c r="J4309" s="738"/>
      <c r="L4309" s="739"/>
      <c r="R4309" s="745"/>
      <c r="S4309" s="955"/>
    </row>
    <row r="4310" spans="1:19" ht="9.75" hidden="1" customHeight="1">
      <c r="A4310" s="741"/>
      <c r="B4310" s="742"/>
      <c r="C4310" s="747"/>
      <c r="D4310" s="741"/>
      <c r="E4310" s="735"/>
      <c r="F4310" s="745"/>
      <c r="G4310" s="735"/>
      <c r="H4310" s="736"/>
      <c r="I4310" s="65"/>
      <c r="J4310" s="738"/>
      <c r="L4310" s="739"/>
      <c r="R4310" s="745"/>
      <c r="S4310" s="955"/>
    </row>
    <row r="4311" spans="1:19" ht="9.75" hidden="1" customHeight="1">
      <c r="A4311" s="741"/>
      <c r="B4311" s="742"/>
      <c r="C4311" s="747"/>
      <c r="D4311" s="741"/>
      <c r="E4311" s="735"/>
      <c r="F4311" s="745"/>
      <c r="G4311" s="735"/>
      <c r="H4311" s="736"/>
      <c r="I4311" s="65"/>
      <c r="J4311" s="738"/>
      <c r="L4311" s="739"/>
      <c r="R4311" s="745"/>
      <c r="S4311" s="955"/>
    </row>
    <row r="4312" spans="1:19" ht="9.75" hidden="1" customHeight="1">
      <c r="A4312" s="741"/>
      <c r="B4312" s="742"/>
      <c r="C4312" s="747"/>
      <c r="D4312" s="741"/>
      <c r="E4312" s="735"/>
      <c r="F4312" s="746"/>
      <c r="G4312" s="735"/>
      <c r="H4312" s="736"/>
      <c r="I4312" s="65"/>
      <c r="J4312" s="738"/>
      <c r="L4312" s="739"/>
      <c r="R4312" s="746"/>
      <c r="S4312" s="956"/>
    </row>
    <row r="4313" spans="1:19" ht="9.75" hidden="1" customHeight="1">
      <c r="A4313" s="741"/>
      <c r="B4313" s="742"/>
      <c r="C4313" s="747"/>
      <c r="D4313" s="741"/>
      <c r="E4313" s="735"/>
      <c r="F4313" s="744">
        <v>0</v>
      </c>
      <c r="G4313" s="735" t="e">
        <f>+L4313</f>
        <v>#REF!</v>
      </c>
      <c r="H4313" s="736" t="e">
        <f>E4313*G4313</f>
        <v>#REF!</v>
      </c>
      <c r="I4313" s="65"/>
      <c r="J4313" s="737">
        <f>+F4313</f>
        <v>0</v>
      </c>
      <c r="L4313" s="739" t="e">
        <f>J4313*$L$3</f>
        <v>#REF!</v>
      </c>
      <c r="R4313" s="744"/>
      <c r="S4313" s="954">
        <f t="shared" ref="S4313" si="1283">+F4313</f>
        <v>0</v>
      </c>
    </row>
    <row r="4314" spans="1:19" ht="9.75" hidden="1" customHeight="1">
      <c r="A4314" s="741"/>
      <c r="B4314" s="742"/>
      <c r="C4314" s="747"/>
      <c r="D4314" s="741"/>
      <c r="E4314" s="735"/>
      <c r="F4314" s="745"/>
      <c r="G4314" s="735"/>
      <c r="H4314" s="736"/>
      <c r="I4314" s="65"/>
      <c r="J4314" s="738"/>
      <c r="L4314" s="739"/>
      <c r="R4314" s="745"/>
      <c r="S4314" s="955"/>
    </row>
    <row r="4315" spans="1:19" ht="9.75" hidden="1" customHeight="1">
      <c r="A4315" s="741"/>
      <c r="B4315" s="742"/>
      <c r="C4315" s="747"/>
      <c r="D4315" s="741"/>
      <c r="E4315" s="735"/>
      <c r="F4315" s="745"/>
      <c r="G4315" s="735"/>
      <c r="H4315" s="736"/>
      <c r="I4315" s="65"/>
      <c r="J4315" s="738"/>
      <c r="L4315" s="739"/>
      <c r="R4315" s="745"/>
      <c r="S4315" s="955"/>
    </row>
    <row r="4316" spans="1:19" ht="9.75" hidden="1" customHeight="1">
      <c r="A4316" s="741"/>
      <c r="B4316" s="742"/>
      <c r="C4316" s="747"/>
      <c r="D4316" s="741"/>
      <c r="E4316" s="735"/>
      <c r="F4316" s="745"/>
      <c r="G4316" s="735"/>
      <c r="H4316" s="736"/>
      <c r="I4316" s="65"/>
      <c r="J4316" s="738"/>
      <c r="L4316" s="739"/>
      <c r="R4316" s="745"/>
      <c r="S4316" s="955"/>
    </row>
    <row r="4317" spans="1:19" ht="9.75" hidden="1" customHeight="1">
      <c r="A4317" s="741"/>
      <c r="B4317" s="742"/>
      <c r="C4317" s="747"/>
      <c r="D4317" s="741"/>
      <c r="E4317" s="735"/>
      <c r="F4317" s="746"/>
      <c r="G4317" s="735"/>
      <c r="H4317" s="736"/>
      <c r="I4317" s="65"/>
      <c r="J4317" s="738"/>
      <c r="L4317" s="739"/>
      <c r="R4317" s="746"/>
      <c r="S4317" s="956"/>
    </row>
    <row r="4318" spans="1:19" ht="9.75" hidden="1" customHeight="1">
      <c r="A4318" s="741"/>
      <c r="B4318" s="742"/>
      <c r="C4318" s="747"/>
      <c r="D4318" s="741"/>
      <c r="E4318" s="735"/>
      <c r="F4318" s="744">
        <v>0</v>
      </c>
      <c r="G4318" s="735" t="e">
        <f>+L4318</f>
        <v>#REF!</v>
      </c>
      <c r="H4318" s="736" t="e">
        <f>E4318*G4318</f>
        <v>#REF!</v>
      </c>
      <c r="I4318" s="65"/>
      <c r="J4318" s="737">
        <f>+F4318</f>
        <v>0</v>
      </c>
      <c r="L4318" s="739" t="e">
        <f>J4318*$L$3</f>
        <v>#REF!</v>
      </c>
      <c r="R4318" s="744"/>
      <c r="S4318" s="954">
        <f t="shared" ref="S4318" si="1284">+F4318</f>
        <v>0</v>
      </c>
    </row>
    <row r="4319" spans="1:19" ht="9.75" hidden="1" customHeight="1">
      <c r="A4319" s="741"/>
      <c r="B4319" s="742"/>
      <c r="C4319" s="747"/>
      <c r="D4319" s="741"/>
      <c r="E4319" s="735"/>
      <c r="F4319" s="745"/>
      <c r="G4319" s="735"/>
      <c r="H4319" s="736"/>
      <c r="I4319" s="65"/>
      <c r="J4319" s="738"/>
      <c r="L4319" s="739"/>
      <c r="R4319" s="745"/>
      <c r="S4319" s="955"/>
    </row>
    <row r="4320" spans="1:19" ht="9.75" hidden="1" customHeight="1">
      <c r="A4320" s="741"/>
      <c r="B4320" s="742"/>
      <c r="C4320" s="747"/>
      <c r="D4320" s="741"/>
      <c r="E4320" s="735"/>
      <c r="F4320" s="745"/>
      <c r="G4320" s="735"/>
      <c r="H4320" s="736"/>
      <c r="I4320" s="65"/>
      <c r="J4320" s="738"/>
      <c r="L4320" s="739"/>
      <c r="R4320" s="745"/>
      <c r="S4320" s="955"/>
    </row>
    <row r="4321" spans="1:19" ht="9.75" hidden="1" customHeight="1">
      <c r="A4321" s="741"/>
      <c r="B4321" s="742"/>
      <c r="C4321" s="747"/>
      <c r="D4321" s="741"/>
      <c r="E4321" s="735"/>
      <c r="F4321" s="745"/>
      <c r="G4321" s="735"/>
      <c r="H4321" s="736"/>
      <c r="I4321" s="65"/>
      <c r="J4321" s="738"/>
      <c r="L4321" s="739"/>
      <c r="R4321" s="745"/>
      <c r="S4321" s="955"/>
    </row>
    <row r="4322" spans="1:19" ht="9.75" hidden="1" customHeight="1">
      <c r="A4322" s="741"/>
      <c r="B4322" s="742"/>
      <c r="C4322" s="747"/>
      <c r="D4322" s="741"/>
      <c r="E4322" s="735"/>
      <c r="F4322" s="746"/>
      <c r="G4322" s="735"/>
      <c r="H4322" s="736"/>
      <c r="I4322" s="65"/>
      <c r="J4322" s="738"/>
      <c r="L4322" s="739"/>
      <c r="R4322" s="746"/>
      <c r="S4322" s="956"/>
    </row>
    <row r="4323" spans="1:19" ht="9.75" hidden="1" customHeight="1">
      <c r="A4323" s="741"/>
      <c r="B4323" s="742"/>
      <c r="C4323" s="747"/>
      <c r="D4323" s="741"/>
      <c r="E4323" s="735"/>
      <c r="F4323" s="744">
        <v>0</v>
      </c>
      <c r="G4323" s="735" t="e">
        <f>+L4323</f>
        <v>#REF!</v>
      </c>
      <c r="H4323" s="736" t="e">
        <f>E4323*G4323</f>
        <v>#REF!</v>
      </c>
      <c r="I4323" s="65"/>
      <c r="J4323" s="737">
        <f>+F4323</f>
        <v>0</v>
      </c>
      <c r="L4323" s="739" t="e">
        <f>J4323*$L$3</f>
        <v>#REF!</v>
      </c>
      <c r="R4323" s="744"/>
      <c r="S4323" s="954">
        <f t="shared" ref="S4323" si="1285">+F4323</f>
        <v>0</v>
      </c>
    </row>
    <row r="4324" spans="1:19" ht="9.75" hidden="1" customHeight="1">
      <c r="A4324" s="741"/>
      <c r="B4324" s="742"/>
      <c r="C4324" s="747"/>
      <c r="D4324" s="741"/>
      <c r="E4324" s="735"/>
      <c r="F4324" s="745"/>
      <c r="G4324" s="735"/>
      <c r="H4324" s="736"/>
      <c r="I4324" s="65"/>
      <c r="J4324" s="738"/>
      <c r="L4324" s="739"/>
      <c r="R4324" s="745"/>
      <c r="S4324" s="955"/>
    </row>
    <row r="4325" spans="1:19" ht="9.75" hidden="1" customHeight="1">
      <c r="A4325" s="741"/>
      <c r="B4325" s="742"/>
      <c r="C4325" s="747"/>
      <c r="D4325" s="741"/>
      <c r="E4325" s="735"/>
      <c r="F4325" s="745"/>
      <c r="G4325" s="735"/>
      <c r="H4325" s="736"/>
      <c r="I4325" s="65"/>
      <c r="J4325" s="738"/>
      <c r="L4325" s="739"/>
      <c r="R4325" s="745"/>
      <c r="S4325" s="955"/>
    </row>
    <row r="4326" spans="1:19" ht="9.75" hidden="1" customHeight="1">
      <c r="A4326" s="741"/>
      <c r="B4326" s="742"/>
      <c r="C4326" s="747"/>
      <c r="D4326" s="741"/>
      <c r="E4326" s="735"/>
      <c r="F4326" s="745"/>
      <c r="G4326" s="735"/>
      <c r="H4326" s="736"/>
      <c r="I4326" s="65"/>
      <c r="J4326" s="738"/>
      <c r="L4326" s="739"/>
      <c r="R4326" s="745"/>
      <c r="S4326" s="955"/>
    </row>
    <row r="4327" spans="1:19" ht="9.75" hidden="1" customHeight="1">
      <c r="A4327" s="741"/>
      <c r="B4327" s="742"/>
      <c r="C4327" s="747"/>
      <c r="D4327" s="741"/>
      <c r="E4327" s="735"/>
      <c r="F4327" s="746"/>
      <c r="G4327" s="735"/>
      <c r="H4327" s="736"/>
      <c r="I4327" s="65"/>
      <c r="J4327" s="738"/>
      <c r="L4327" s="739"/>
      <c r="R4327" s="746"/>
      <c r="S4327" s="956"/>
    </row>
    <row r="4328" spans="1:19" ht="9.75" hidden="1" customHeight="1">
      <c r="A4328" s="741"/>
      <c r="B4328" s="742"/>
      <c r="C4328" s="747"/>
      <c r="D4328" s="741"/>
      <c r="E4328" s="735"/>
      <c r="F4328" s="744">
        <v>0</v>
      </c>
      <c r="G4328" s="735" t="e">
        <f>+L4328</f>
        <v>#REF!</v>
      </c>
      <c r="H4328" s="736" t="e">
        <f>E4328*G4328</f>
        <v>#REF!</v>
      </c>
      <c r="I4328" s="65"/>
      <c r="J4328" s="737">
        <f>+F4328</f>
        <v>0</v>
      </c>
      <c r="L4328" s="739" t="e">
        <f>J4328*$L$3</f>
        <v>#REF!</v>
      </c>
      <c r="R4328" s="744"/>
      <c r="S4328" s="954">
        <f t="shared" ref="S4328" si="1286">+F4328</f>
        <v>0</v>
      </c>
    </row>
    <row r="4329" spans="1:19" ht="9.75" hidden="1" customHeight="1">
      <c r="A4329" s="741"/>
      <c r="B4329" s="742"/>
      <c r="C4329" s="747"/>
      <c r="D4329" s="741"/>
      <c r="E4329" s="735"/>
      <c r="F4329" s="745"/>
      <c r="G4329" s="735"/>
      <c r="H4329" s="736"/>
      <c r="I4329" s="65"/>
      <c r="J4329" s="738"/>
      <c r="L4329" s="739"/>
      <c r="R4329" s="745"/>
      <c r="S4329" s="955"/>
    </row>
    <row r="4330" spans="1:19" ht="9.75" hidden="1" customHeight="1">
      <c r="A4330" s="741"/>
      <c r="B4330" s="742"/>
      <c r="C4330" s="747"/>
      <c r="D4330" s="741"/>
      <c r="E4330" s="735"/>
      <c r="F4330" s="745"/>
      <c r="G4330" s="735"/>
      <c r="H4330" s="736"/>
      <c r="I4330" s="65"/>
      <c r="J4330" s="738"/>
      <c r="L4330" s="739"/>
      <c r="R4330" s="745"/>
      <c r="S4330" s="955"/>
    </row>
    <row r="4331" spans="1:19" ht="9.75" hidden="1" customHeight="1">
      <c r="A4331" s="741"/>
      <c r="B4331" s="742"/>
      <c r="C4331" s="747"/>
      <c r="D4331" s="741"/>
      <c r="E4331" s="735"/>
      <c r="F4331" s="745"/>
      <c r="G4331" s="735"/>
      <c r="H4331" s="736"/>
      <c r="I4331" s="65"/>
      <c r="J4331" s="738"/>
      <c r="L4331" s="739"/>
      <c r="R4331" s="745"/>
      <c r="S4331" s="955"/>
    </row>
    <row r="4332" spans="1:19" ht="9.75" hidden="1" customHeight="1">
      <c r="A4332" s="741"/>
      <c r="B4332" s="742"/>
      <c r="C4332" s="747"/>
      <c r="D4332" s="741"/>
      <c r="E4332" s="735"/>
      <c r="F4332" s="746"/>
      <c r="G4332" s="735"/>
      <c r="H4332" s="736"/>
      <c r="I4332" s="65"/>
      <c r="J4332" s="738"/>
      <c r="L4332" s="739"/>
      <c r="R4332" s="746"/>
      <c r="S4332" s="956"/>
    </row>
    <row r="4333" spans="1:19" ht="9.75" hidden="1" customHeight="1">
      <c r="A4333" s="741"/>
      <c r="B4333" s="742"/>
      <c r="C4333" s="747"/>
      <c r="D4333" s="741"/>
      <c r="E4333" s="735"/>
      <c r="F4333" s="744">
        <v>0</v>
      </c>
      <c r="G4333" s="735" t="e">
        <f>+L4333</f>
        <v>#REF!</v>
      </c>
      <c r="H4333" s="736" t="e">
        <f>E4333*G4333</f>
        <v>#REF!</v>
      </c>
      <c r="I4333" s="65"/>
      <c r="J4333" s="737">
        <f>+F4333</f>
        <v>0</v>
      </c>
      <c r="L4333" s="739" t="e">
        <f>J4333*$L$3</f>
        <v>#REF!</v>
      </c>
      <c r="R4333" s="744"/>
      <c r="S4333" s="954">
        <f t="shared" ref="S4333" si="1287">+F4333</f>
        <v>0</v>
      </c>
    </row>
    <row r="4334" spans="1:19" ht="9.75" hidden="1" customHeight="1">
      <c r="A4334" s="741"/>
      <c r="B4334" s="742"/>
      <c r="C4334" s="747"/>
      <c r="D4334" s="741"/>
      <c r="E4334" s="735"/>
      <c r="F4334" s="745"/>
      <c r="G4334" s="735"/>
      <c r="H4334" s="736"/>
      <c r="I4334" s="65"/>
      <c r="J4334" s="738"/>
      <c r="L4334" s="739"/>
      <c r="R4334" s="745"/>
      <c r="S4334" s="955"/>
    </row>
    <row r="4335" spans="1:19" ht="9.75" hidden="1" customHeight="1">
      <c r="A4335" s="741"/>
      <c r="B4335" s="742"/>
      <c r="C4335" s="747"/>
      <c r="D4335" s="741"/>
      <c r="E4335" s="735"/>
      <c r="F4335" s="745"/>
      <c r="G4335" s="735"/>
      <c r="H4335" s="736"/>
      <c r="I4335" s="65"/>
      <c r="J4335" s="738"/>
      <c r="L4335" s="739"/>
      <c r="R4335" s="745"/>
      <c r="S4335" s="955"/>
    </row>
    <row r="4336" spans="1:19" ht="9.75" hidden="1" customHeight="1">
      <c r="A4336" s="741"/>
      <c r="B4336" s="742"/>
      <c r="C4336" s="747"/>
      <c r="D4336" s="741"/>
      <c r="E4336" s="735"/>
      <c r="F4336" s="745"/>
      <c r="G4336" s="735"/>
      <c r="H4336" s="736"/>
      <c r="I4336" s="65"/>
      <c r="J4336" s="738"/>
      <c r="L4336" s="739"/>
      <c r="R4336" s="745"/>
      <c r="S4336" s="955"/>
    </row>
    <row r="4337" spans="1:19" ht="9.75" hidden="1" customHeight="1">
      <c r="A4337" s="741"/>
      <c r="B4337" s="742"/>
      <c r="C4337" s="747"/>
      <c r="D4337" s="741"/>
      <c r="E4337" s="735"/>
      <c r="F4337" s="746"/>
      <c r="G4337" s="735"/>
      <c r="H4337" s="736"/>
      <c r="I4337" s="65"/>
      <c r="J4337" s="738"/>
      <c r="L4337" s="739"/>
      <c r="R4337" s="746"/>
      <c r="S4337" s="956"/>
    </row>
    <row r="4338" spans="1:19" ht="9.75" hidden="1" customHeight="1">
      <c r="A4338" s="741"/>
      <c r="B4338" s="742"/>
      <c r="C4338" s="747"/>
      <c r="D4338" s="741"/>
      <c r="E4338" s="735"/>
      <c r="F4338" s="744">
        <v>0</v>
      </c>
      <c r="G4338" s="735" t="e">
        <f>+L4338</f>
        <v>#REF!</v>
      </c>
      <c r="H4338" s="736" t="e">
        <f>E4338*G4338</f>
        <v>#REF!</v>
      </c>
      <c r="I4338" s="65"/>
      <c r="J4338" s="737">
        <f>+F4338</f>
        <v>0</v>
      </c>
      <c r="L4338" s="739" t="e">
        <f>J4338*$L$3</f>
        <v>#REF!</v>
      </c>
      <c r="R4338" s="744"/>
      <c r="S4338" s="954">
        <f t="shared" ref="S4338" si="1288">+F4338</f>
        <v>0</v>
      </c>
    </row>
    <row r="4339" spans="1:19" ht="9.75" hidden="1" customHeight="1">
      <c r="A4339" s="741"/>
      <c r="B4339" s="742"/>
      <c r="C4339" s="747"/>
      <c r="D4339" s="741"/>
      <c r="E4339" s="735"/>
      <c r="F4339" s="745"/>
      <c r="G4339" s="735"/>
      <c r="H4339" s="736"/>
      <c r="I4339" s="65"/>
      <c r="J4339" s="738"/>
      <c r="L4339" s="739"/>
      <c r="R4339" s="745"/>
      <c r="S4339" s="955"/>
    </row>
    <row r="4340" spans="1:19" ht="9.75" hidden="1" customHeight="1">
      <c r="A4340" s="741"/>
      <c r="B4340" s="742"/>
      <c r="C4340" s="747"/>
      <c r="D4340" s="741"/>
      <c r="E4340" s="735"/>
      <c r="F4340" s="745"/>
      <c r="G4340" s="735"/>
      <c r="H4340" s="736"/>
      <c r="I4340" s="65"/>
      <c r="J4340" s="738"/>
      <c r="L4340" s="739"/>
      <c r="R4340" s="745"/>
      <c r="S4340" s="955"/>
    </row>
    <row r="4341" spans="1:19" ht="9.75" hidden="1" customHeight="1">
      <c r="A4341" s="741"/>
      <c r="B4341" s="742"/>
      <c r="C4341" s="747"/>
      <c r="D4341" s="741"/>
      <c r="E4341" s="735"/>
      <c r="F4341" s="745"/>
      <c r="G4341" s="735"/>
      <c r="H4341" s="736"/>
      <c r="I4341" s="65"/>
      <c r="J4341" s="738"/>
      <c r="L4341" s="739"/>
      <c r="R4341" s="745"/>
      <c r="S4341" s="955"/>
    </row>
    <row r="4342" spans="1:19" ht="8.25" hidden="1" customHeight="1">
      <c r="A4342" s="741"/>
      <c r="B4342" s="742"/>
      <c r="C4342" s="747"/>
      <c r="D4342" s="741"/>
      <c r="E4342" s="735"/>
      <c r="F4342" s="746"/>
      <c r="G4342" s="735"/>
      <c r="H4342" s="736"/>
      <c r="I4342" s="65"/>
      <c r="J4342" s="738"/>
      <c r="L4342" s="739"/>
      <c r="R4342" s="746"/>
      <c r="S4342" s="956"/>
    </row>
    <row r="4343" spans="1:19" ht="9.75" hidden="1" customHeight="1">
      <c r="A4343" s="741"/>
      <c r="B4343" s="742"/>
      <c r="C4343" s="747"/>
      <c r="D4343" s="741"/>
      <c r="E4343" s="735"/>
      <c r="F4343" s="744">
        <v>0</v>
      </c>
      <c r="G4343" s="735" t="e">
        <f>+L4343</f>
        <v>#REF!</v>
      </c>
      <c r="H4343" s="736" t="e">
        <f>E4343*G4343</f>
        <v>#REF!</v>
      </c>
      <c r="I4343" s="65"/>
      <c r="J4343" s="737">
        <f>+F4343</f>
        <v>0</v>
      </c>
      <c r="L4343" s="739" t="e">
        <f>J4343*$L$3</f>
        <v>#REF!</v>
      </c>
      <c r="R4343" s="744"/>
      <c r="S4343" s="954">
        <f t="shared" ref="S4343" si="1289">+F4343</f>
        <v>0</v>
      </c>
    </row>
    <row r="4344" spans="1:19" ht="9.75" hidden="1" customHeight="1">
      <c r="A4344" s="741"/>
      <c r="B4344" s="742"/>
      <c r="C4344" s="747"/>
      <c r="D4344" s="741"/>
      <c r="E4344" s="735"/>
      <c r="F4344" s="745"/>
      <c r="G4344" s="735"/>
      <c r="H4344" s="736"/>
      <c r="I4344" s="65"/>
      <c r="J4344" s="738"/>
      <c r="L4344" s="739"/>
      <c r="R4344" s="745"/>
      <c r="S4344" s="955"/>
    </row>
    <row r="4345" spans="1:19" ht="9.75" hidden="1" customHeight="1">
      <c r="A4345" s="741"/>
      <c r="B4345" s="742"/>
      <c r="C4345" s="747"/>
      <c r="D4345" s="741"/>
      <c r="E4345" s="735"/>
      <c r="F4345" s="745"/>
      <c r="G4345" s="735"/>
      <c r="H4345" s="736"/>
      <c r="I4345" s="65"/>
      <c r="J4345" s="738"/>
      <c r="L4345" s="739"/>
      <c r="R4345" s="745"/>
      <c r="S4345" s="955"/>
    </row>
    <row r="4346" spans="1:19" ht="9.75" hidden="1" customHeight="1">
      <c r="A4346" s="741"/>
      <c r="B4346" s="742"/>
      <c r="C4346" s="747"/>
      <c r="D4346" s="741"/>
      <c r="E4346" s="735"/>
      <c r="F4346" s="745"/>
      <c r="G4346" s="735"/>
      <c r="H4346" s="736"/>
      <c r="I4346" s="65"/>
      <c r="J4346" s="738"/>
      <c r="L4346" s="739"/>
      <c r="R4346" s="745"/>
      <c r="S4346" s="955"/>
    </row>
    <row r="4347" spans="1:19" ht="9.75" hidden="1" customHeight="1">
      <c r="A4347" s="741"/>
      <c r="B4347" s="742"/>
      <c r="C4347" s="747"/>
      <c r="D4347" s="741"/>
      <c r="E4347" s="735"/>
      <c r="F4347" s="746"/>
      <c r="G4347" s="735"/>
      <c r="H4347" s="736"/>
      <c r="I4347" s="65"/>
      <c r="J4347" s="738"/>
      <c r="L4347" s="739"/>
      <c r="R4347" s="746"/>
      <c r="S4347" s="956"/>
    </row>
    <row r="4348" spans="1:19" ht="9.75" hidden="1" customHeight="1">
      <c r="A4348" s="741"/>
      <c r="B4348" s="742"/>
      <c r="C4348" s="747"/>
      <c r="D4348" s="741"/>
      <c r="E4348" s="735"/>
      <c r="F4348" s="744">
        <v>0</v>
      </c>
      <c r="G4348" s="735" t="e">
        <f>+L4348</f>
        <v>#REF!</v>
      </c>
      <c r="H4348" s="736" t="e">
        <f>E4348*G4348</f>
        <v>#REF!</v>
      </c>
      <c r="I4348" s="65"/>
      <c r="J4348" s="737">
        <f>+F4348</f>
        <v>0</v>
      </c>
      <c r="L4348" s="739" t="e">
        <f>J4348*$L$3</f>
        <v>#REF!</v>
      </c>
      <c r="R4348" s="744"/>
      <c r="S4348" s="954">
        <f t="shared" ref="S4348" si="1290">+F4348</f>
        <v>0</v>
      </c>
    </row>
    <row r="4349" spans="1:19" ht="9.75" hidden="1" customHeight="1">
      <c r="A4349" s="741"/>
      <c r="B4349" s="742"/>
      <c r="C4349" s="747"/>
      <c r="D4349" s="741"/>
      <c r="E4349" s="735"/>
      <c r="F4349" s="745"/>
      <c r="G4349" s="735"/>
      <c r="H4349" s="736"/>
      <c r="I4349" s="65"/>
      <c r="J4349" s="738"/>
      <c r="L4349" s="739"/>
      <c r="R4349" s="745"/>
      <c r="S4349" s="955"/>
    </row>
    <row r="4350" spans="1:19" ht="9.75" hidden="1" customHeight="1">
      <c r="A4350" s="741"/>
      <c r="B4350" s="742"/>
      <c r="C4350" s="747"/>
      <c r="D4350" s="741"/>
      <c r="E4350" s="735"/>
      <c r="F4350" s="745"/>
      <c r="G4350" s="735"/>
      <c r="H4350" s="736"/>
      <c r="I4350" s="65"/>
      <c r="J4350" s="738"/>
      <c r="L4350" s="739"/>
      <c r="R4350" s="745"/>
      <c r="S4350" s="955"/>
    </row>
    <row r="4351" spans="1:19" ht="9.75" hidden="1" customHeight="1">
      <c r="A4351" s="741"/>
      <c r="B4351" s="742"/>
      <c r="C4351" s="747"/>
      <c r="D4351" s="741"/>
      <c r="E4351" s="735"/>
      <c r="F4351" s="745"/>
      <c r="G4351" s="735"/>
      <c r="H4351" s="736"/>
      <c r="I4351" s="65"/>
      <c r="J4351" s="738"/>
      <c r="L4351" s="739"/>
      <c r="R4351" s="745"/>
      <c r="S4351" s="955"/>
    </row>
    <row r="4352" spans="1:19" ht="9.75" hidden="1" customHeight="1">
      <c r="A4352" s="741"/>
      <c r="B4352" s="742"/>
      <c r="C4352" s="747"/>
      <c r="D4352" s="741"/>
      <c r="E4352" s="735"/>
      <c r="F4352" s="746"/>
      <c r="G4352" s="735"/>
      <c r="H4352" s="736"/>
      <c r="I4352" s="65"/>
      <c r="J4352" s="738"/>
      <c r="L4352" s="739"/>
      <c r="R4352" s="746"/>
      <c r="S4352" s="956"/>
    </row>
    <row r="4353" spans="1:19" ht="9.75" hidden="1" customHeight="1">
      <c r="A4353" s="741"/>
      <c r="B4353" s="742"/>
      <c r="C4353" s="747"/>
      <c r="D4353" s="741"/>
      <c r="E4353" s="735"/>
      <c r="F4353" s="744">
        <v>0</v>
      </c>
      <c r="G4353" s="735" t="e">
        <f>+L4353</f>
        <v>#REF!</v>
      </c>
      <c r="H4353" s="736" t="e">
        <f>E4353*G4353</f>
        <v>#REF!</v>
      </c>
      <c r="I4353" s="65"/>
      <c r="J4353" s="737">
        <f>+F4353</f>
        <v>0</v>
      </c>
      <c r="L4353" s="739" t="e">
        <f>J4353*$L$3</f>
        <v>#REF!</v>
      </c>
      <c r="R4353" s="744"/>
      <c r="S4353" s="954">
        <f t="shared" ref="S4353" si="1291">+F4353</f>
        <v>0</v>
      </c>
    </row>
    <row r="4354" spans="1:19" ht="9.75" hidden="1" customHeight="1">
      <c r="A4354" s="741"/>
      <c r="B4354" s="742"/>
      <c r="C4354" s="747"/>
      <c r="D4354" s="741"/>
      <c r="E4354" s="735"/>
      <c r="F4354" s="745"/>
      <c r="G4354" s="735"/>
      <c r="H4354" s="736"/>
      <c r="I4354" s="65"/>
      <c r="J4354" s="738"/>
      <c r="L4354" s="739"/>
      <c r="R4354" s="745"/>
      <c r="S4354" s="955"/>
    </row>
    <row r="4355" spans="1:19" ht="9.75" hidden="1" customHeight="1">
      <c r="A4355" s="741"/>
      <c r="B4355" s="742"/>
      <c r="C4355" s="747"/>
      <c r="D4355" s="741"/>
      <c r="E4355" s="735"/>
      <c r="F4355" s="745"/>
      <c r="G4355" s="735"/>
      <c r="H4355" s="736"/>
      <c r="I4355" s="65"/>
      <c r="J4355" s="738"/>
      <c r="L4355" s="739"/>
      <c r="R4355" s="745"/>
      <c r="S4355" s="955"/>
    </row>
    <row r="4356" spans="1:19" ht="9.75" hidden="1" customHeight="1">
      <c r="A4356" s="741"/>
      <c r="B4356" s="742"/>
      <c r="C4356" s="747"/>
      <c r="D4356" s="741"/>
      <c r="E4356" s="735"/>
      <c r="F4356" s="745"/>
      <c r="G4356" s="735"/>
      <c r="H4356" s="736"/>
      <c r="I4356" s="65"/>
      <c r="J4356" s="738"/>
      <c r="L4356" s="739"/>
      <c r="R4356" s="745"/>
      <c r="S4356" s="955"/>
    </row>
    <row r="4357" spans="1:19" ht="9.75" hidden="1" customHeight="1">
      <c r="A4357" s="741"/>
      <c r="B4357" s="742"/>
      <c r="C4357" s="747"/>
      <c r="D4357" s="741"/>
      <c r="E4357" s="735"/>
      <c r="F4357" s="746"/>
      <c r="G4357" s="735"/>
      <c r="H4357" s="736"/>
      <c r="I4357" s="65"/>
      <c r="J4357" s="738"/>
      <c r="L4357" s="739"/>
      <c r="R4357" s="746"/>
      <c r="S4357" s="956"/>
    </row>
    <row r="4358" spans="1:19" ht="9.75" hidden="1" customHeight="1">
      <c r="A4358" s="741"/>
      <c r="B4358" s="742"/>
      <c r="C4358" s="747"/>
      <c r="D4358" s="741"/>
      <c r="E4358" s="735"/>
      <c r="F4358" s="744">
        <v>0</v>
      </c>
      <c r="G4358" s="735" t="e">
        <f>+L4358</f>
        <v>#REF!</v>
      </c>
      <c r="H4358" s="736" t="e">
        <f>E4358*G4358</f>
        <v>#REF!</v>
      </c>
      <c r="I4358" s="65"/>
      <c r="J4358" s="737">
        <f>+F4358</f>
        <v>0</v>
      </c>
      <c r="L4358" s="739" t="e">
        <f>J4358*$L$3</f>
        <v>#REF!</v>
      </c>
      <c r="R4358" s="744"/>
      <c r="S4358" s="954">
        <f t="shared" ref="S4358" si="1292">+F4358</f>
        <v>0</v>
      </c>
    </row>
    <row r="4359" spans="1:19" ht="9.75" hidden="1" customHeight="1">
      <c r="A4359" s="741"/>
      <c r="B4359" s="742"/>
      <c r="C4359" s="747"/>
      <c r="D4359" s="741"/>
      <c r="E4359" s="735"/>
      <c r="F4359" s="745"/>
      <c r="G4359" s="735"/>
      <c r="H4359" s="736"/>
      <c r="I4359" s="65"/>
      <c r="J4359" s="738"/>
      <c r="L4359" s="739"/>
      <c r="R4359" s="745"/>
      <c r="S4359" s="955"/>
    </row>
    <row r="4360" spans="1:19" ht="9.75" hidden="1" customHeight="1">
      <c r="A4360" s="741"/>
      <c r="B4360" s="742"/>
      <c r="C4360" s="747"/>
      <c r="D4360" s="741"/>
      <c r="E4360" s="735"/>
      <c r="F4360" s="745"/>
      <c r="G4360" s="735"/>
      <c r="H4360" s="736"/>
      <c r="I4360" s="65"/>
      <c r="J4360" s="738"/>
      <c r="L4360" s="739"/>
      <c r="R4360" s="745"/>
      <c r="S4360" s="955"/>
    </row>
    <row r="4361" spans="1:19" ht="9.75" hidden="1" customHeight="1">
      <c r="A4361" s="741"/>
      <c r="B4361" s="742"/>
      <c r="C4361" s="747"/>
      <c r="D4361" s="741"/>
      <c r="E4361" s="735"/>
      <c r="F4361" s="745"/>
      <c r="G4361" s="735"/>
      <c r="H4361" s="736"/>
      <c r="I4361" s="65"/>
      <c r="J4361" s="738"/>
      <c r="L4361" s="739"/>
      <c r="R4361" s="745"/>
      <c r="S4361" s="955"/>
    </row>
    <row r="4362" spans="1:19" ht="9.75" hidden="1" customHeight="1">
      <c r="A4362" s="741"/>
      <c r="B4362" s="742"/>
      <c r="C4362" s="747"/>
      <c r="D4362" s="741"/>
      <c r="E4362" s="735"/>
      <c r="F4362" s="746"/>
      <c r="G4362" s="735"/>
      <c r="H4362" s="736"/>
      <c r="I4362" s="65"/>
      <c r="J4362" s="738"/>
      <c r="L4362" s="739"/>
      <c r="R4362" s="746"/>
      <c r="S4362" s="956"/>
    </row>
    <row r="4363" spans="1:19" ht="9.75" hidden="1" customHeight="1">
      <c r="A4363" s="741"/>
      <c r="B4363" s="742"/>
      <c r="C4363" s="747"/>
      <c r="D4363" s="741"/>
      <c r="E4363" s="735"/>
      <c r="F4363" s="744">
        <v>0</v>
      </c>
      <c r="G4363" s="735" t="e">
        <f>+L4363</f>
        <v>#REF!</v>
      </c>
      <c r="H4363" s="736" t="e">
        <f>E4363*G4363</f>
        <v>#REF!</v>
      </c>
      <c r="I4363" s="65"/>
      <c r="J4363" s="737">
        <f>+F4363</f>
        <v>0</v>
      </c>
      <c r="L4363" s="739" t="e">
        <f>J4363*$L$3</f>
        <v>#REF!</v>
      </c>
      <c r="R4363" s="744"/>
      <c r="S4363" s="954">
        <f t="shared" ref="S4363" si="1293">+F4363</f>
        <v>0</v>
      </c>
    </row>
    <row r="4364" spans="1:19" ht="9.75" hidden="1" customHeight="1">
      <c r="A4364" s="741"/>
      <c r="B4364" s="742"/>
      <c r="C4364" s="747"/>
      <c r="D4364" s="741"/>
      <c r="E4364" s="735"/>
      <c r="F4364" s="745"/>
      <c r="G4364" s="735"/>
      <c r="H4364" s="736"/>
      <c r="I4364" s="65"/>
      <c r="J4364" s="738"/>
      <c r="L4364" s="739"/>
      <c r="R4364" s="745"/>
      <c r="S4364" s="955"/>
    </row>
    <row r="4365" spans="1:19" ht="9.75" hidden="1" customHeight="1">
      <c r="A4365" s="741"/>
      <c r="B4365" s="742"/>
      <c r="C4365" s="747"/>
      <c r="D4365" s="741"/>
      <c r="E4365" s="735"/>
      <c r="F4365" s="745"/>
      <c r="G4365" s="735"/>
      <c r="H4365" s="736"/>
      <c r="I4365" s="65"/>
      <c r="J4365" s="738"/>
      <c r="L4365" s="739"/>
      <c r="R4365" s="745"/>
      <c r="S4365" s="955"/>
    </row>
    <row r="4366" spans="1:19" ht="9.75" hidden="1" customHeight="1">
      <c r="A4366" s="741"/>
      <c r="B4366" s="742"/>
      <c r="C4366" s="747"/>
      <c r="D4366" s="741"/>
      <c r="E4366" s="735"/>
      <c r="F4366" s="745"/>
      <c r="G4366" s="735"/>
      <c r="H4366" s="736"/>
      <c r="I4366" s="65"/>
      <c r="J4366" s="738"/>
      <c r="L4366" s="739"/>
      <c r="R4366" s="745"/>
      <c r="S4366" s="955"/>
    </row>
    <row r="4367" spans="1:19" ht="9.75" hidden="1" customHeight="1">
      <c r="A4367" s="741"/>
      <c r="B4367" s="742"/>
      <c r="C4367" s="747"/>
      <c r="D4367" s="741"/>
      <c r="E4367" s="735"/>
      <c r="F4367" s="746"/>
      <c r="G4367" s="735"/>
      <c r="H4367" s="736"/>
      <c r="I4367" s="65"/>
      <c r="J4367" s="738"/>
      <c r="L4367" s="739"/>
      <c r="R4367" s="746"/>
      <c r="S4367" s="956"/>
    </row>
    <row r="4368" spans="1:19" ht="9.75" hidden="1" customHeight="1">
      <c r="A4368" s="741"/>
      <c r="B4368" s="742"/>
      <c r="C4368" s="743"/>
      <c r="D4368" s="741"/>
      <c r="E4368" s="735"/>
      <c r="F4368" s="744">
        <v>0</v>
      </c>
      <c r="G4368" s="735" t="e">
        <f>+L4368</f>
        <v>#REF!</v>
      </c>
      <c r="H4368" s="736" t="e">
        <f>E4368*G4368</f>
        <v>#REF!</v>
      </c>
      <c r="I4368" s="65"/>
      <c r="J4368" s="737">
        <f>+F4368</f>
        <v>0</v>
      </c>
      <c r="L4368" s="739" t="e">
        <f>J4368*$L$3</f>
        <v>#REF!</v>
      </c>
      <c r="R4368" s="744"/>
      <c r="S4368" s="954">
        <f t="shared" ref="S4368" si="1294">+F4368</f>
        <v>0</v>
      </c>
    </row>
    <row r="4369" spans="1:19" ht="9.75" hidden="1" customHeight="1">
      <c r="A4369" s="741"/>
      <c r="B4369" s="742"/>
      <c r="C4369" s="743"/>
      <c r="D4369" s="741"/>
      <c r="E4369" s="735"/>
      <c r="F4369" s="745"/>
      <c r="G4369" s="735"/>
      <c r="H4369" s="736"/>
      <c r="I4369" s="65"/>
      <c r="J4369" s="738"/>
      <c r="L4369" s="739"/>
      <c r="R4369" s="745"/>
      <c r="S4369" s="955"/>
    </row>
    <row r="4370" spans="1:19" ht="9.75" hidden="1" customHeight="1">
      <c r="A4370" s="741"/>
      <c r="B4370" s="742"/>
      <c r="C4370" s="743"/>
      <c r="D4370" s="741"/>
      <c r="E4370" s="735"/>
      <c r="F4370" s="745"/>
      <c r="G4370" s="735"/>
      <c r="H4370" s="736"/>
      <c r="I4370" s="65"/>
      <c r="J4370" s="738"/>
      <c r="L4370" s="739"/>
      <c r="R4370" s="745"/>
      <c r="S4370" s="955"/>
    </row>
    <row r="4371" spans="1:19" ht="9.75" hidden="1" customHeight="1">
      <c r="A4371" s="741"/>
      <c r="B4371" s="742"/>
      <c r="C4371" s="743"/>
      <c r="D4371" s="741"/>
      <c r="E4371" s="735"/>
      <c r="F4371" s="745"/>
      <c r="G4371" s="735"/>
      <c r="H4371" s="736"/>
      <c r="I4371" s="65"/>
      <c r="J4371" s="738"/>
      <c r="L4371" s="739"/>
      <c r="R4371" s="745"/>
      <c r="S4371" s="955"/>
    </row>
    <row r="4372" spans="1:19" ht="9.75" hidden="1" customHeight="1">
      <c r="A4372" s="741"/>
      <c r="B4372" s="742"/>
      <c r="C4372" s="743"/>
      <c r="D4372" s="741"/>
      <c r="E4372" s="735"/>
      <c r="F4372" s="746"/>
      <c r="G4372" s="735"/>
      <c r="H4372" s="736"/>
      <c r="I4372" s="65"/>
      <c r="J4372" s="738"/>
      <c r="L4372" s="739"/>
      <c r="R4372" s="746"/>
      <c r="S4372" s="956"/>
    </row>
    <row r="4373" spans="1:19" ht="9.75" hidden="1" customHeight="1">
      <c r="A4373" s="741"/>
      <c r="B4373" s="742"/>
      <c r="C4373" s="743"/>
      <c r="D4373" s="741"/>
      <c r="E4373" s="735"/>
      <c r="F4373" s="744">
        <v>0</v>
      </c>
      <c r="G4373" s="735" t="e">
        <f>+L4373</f>
        <v>#REF!</v>
      </c>
      <c r="H4373" s="736" t="e">
        <f>E4373*G4373</f>
        <v>#REF!</v>
      </c>
      <c r="I4373" s="65"/>
      <c r="J4373" s="737">
        <f>+F4373</f>
        <v>0</v>
      </c>
      <c r="L4373" s="739" t="e">
        <f>J4373*$L$3</f>
        <v>#REF!</v>
      </c>
      <c r="R4373" s="744"/>
      <c r="S4373" s="954">
        <f t="shared" ref="S4373" si="1295">+F4373</f>
        <v>0</v>
      </c>
    </row>
    <row r="4374" spans="1:19" ht="9.75" hidden="1" customHeight="1">
      <c r="A4374" s="741"/>
      <c r="B4374" s="742"/>
      <c r="C4374" s="743"/>
      <c r="D4374" s="741"/>
      <c r="E4374" s="735"/>
      <c r="F4374" s="745"/>
      <c r="G4374" s="735"/>
      <c r="H4374" s="736"/>
      <c r="I4374" s="65"/>
      <c r="J4374" s="738"/>
      <c r="L4374" s="739"/>
      <c r="R4374" s="745"/>
      <c r="S4374" s="955"/>
    </row>
    <row r="4375" spans="1:19" ht="9.75" hidden="1" customHeight="1">
      <c r="A4375" s="741"/>
      <c r="B4375" s="742"/>
      <c r="C4375" s="743"/>
      <c r="D4375" s="741"/>
      <c r="E4375" s="735"/>
      <c r="F4375" s="745"/>
      <c r="G4375" s="735"/>
      <c r="H4375" s="736"/>
      <c r="I4375" s="65"/>
      <c r="J4375" s="738"/>
      <c r="L4375" s="739"/>
      <c r="R4375" s="745"/>
      <c r="S4375" s="955"/>
    </row>
    <row r="4376" spans="1:19" ht="9.75" hidden="1" customHeight="1">
      <c r="A4376" s="741"/>
      <c r="B4376" s="742"/>
      <c r="C4376" s="743"/>
      <c r="D4376" s="741"/>
      <c r="E4376" s="735"/>
      <c r="F4376" s="745"/>
      <c r="G4376" s="735"/>
      <c r="H4376" s="736"/>
      <c r="I4376" s="65"/>
      <c r="J4376" s="738"/>
      <c r="L4376" s="739"/>
      <c r="R4376" s="745"/>
      <c r="S4376" s="955"/>
    </row>
    <row r="4377" spans="1:19" ht="9.75" hidden="1" customHeight="1">
      <c r="A4377" s="741"/>
      <c r="B4377" s="742"/>
      <c r="C4377" s="743"/>
      <c r="D4377" s="741"/>
      <c r="E4377" s="735"/>
      <c r="F4377" s="746"/>
      <c r="G4377" s="735"/>
      <c r="H4377" s="736"/>
      <c r="I4377" s="65"/>
      <c r="J4377" s="738"/>
      <c r="L4377" s="739"/>
      <c r="R4377" s="746"/>
      <c r="S4377" s="956"/>
    </row>
    <row r="4378" spans="1:19" ht="9.75" hidden="1" customHeight="1">
      <c r="A4378" s="741"/>
      <c r="B4378" s="742"/>
      <c r="C4378" s="747"/>
      <c r="D4378" s="741"/>
      <c r="E4378" s="735"/>
      <c r="F4378" s="744">
        <v>0</v>
      </c>
      <c r="G4378" s="735" t="e">
        <f>+L4378</f>
        <v>#REF!</v>
      </c>
      <c r="H4378" s="736" t="e">
        <f>E4378*G4378</f>
        <v>#REF!</v>
      </c>
      <c r="I4378" s="65"/>
      <c r="J4378" s="737">
        <f>+F4378</f>
        <v>0</v>
      </c>
      <c r="L4378" s="739" t="e">
        <f>J4378*$L$3</f>
        <v>#REF!</v>
      </c>
      <c r="R4378" s="744"/>
      <c r="S4378" s="954">
        <f t="shared" ref="S4378" si="1296">+F4378</f>
        <v>0</v>
      </c>
    </row>
    <row r="4379" spans="1:19" ht="9.75" hidden="1" customHeight="1">
      <c r="A4379" s="741"/>
      <c r="B4379" s="742"/>
      <c r="C4379" s="747"/>
      <c r="D4379" s="741"/>
      <c r="E4379" s="735"/>
      <c r="F4379" s="745"/>
      <c r="G4379" s="735"/>
      <c r="H4379" s="736"/>
      <c r="I4379" s="65"/>
      <c r="J4379" s="738"/>
      <c r="L4379" s="739"/>
      <c r="R4379" s="745"/>
      <c r="S4379" s="955"/>
    </row>
    <row r="4380" spans="1:19" ht="9.75" hidden="1" customHeight="1">
      <c r="A4380" s="741"/>
      <c r="B4380" s="742"/>
      <c r="C4380" s="747"/>
      <c r="D4380" s="741"/>
      <c r="E4380" s="735"/>
      <c r="F4380" s="745"/>
      <c r="G4380" s="735"/>
      <c r="H4380" s="736"/>
      <c r="I4380" s="65"/>
      <c r="J4380" s="738"/>
      <c r="L4380" s="739"/>
      <c r="R4380" s="745"/>
      <c r="S4380" s="955"/>
    </row>
    <row r="4381" spans="1:19" ht="9.75" hidden="1" customHeight="1">
      <c r="A4381" s="741"/>
      <c r="B4381" s="742"/>
      <c r="C4381" s="747"/>
      <c r="D4381" s="741"/>
      <c r="E4381" s="735"/>
      <c r="F4381" s="745"/>
      <c r="G4381" s="735"/>
      <c r="H4381" s="736"/>
      <c r="I4381" s="65"/>
      <c r="J4381" s="738"/>
      <c r="L4381" s="739"/>
      <c r="R4381" s="745"/>
      <c r="S4381" s="955"/>
    </row>
    <row r="4382" spans="1:19" ht="9.75" hidden="1" customHeight="1">
      <c r="A4382" s="741"/>
      <c r="B4382" s="742"/>
      <c r="C4382" s="747"/>
      <c r="D4382" s="741"/>
      <c r="E4382" s="735"/>
      <c r="F4382" s="746"/>
      <c r="G4382" s="735"/>
      <c r="H4382" s="736"/>
      <c r="I4382" s="65"/>
      <c r="J4382" s="738"/>
      <c r="L4382" s="739"/>
      <c r="R4382" s="746"/>
      <c r="S4382" s="956"/>
    </row>
    <row r="4383" spans="1:19" ht="9.75" hidden="1" customHeight="1">
      <c r="A4383" s="741"/>
      <c r="B4383" s="742"/>
      <c r="C4383" s="747"/>
      <c r="D4383" s="741"/>
      <c r="E4383" s="735"/>
      <c r="F4383" s="744">
        <v>0</v>
      </c>
      <c r="G4383" s="735" t="e">
        <f>+L4383</f>
        <v>#REF!</v>
      </c>
      <c r="H4383" s="736" t="e">
        <f>E4383*G4383</f>
        <v>#REF!</v>
      </c>
      <c r="I4383" s="65"/>
      <c r="J4383" s="737">
        <f>+F4383</f>
        <v>0</v>
      </c>
      <c r="L4383" s="739" t="e">
        <f>J4383*$L$3</f>
        <v>#REF!</v>
      </c>
      <c r="R4383" s="744"/>
      <c r="S4383" s="954">
        <f t="shared" ref="S4383" si="1297">+F4383</f>
        <v>0</v>
      </c>
    </row>
    <row r="4384" spans="1:19" ht="9.75" hidden="1" customHeight="1">
      <c r="A4384" s="741"/>
      <c r="B4384" s="742"/>
      <c r="C4384" s="747"/>
      <c r="D4384" s="741"/>
      <c r="E4384" s="735"/>
      <c r="F4384" s="745"/>
      <c r="G4384" s="735"/>
      <c r="H4384" s="736"/>
      <c r="I4384" s="65"/>
      <c r="J4384" s="738"/>
      <c r="L4384" s="739"/>
      <c r="R4384" s="745"/>
      <c r="S4384" s="955"/>
    </row>
    <row r="4385" spans="1:19" ht="9.75" hidden="1" customHeight="1">
      <c r="A4385" s="741"/>
      <c r="B4385" s="742"/>
      <c r="C4385" s="747"/>
      <c r="D4385" s="741"/>
      <c r="E4385" s="735"/>
      <c r="F4385" s="745"/>
      <c r="G4385" s="735"/>
      <c r="H4385" s="736"/>
      <c r="I4385" s="65"/>
      <c r="J4385" s="738"/>
      <c r="L4385" s="739"/>
      <c r="R4385" s="745"/>
      <c r="S4385" s="955"/>
    </row>
    <row r="4386" spans="1:19" ht="9.75" hidden="1" customHeight="1">
      <c r="A4386" s="741"/>
      <c r="B4386" s="742"/>
      <c r="C4386" s="747"/>
      <c r="D4386" s="741"/>
      <c r="E4386" s="735"/>
      <c r="F4386" s="745"/>
      <c r="G4386" s="735"/>
      <c r="H4386" s="736"/>
      <c r="I4386" s="65"/>
      <c r="J4386" s="738"/>
      <c r="L4386" s="739"/>
      <c r="R4386" s="745"/>
      <c r="S4386" s="955"/>
    </row>
    <row r="4387" spans="1:19" ht="9.75" hidden="1" customHeight="1">
      <c r="A4387" s="741"/>
      <c r="B4387" s="742"/>
      <c r="C4387" s="747"/>
      <c r="D4387" s="741"/>
      <c r="E4387" s="735"/>
      <c r="F4387" s="746"/>
      <c r="G4387" s="735"/>
      <c r="H4387" s="736"/>
      <c r="I4387" s="65"/>
      <c r="J4387" s="738"/>
      <c r="L4387" s="739"/>
      <c r="R4387" s="746"/>
      <c r="S4387" s="956"/>
    </row>
    <row r="4388" spans="1:19" ht="9.75" hidden="1" customHeight="1">
      <c r="A4388" s="741"/>
      <c r="B4388" s="742"/>
      <c r="C4388" s="747"/>
      <c r="D4388" s="741"/>
      <c r="E4388" s="735"/>
      <c r="F4388" s="744">
        <v>0</v>
      </c>
      <c r="G4388" s="735" t="e">
        <f>+L4388</f>
        <v>#REF!</v>
      </c>
      <c r="H4388" s="736" t="e">
        <f>E4388*G4388</f>
        <v>#REF!</v>
      </c>
      <c r="I4388" s="65"/>
      <c r="J4388" s="737">
        <f>+F4388</f>
        <v>0</v>
      </c>
      <c r="L4388" s="739" t="e">
        <f>J4388*$L$3</f>
        <v>#REF!</v>
      </c>
      <c r="R4388" s="744"/>
      <c r="S4388" s="954">
        <f t="shared" ref="S4388" si="1298">+F4388</f>
        <v>0</v>
      </c>
    </row>
    <row r="4389" spans="1:19" ht="9.75" hidden="1" customHeight="1">
      <c r="A4389" s="741"/>
      <c r="B4389" s="742"/>
      <c r="C4389" s="747"/>
      <c r="D4389" s="741"/>
      <c r="E4389" s="735"/>
      <c r="F4389" s="745"/>
      <c r="G4389" s="735"/>
      <c r="H4389" s="736"/>
      <c r="I4389" s="65"/>
      <c r="J4389" s="738"/>
      <c r="L4389" s="739"/>
      <c r="R4389" s="745"/>
      <c r="S4389" s="955"/>
    </row>
    <row r="4390" spans="1:19" ht="9.75" hidden="1" customHeight="1">
      <c r="A4390" s="741"/>
      <c r="B4390" s="742"/>
      <c r="C4390" s="747"/>
      <c r="D4390" s="741"/>
      <c r="E4390" s="735"/>
      <c r="F4390" s="745"/>
      <c r="G4390" s="735"/>
      <c r="H4390" s="736"/>
      <c r="I4390" s="65"/>
      <c r="J4390" s="738"/>
      <c r="L4390" s="739"/>
      <c r="R4390" s="745"/>
      <c r="S4390" s="955"/>
    </row>
    <row r="4391" spans="1:19" ht="9.75" hidden="1" customHeight="1">
      <c r="A4391" s="741"/>
      <c r="B4391" s="742"/>
      <c r="C4391" s="747"/>
      <c r="D4391" s="741"/>
      <c r="E4391" s="735"/>
      <c r="F4391" s="745"/>
      <c r="G4391" s="735"/>
      <c r="H4391" s="736"/>
      <c r="I4391" s="65"/>
      <c r="J4391" s="738"/>
      <c r="L4391" s="739"/>
      <c r="R4391" s="745"/>
      <c r="S4391" s="955"/>
    </row>
    <row r="4392" spans="1:19" ht="9.75" hidden="1" customHeight="1">
      <c r="A4392" s="741"/>
      <c r="B4392" s="742"/>
      <c r="C4392" s="747"/>
      <c r="D4392" s="741"/>
      <c r="E4392" s="735"/>
      <c r="F4392" s="746"/>
      <c r="G4392" s="735"/>
      <c r="H4392" s="736"/>
      <c r="I4392" s="65"/>
      <c r="J4392" s="738"/>
      <c r="L4392" s="739"/>
      <c r="R4392" s="746"/>
      <c r="S4392" s="956"/>
    </row>
    <row r="4393" spans="1:19" ht="9.75" hidden="1" customHeight="1">
      <c r="A4393" s="741"/>
      <c r="B4393" s="742"/>
      <c r="C4393" s="747"/>
      <c r="D4393" s="741"/>
      <c r="E4393" s="735"/>
      <c r="F4393" s="744">
        <v>0</v>
      </c>
      <c r="G4393" s="735" t="e">
        <f>+L4393</f>
        <v>#REF!</v>
      </c>
      <c r="H4393" s="736" t="e">
        <f>E4393*G4393</f>
        <v>#REF!</v>
      </c>
      <c r="I4393" s="65"/>
      <c r="J4393" s="737">
        <f>+F4393</f>
        <v>0</v>
      </c>
      <c r="L4393" s="739" t="e">
        <f>J4393*$L$3</f>
        <v>#REF!</v>
      </c>
      <c r="R4393" s="744"/>
      <c r="S4393" s="954">
        <f t="shared" ref="S4393" si="1299">+F4393</f>
        <v>0</v>
      </c>
    </row>
    <row r="4394" spans="1:19" ht="9.75" hidden="1" customHeight="1">
      <c r="A4394" s="741"/>
      <c r="B4394" s="742"/>
      <c r="C4394" s="747"/>
      <c r="D4394" s="741"/>
      <c r="E4394" s="735"/>
      <c r="F4394" s="745"/>
      <c r="G4394" s="735"/>
      <c r="H4394" s="736"/>
      <c r="I4394" s="65"/>
      <c r="J4394" s="738"/>
      <c r="L4394" s="739"/>
      <c r="R4394" s="745"/>
      <c r="S4394" s="955"/>
    </row>
    <row r="4395" spans="1:19" ht="9.75" hidden="1" customHeight="1">
      <c r="A4395" s="741"/>
      <c r="B4395" s="742"/>
      <c r="C4395" s="747"/>
      <c r="D4395" s="741"/>
      <c r="E4395" s="735"/>
      <c r="F4395" s="745"/>
      <c r="G4395" s="735"/>
      <c r="H4395" s="736"/>
      <c r="I4395" s="65"/>
      <c r="J4395" s="738"/>
      <c r="L4395" s="739"/>
      <c r="R4395" s="745"/>
      <c r="S4395" s="955"/>
    </row>
    <row r="4396" spans="1:19" ht="9.75" hidden="1" customHeight="1">
      <c r="A4396" s="741"/>
      <c r="B4396" s="742"/>
      <c r="C4396" s="747"/>
      <c r="D4396" s="741"/>
      <c r="E4396" s="735"/>
      <c r="F4396" s="745"/>
      <c r="G4396" s="735"/>
      <c r="H4396" s="736"/>
      <c r="I4396" s="65"/>
      <c r="J4396" s="738"/>
      <c r="L4396" s="739"/>
      <c r="R4396" s="745"/>
      <c r="S4396" s="955"/>
    </row>
    <row r="4397" spans="1:19" ht="9.75" hidden="1" customHeight="1">
      <c r="A4397" s="741"/>
      <c r="B4397" s="742"/>
      <c r="C4397" s="747"/>
      <c r="D4397" s="741"/>
      <c r="E4397" s="735"/>
      <c r="F4397" s="746"/>
      <c r="G4397" s="735"/>
      <c r="H4397" s="736"/>
      <c r="I4397" s="65"/>
      <c r="J4397" s="738"/>
      <c r="L4397" s="739"/>
      <c r="R4397" s="746"/>
      <c r="S4397" s="956"/>
    </row>
    <row r="4398" spans="1:19" ht="9.75" hidden="1" customHeight="1">
      <c r="A4398" s="741"/>
      <c r="B4398" s="742"/>
      <c r="C4398" s="747"/>
      <c r="D4398" s="741"/>
      <c r="E4398" s="735"/>
      <c r="F4398" s="744">
        <v>0</v>
      </c>
      <c r="G4398" s="735" t="e">
        <f>+L4398</f>
        <v>#REF!</v>
      </c>
      <c r="H4398" s="736" t="e">
        <f>E4398*G4398</f>
        <v>#REF!</v>
      </c>
      <c r="I4398" s="65"/>
      <c r="J4398" s="737">
        <f>+F4398</f>
        <v>0</v>
      </c>
      <c r="L4398" s="739" t="e">
        <f>J4398*$L$3</f>
        <v>#REF!</v>
      </c>
      <c r="R4398" s="744"/>
      <c r="S4398" s="954">
        <f t="shared" ref="S4398" si="1300">+F4398</f>
        <v>0</v>
      </c>
    </row>
    <row r="4399" spans="1:19" ht="9.75" hidden="1" customHeight="1">
      <c r="A4399" s="741"/>
      <c r="B4399" s="742"/>
      <c r="C4399" s="747"/>
      <c r="D4399" s="741"/>
      <c r="E4399" s="735"/>
      <c r="F4399" s="745"/>
      <c r="G4399" s="735"/>
      <c r="H4399" s="736"/>
      <c r="I4399" s="65"/>
      <c r="J4399" s="738"/>
      <c r="L4399" s="739"/>
      <c r="R4399" s="745"/>
      <c r="S4399" s="955"/>
    </row>
    <row r="4400" spans="1:19" ht="9.75" hidden="1" customHeight="1">
      <c r="A4400" s="741"/>
      <c r="B4400" s="742"/>
      <c r="C4400" s="747"/>
      <c r="D4400" s="741"/>
      <c r="E4400" s="735"/>
      <c r="F4400" s="745"/>
      <c r="G4400" s="735"/>
      <c r="H4400" s="736"/>
      <c r="I4400" s="65"/>
      <c r="J4400" s="738"/>
      <c r="L4400" s="739"/>
      <c r="R4400" s="745"/>
      <c r="S4400" s="955"/>
    </row>
    <row r="4401" spans="1:19" ht="9.75" hidden="1" customHeight="1">
      <c r="A4401" s="741"/>
      <c r="B4401" s="742"/>
      <c r="C4401" s="747"/>
      <c r="D4401" s="741"/>
      <c r="E4401" s="735"/>
      <c r="F4401" s="745"/>
      <c r="G4401" s="735"/>
      <c r="H4401" s="736"/>
      <c r="I4401" s="65"/>
      <c r="J4401" s="738"/>
      <c r="L4401" s="739"/>
      <c r="R4401" s="745"/>
      <c r="S4401" s="955"/>
    </row>
    <row r="4402" spans="1:19" ht="9.75" hidden="1" customHeight="1">
      <c r="A4402" s="741"/>
      <c r="B4402" s="742"/>
      <c r="C4402" s="747"/>
      <c r="D4402" s="741"/>
      <c r="E4402" s="735"/>
      <c r="F4402" s="746"/>
      <c r="G4402" s="735"/>
      <c r="H4402" s="736"/>
      <c r="I4402" s="65"/>
      <c r="J4402" s="738"/>
      <c r="L4402" s="739"/>
      <c r="R4402" s="746"/>
      <c r="S4402" s="956"/>
    </row>
    <row r="4403" spans="1:19" ht="9.75" hidden="1" customHeight="1">
      <c r="A4403" s="741"/>
      <c r="B4403" s="742"/>
      <c r="C4403" s="747"/>
      <c r="D4403" s="741"/>
      <c r="E4403" s="735"/>
      <c r="F4403" s="744">
        <v>0</v>
      </c>
      <c r="G4403" s="735" t="e">
        <f>+L4403</f>
        <v>#REF!</v>
      </c>
      <c r="H4403" s="736" t="e">
        <f>E4403*G4403</f>
        <v>#REF!</v>
      </c>
      <c r="I4403" s="65"/>
      <c r="J4403" s="737">
        <f>+F4403</f>
        <v>0</v>
      </c>
      <c r="L4403" s="739" t="e">
        <f>J4403*$L$3</f>
        <v>#REF!</v>
      </c>
      <c r="R4403" s="744"/>
      <c r="S4403" s="954">
        <f t="shared" ref="S4403" si="1301">+F4403</f>
        <v>0</v>
      </c>
    </row>
    <row r="4404" spans="1:19" ht="9.75" hidden="1" customHeight="1">
      <c r="A4404" s="741"/>
      <c r="B4404" s="742"/>
      <c r="C4404" s="747"/>
      <c r="D4404" s="741"/>
      <c r="E4404" s="735"/>
      <c r="F4404" s="745"/>
      <c r="G4404" s="735"/>
      <c r="H4404" s="736"/>
      <c r="I4404" s="65"/>
      <c r="J4404" s="738"/>
      <c r="L4404" s="739"/>
      <c r="R4404" s="745"/>
      <c r="S4404" s="955"/>
    </row>
    <row r="4405" spans="1:19" ht="9.75" hidden="1" customHeight="1">
      <c r="A4405" s="741"/>
      <c r="B4405" s="742"/>
      <c r="C4405" s="747"/>
      <c r="D4405" s="741"/>
      <c r="E4405" s="735"/>
      <c r="F4405" s="745"/>
      <c r="G4405" s="735"/>
      <c r="H4405" s="736"/>
      <c r="I4405" s="65"/>
      <c r="J4405" s="738"/>
      <c r="L4405" s="739"/>
      <c r="R4405" s="745"/>
      <c r="S4405" s="955"/>
    </row>
    <row r="4406" spans="1:19" ht="9.75" hidden="1" customHeight="1">
      <c r="A4406" s="741"/>
      <c r="B4406" s="742"/>
      <c r="C4406" s="747"/>
      <c r="D4406" s="741"/>
      <c r="E4406" s="735"/>
      <c r="F4406" s="745"/>
      <c r="G4406" s="735"/>
      <c r="H4406" s="736"/>
      <c r="I4406" s="65"/>
      <c r="J4406" s="738"/>
      <c r="L4406" s="739"/>
      <c r="R4406" s="745"/>
      <c r="S4406" s="955"/>
    </row>
    <row r="4407" spans="1:19" ht="9.75" hidden="1" customHeight="1">
      <c r="A4407" s="741"/>
      <c r="B4407" s="742"/>
      <c r="C4407" s="747"/>
      <c r="D4407" s="741"/>
      <c r="E4407" s="735"/>
      <c r="F4407" s="746"/>
      <c r="G4407" s="735"/>
      <c r="H4407" s="736"/>
      <c r="I4407" s="65"/>
      <c r="J4407" s="738"/>
      <c r="L4407" s="739"/>
      <c r="R4407" s="746"/>
      <c r="S4407" s="956"/>
    </row>
    <row r="4408" spans="1:19" ht="9.75" hidden="1" customHeight="1">
      <c r="A4408" s="741"/>
      <c r="B4408" s="742"/>
      <c r="C4408" s="747"/>
      <c r="D4408" s="741"/>
      <c r="E4408" s="735"/>
      <c r="F4408" s="744">
        <v>0</v>
      </c>
      <c r="G4408" s="735" t="e">
        <f>+L4408</f>
        <v>#REF!</v>
      </c>
      <c r="H4408" s="736" t="e">
        <f>E4408*G4408</f>
        <v>#REF!</v>
      </c>
      <c r="I4408" s="65"/>
      <c r="J4408" s="737">
        <f>+F4408</f>
        <v>0</v>
      </c>
      <c r="L4408" s="739" t="e">
        <f>J4408*$L$3</f>
        <v>#REF!</v>
      </c>
      <c r="R4408" s="744"/>
      <c r="S4408" s="954">
        <f t="shared" ref="S4408" si="1302">+F4408</f>
        <v>0</v>
      </c>
    </row>
    <row r="4409" spans="1:19" ht="9.75" hidden="1" customHeight="1">
      <c r="A4409" s="741"/>
      <c r="B4409" s="742"/>
      <c r="C4409" s="747"/>
      <c r="D4409" s="741"/>
      <c r="E4409" s="735"/>
      <c r="F4409" s="745"/>
      <c r="G4409" s="735"/>
      <c r="H4409" s="736"/>
      <c r="I4409" s="65"/>
      <c r="J4409" s="738"/>
      <c r="L4409" s="739"/>
      <c r="R4409" s="745"/>
      <c r="S4409" s="955"/>
    </row>
    <row r="4410" spans="1:19" ht="9.75" hidden="1" customHeight="1">
      <c r="A4410" s="741"/>
      <c r="B4410" s="742"/>
      <c r="C4410" s="747"/>
      <c r="D4410" s="741"/>
      <c r="E4410" s="735"/>
      <c r="F4410" s="745"/>
      <c r="G4410" s="735"/>
      <c r="H4410" s="736"/>
      <c r="I4410" s="65"/>
      <c r="J4410" s="738"/>
      <c r="L4410" s="739"/>
      <c r="R4410" s="745"/>
      <c r="S4410" s="955"/>
    </row>
    <row r="4411" spans="1:19" ht="9.75" hidden="1" customHeight="1">
      <c r="A4411" s="741"/>
      <c r="B4411" s="742"/>
      <c r="C4411" s="747"/>
      <c r="D4411" s="741"/>
      <c r="E4411" s="735"/>
      <c r="F4411" s="745"/>
      <c r="G4411" s="735"/>
      <c r="H4411" s="736"/>
      <c r="I4411" s="65"/>
      <c r="J4411" s="738"/>
      <c r="L4411" s="739"/>
      <c r="R4411" s="745"/>
      <c r="S4411" s="955"/>
    </row>
    <row r="4412" spans="1:19" ht="9.75" hidden="1" customHeight="1">
      <c r="A4412" s="741"/>
      <c r="B4412" s="742"/>
      <c r="C4412" s="747"/>
      <c r="D4412" s="741"/>
      <c r="E4412" s="735"/>
      <c r="F4412" s="746"/>
      <c r="G4412" s="735"/>
      <c r="H4412" s="736"/>
      <c r="I4412" s="65"/>
      <c r="J4412" s="738"/>
      <c r="L4412" s="739"/>
      <c r="R4412" s="746"/>
      <c r="S4412" s="956"/>
    </row>
    <row r="4413" spans="1:19" ht="9.75" hidden="1" customHeight="1">
      <c r="A4413" s="741"/>
      <c r="B4413" s="742"/>
      <c r="C4413" s="747"/>
      <c r="D4413" s="741"/>
      <c r="E4413" s="735"/>
      <c r="F4413" s="744">
        <v>0</v>
      </c>
      <c r="G4413" s="735" t="e">
        <f>+L4413</f>
        <v>#REF!</v>
      </c>
      <c r="H4413" s="736" t="e">
        <f>E4413*G4413</f>
        <v>#REF!</v>
      </c>
      <c r="I4413" s="65"/>
      <c r="J4413" s="737">
        <f>+F4413</f>
        <v>0</v>
      </c>
      <c r="L4413" s="739" t="e">
        <f>J4413*$L$3</f>
        <v>#REF!</v>
      </c>
      <c r="R4413" s="744"/>
      <c r="S4413" s="954">
        <f t="shared" ref="S4413" si="1303">+F4413</f>
        <v>0</v>
      </c>
    </row>
    <row r="4414" spans="1:19" ht="9.75" hidden="1" customHeight="1">
      <c r="A4414" s="741"/>
      <c r="B4414" s="742"/>
      <c r="C4414" s="747"/>
      <c r="D4414" s="741"/>
      <c r="E4414" s="735"/>
      <c r="F4414" s="745"/>
      <c r="G4414" s="735"/>
      <c r="H4414" s="736"/>
      <c r="I4414" s="65"/>
      <c r="J4414" s="738"/>
      <c r="L4414" s="739"/>
      <c r="R4414" s="745"/>
      <c r="S4414" s="955"/>
    </row>
    <row r="4415" spans="1:19" ht="9.75" hidden="1" customHeight="1">
      <c r="A4415" s="741"/>
      <c r="B4415" s="742"/>
      <c r="C4415" s="747"/>
      <c r="D4415" s="741"/>
      <c r="E4415" s="735"/>
      <c r="F4415" s="745"/>
      <c r="G4415" s="735"/>
      <c r="H4415" s="736"/>
      <c r="I4415" s="65"/>
      <c r="J4415" s="738"/>
      <c r="L4415" s="739"/>
      <c r="R4415" s="745"/>
      <c r="S4415" s="955"/>
    </row>
    <row r="4416" spans="1:19" ht="9.75" hidden="1" customHeight="1">
      <c r="A4416" s="741"/>
      <c r="B4416" s="742"/>
      <c r="C4416" s="747"/>
      <c r="D4416" s="741"/>
      <c r="E4416" s="735"/>
      <c r="F4416" s="745"/>
      <c r="G4416" s="735"/>
      <c r="H4416" s="736"/>
      <c r="I4416" s="65"/>
      <c r="J4416" s="738"/>
      <c r="L4416" s="739"/>
      <c r="R4416" s="745"/>
      <c r="S4416" s="955"/>
    </row>
    <row r="4417" spans="1:19" ht="6.75" hidden="1" customHeight="1">
      <c r="A4417" s="741"/>
      <c r="B4417" s="742"/>
      <c r="C4417" s="747"/>
      <c r="D4417" s="741"/>
      <c r="E4417" s="735"/>
      <c r="F4417" s="746"/>
      <c r="G4417" s="735"/>
      <c r="H4417" s="736"/>
      <c r="I4417" s="65"/>
      <c r="J4417" s="738"/>
      <c r="L4417" s="739"/>
      <c r="R4417" s="746"/>
      <c r="S4417" s="956"/>
    </row>
    <row r="4418" spans="1:19" ht="9.75" hidden="1" customHeight="1">
      <c r="A4418" s="741"/>
      <c r="B4418" s="742"/>
      <c r="C4418" s="747"/>
      <c r="D4418" s="741"/>
      <c r="E4418" s="748"/>
      <c r="F4418" s="749">
        <v>0</v>
      </c>
      <c r="G4418" s="735" t="e">
        <f>+L4418</f>
        <v>#REF!</v>
      </c>
      <c r="H4418" s="736" t="e">
        <f>E4418*G4418</f>
        <v>#REF!</v>
      </c>
      <c r="I4418" s="65"/>
      <c r="J4418" s="737">
        <f>+F4418</f>
        <v>0</v>
      </c>
      <c r="L4418" s="739" t="e">
        <f>J4418*$L$3</f>
        <v>#REF!</v>
      </c>
      <c r="R4418" s="749"/>
      <c r="S4418" s="954">
        <f t="shared" ref="S4418" si="1304">+F4418</f>
        <v>0</v>
      </c>
    </row>
    <row r="4419" spans="1:19" ht="9.75" hidden="1" customHeight="1">
      <c r="A4419" s="741"/>
      <c r="B4419" s="742"/>
      <c r="C4419" s="747"/>
      <c r="D4419" s="741"/>
      <c r="E4419" s="748"/>
      <c r="F4419" s="750"/>
      <c r="G4419" s="735"/>
      <c r="H4419" s="736"/>
      <c r="I4419" s="65"/>
      <c r="J4419" s="738"/>
      <c r="L4419" s="739"/>
      <c r="R4419" s="750"/>
      <c r="S4419" s="955"/>
    </row>
    <row r="4420" spans="1:19" ht="9.75" hidden="1" customHeight="1">
      <c r="A4420" s="741"/>
      <c r="B4420" s="742"/>
      <c r="C4420" s="747"/>
      <c r="D4420" s="741"/>
      <c r="E4420" s="748"/>
      <c r="F4420" s="750"/>
      <c r="G4420" s="735"/>
      <c r="H4420" s="736"/>
      <c r="I4420" s="65"/>
      <c r="J4420" s="738"/>
      <c r="L4420" s="739"/>
      <c r="R4420" s="750"/>
      <c r="S4420" s="955"/>
    </row>
    <row r="4421" spans="1:19" ht="9.75" hidden="1" customHeight="1">
      <c r="A4421" s="741"/>
      <c r="B4421" s="742"/>
      <c r="C4421" s="747"/>
      <c r="D4421" s="741"/>
      <c r="E4421" s="748"/>
      <c r="F4421" s="750"/>
      <c r="G4421" s="735"/>
      <c r="H4421" s="736"/>
      <c r="I4421" s="65"/>
      <c r="J4421" s="738"/>
      <c r="L4421" s="739"/>
      <c r="R4421" s="750"/>
      <c r="S4421" s="955"/>
    </row>
    <row r="4422" spans="1:19" ht="9.75" hidden="1" customHeight="1">
      <c r="A4422" s="741"/>
      <c r="B4422" s="742"/>
      <c r="C4422" s="747"/>
      <c r="D4422" s="741"/>
      <c r="E4422" s="748"/>
      <c r="F4422" s="751"/>
      <c r="G4422" s="735"/>
      <c r="H4422" s="736"/>
      <c r="I4422" s="65"/>
      <c r="J4422" s="738"/>
      <c r="L4422" s="739"/>
      <c r="R4422" s="751"/>
      <c r="S4422" s="956"/>
    </row>
    <row r="4423" spans="1:19" ht="9.75" hidden="1" customHeight="1">
      <c r="A4423" s="741"/>
      <c r="B4423" s="742"/>
      <c r="C4423" s="747"/>
      <c r="D4423" s="741"/>
      <c r="E4423" s="735"/>
      <c r="F4423" s="744">
        <v>0</v>
      </c>
      <c r="G4423" s="735" t="e">
        <f>+L4423</f>
        <v>#REF!</v>
      </c>
      <c r="H4423" s="736" t="e">
        <f>E4423*G4423</f>
        <v>#REF!</v>
      </c>
      <c r="I4423" s="65"/>
      <c r="J4423" s="737">
        <f>+F4423</f>
        <v>0</v>
      </c>
      <c r="L4423" s="739" t="e">
        <f>J4423*$L$3</f>
        <v>#REF!</v>
      </c>
      <c r="R4423" s="744"/>
      <c r="S4423" s="954">
        <f t="shared" ref="S4423" si="1305">+F4423</f>
        <v>0</v>
      </c>
    </row>
    <row r="4424" spans="1:19" ht="9.75" hidden="1" customHeight="1">
      <c r="A4424" s="741"/>
      <c r="B4424" s="742"/>
      <c r="C4424" s="747"/>
      <c r="D4424" s="741"/>
      <c r="E4424" s="735"/>
      <c r="F4424" s="745"/>
      <c r="G4424" s="735"/>
      <c r="H4424" s="736"/>
      <c r="I4424" s="65"/>
      <c r="J4424" s="738"/>
      <c r="L4424" s="739"/>
      <c r="R4424" s="745"/>
      <c r="S4424" s="955"/>
    </row>
    <row r="4425" spans="1:19" ht="9.75" hidden="1" customHeight="1">
      <c r="A4425" s="741"/>
      <c r="B4425" s="742"/>
      <c r="C4425" s="747"/>
      <c r="D4425" s="741"/>
      <c r="E4425" s="735"/>
      <c r="F4425" s="745"/>
      <c r="G4425" s="735"/>
      <c r="H4425" s="736"/>
      <c r="I4425" s="65"/>
      <c r="J4425" s="738"/>
      <c r="L4425" s="739"/>
      <c r="R4425" s="745"/>
      <c r="S4425" s="955"/>
    </row>
    <row r="4426" spans="1:19" ht="9.75" hidden="1" customHeight="1">
      <c r="A4426" s="741"/>
      <c r="B4426" s="742"/>
      <c r="C4426" s="747"/>
      <c r="D4426" s="741"/>
      <c r="E4426" s="735"/>
      <c r="F4426" s="745"/>
      <c r="G4426" s="735"/>
      <c r="H4426" s="736"/>
      <c r="I4426" s="65"/>
      <c r="J4426" s="738"/>
      <c r="L4426" s="739"/>
      <c r="R4426" s="745"/>
      <c r="S4426" s="955"/>
    </row>
    <row r="4427" spans="1:19" ht="9.75" hidden="1" customHeight="1">
      <c r="A4427" s="741"/>
      <c r="B4427" s="742"/>
      <c r="C4427" s="747"/>
      <c r="D4427" s="741"/>
      <c r="E4427" s="735"/>
      <c r="F4427" s="746"/>
      <c r="G4427" s="735"/>
      <c r="H4427" s="736"/>
      <c r="I4427" s="65"/>
      <c r="J4427" s="738"/>
      <c r="L4427" s="739"/>
      <c r="R4427" s="746"/>
      <c r="S4427" s="956"/>
    </row>
    <row r="4428" spans="1:19" ht="9.75" hidden="1" customHeight="1">
      <c r="A4428" s="741"/>
      <c r="B4428" s="742"/>
      <c r="C4428" s="743"/>
      <c r="D4428" s="741"/>
      <c r="E4428" s="735"/>
      <c r="F4428" s="744">
        <v>0</v>
      </c>
      <c r="G4428" s="735" t="e">
        <f>+L4428</f>
        <v>#REF!</v>
      </c>
      <c r="H4428" s="736" t="e">
        <f>E4428*G4428</f>
        <v>#REF!</v>
      </c>
      <c r="I4428" s="65"/>
      <c r="J4428" s="737">
        <f>+F4428</f>
        <v>0</v>
      </c>
      <c r="L4428" s="739" t="e">
        <f>J4428*$L$3</f>
        <v>#REF!</v>
      </c>
      <c r="R4428" s="744"/>
      <c r="S4428" s="954">
        <f t="shared" ref="S4428" si="1306">+F4428</f>
        <v>0</v>
      </c>
    </row>
    <row r="4429" spans="1:19" ht="9.75" hidden="1" customHeight="1">
      <c r="A4429" s="741"/>
      <c r="B4429" s="742"/>
      <c r="C4429" s="743"/>
      <c r="D4429" s="741"/>
      <c r="E4429" s="735"/>
      <c r="F4429" s="745"/>
      <c r="G4429" s="735"/>
      <c r="H4429" s="736"/>
      <c r="I4429" s="65"/>
      <c r="J4429" s="738"/>
      <c r="L4429" s="739"/>
      <c r="R4429" s="745"/>
      <c r="S4429" s="955"/>
    </row>
    <row r="4430" spans="1:19" ht="9.75" hidden="1" customHeight="1">
      <c r="A4430" s="741"/>
      <c r="B4430" s="742"/>
      <c r="C4430" s="743"/>
      <c r="D4430" s="741"/>
      <c r="E4430" s="735"/>
      <c r="F4430" s="745"/>
      <c r="G4430" s="735"/>
      <c r="H4430" s="736"/>
      <c r="I4430" s="65"/>
      <c r="J4430" s="738"/>
      <c r="L4430" s="739"/>
      <c r="R4430" s="745"/>
      <c r="S4430" s="955"/>
    </row>
    <row r="4431" spans="1:19" ht="9.75" hidden="1" customHeight="1">
      <c r="A4431" s="741"/>
      <c r="B4431" s="742"/>
      <c r="C4431" s="743"/>
      <c r="D4431" s="741"/>
      <c r="E4431" s="735"/>
      <c r="F4431" s="745"/>
      <c r="G4431" s="735"/>
      <c r="H4431" s="736"/>
      <c r="I4431" s="65"/>
      <c r="J4431" s="738"/>
      <c r="L4431" s="739"/>
      <c r="R4431" s="745"/>
      <c r="S4431" s="955"/>
    </row>
    <row r="4432" spans="1:19" ht="9.75" hidden="1" customHeight="1">
      <c r="A4432" s="741"/>
      <c r="B4432" s="742"/>
      <c r="C4432" s="743"/>
      <c r="D4432" s="741"/>
      <c r="E4432" s="735"/>
      <c r="F4432" s="746"/>
      <c r="G4432" s="735"/>
      <c r="H4432" s="736"/>
      <c r="I4432" s="65"/>
      <c r="J4432" s="738"/>
      <c r="L4432" s="739"/>
      <c r="R4432" s="746"/>
      <c r="S4432" s="956"/>
    </row>
    <row r="4433" spans="1:19" ht="9.75" hidden="1" customHeight="1">
      <c r="A4433" s="741"/>
      <c r="B4433" s="742"/>
      <c r="C4433" s="747"/>
      <c r="D4433" s="741"/>
      <c r="E4433" s="735"/>
      <c r="F4433" s="744">
        <v>0</v>
      </c>
      <c r="G4433" s="735" t="e">
        <f>+L4433</f>
        <v>#REF!</v>
      </c>
      <c r="H4433" s="736" t="e">
        <f>E4433*G4433</f>
        <v>#REF!</v>
      </c>
      <c r="I4433" s="65"/>
      <c r="J4433" s="737">
        <f>+F4433</f>
        <v>0</v>
      </c>
      <c r="L4433" s="739" t="e">
        <f>J4433*$L$3</f>
        <v>#REF!</v>
      </c>
      <c r="R4433" s="744"/>
      <c r="S4433" s="954">
        <f t="shared" ref="S4433" si="1307">+F4433</f>
        <v>0</v>
      </c>
    </row>
    <row r="4434" spans="1:19" ht="9.75" hidden="1" customHeight="1">
      <c r="A4434" s="741"/>
      <c r="B4434" s="742"/>
      <c r="C4434" s="747"/>
      <c r="D4434" s="741"/>
      <c r="E4434" s="735"/>
      <c r="F4434" s="745"/>
      <c r="G4434" s="735"/>
      <c r="H4434" s="736"/>
      <c r="I4434" s="65"/>
      <c r="J4434" s="738"/>
      <c r="L4434" s="739"/>
      <c r="R4434" s="745"/>
      <c r="S4434" s="955"/>
    </row>
    <row r="4435" spans="1:19" ht="9.75" hidden="1" customHeight="1">
      <c r="A4435" s="741"/>
      <c r="B4435" s="742"/>
      <c r="C4435" s="747"/>
      <c r="D4435" s="741"/>
      <c r="E4435" s="735"/>
      <c r="F4435" s="745"/>
      <c r="G4435" s="735"/>
      <c r="H4435" s="736"/>
      <c r="I4435" s="65"/>
      <c r="J4435" s="738"/>
      <c r="L4435" s="739"/>
      <c r="R4435" s="745"/>
      <c r="S4435" s="955"/>
    </row>
    <row r="4436" spans="1:19" ht="9.75" hidden="1" customHeight="1">
      <c r="A4436" s="741"/>
      <c r="B4436" s="742"/>
      <c r="C4436" s="747"/>
      <c r="D4436" s="741"/>
      <c r="E4436" s="735"/>
      <c r="F4436" s="745"/>
      <c r="G4436" s="735"/>
      <c r="H4436" s="736"/>
      <c r="I4436" s="65"/>
      <c r="J4436" s="738"/>
      <c r="L4436" s="739"/>
      <c r="R4436" s="745"/>
      <c r="S4436" s="955"/>
    </row>
    <row r="4437" spans="1:19" ht="9.75" hidden="1" customHeight="1">
      <c r="A4437" s="741"/>
      <c r="B4437" s="742"/>
      <c r="C4437" s="747"/>
      <c r="D4437" s="741"/>
      <c r="E4437" s="735"/>
      <c r="F4437" s="746"/>
      <c r="G4437" s="735"/>
      <c r="H4437" s="736"/>
      <c r="I4437" s="65"/>
      <c r="J4437" s="738"/>
      <c r="L4437" s="739"/>
      <c r="R4437" s="746"/>
      <c r="S4437" s="956"/>
    </row>
    <row r="4438" spans="1:19" ht="9.75" hidden="1" customHeight="1">
      <c r="A4438" s="741"/>
      <c r="B4438" s="742"/>
      <c r="C4438" s="747"/>
      <c r="D4438" s="741"/>
      <c r="E4438" s="735"/>
      <c r="F4438" s="744">
        <v>0</v>
      </c>
      <c r="G4438" s="735" t="e">
        <f>+L4438</f>
        <v>#REF!</v>
      </c>
      <c r="H4438" s="736" t="e">
        <f>E4438*G4438</f>
        <v>#REF!</v>
      </c>
      <c r="I4438" s="65"/>
      <c r="J4438" s="737">
        <f>+F4438</f>
        <v>0</v>
      </c>
      <c r="L4438" s="739" t="e">
        <f>J4438*$L$3</f>
        <v>#REF!</v>
      </c>
      <c r="R4438" s="744"/>
      <c r="S4438" s="954">
        <f t="shared" ref="S4438" si="1308">+F4438</f>
        <v>0</v>
      </c>
    </row>
    <row r="4439" spans="1:19" ht="9.75" hidden="1" customHeight="1">
      <c r="A4439" s="741"/>
      <c r="B4439" s="742"/>
      <c r="C4439" s="747"/>
      <c r="D4439" s="741"/>
      <c r="E4439" s="735"/>
      <c r="F4439" s="745"/>
      <c r="G4439" s="735"/>
      <c r="H4439" s="736"/>
      <c r="I4439" s="65"/>
      <c r="J4439" s="738"/>
      <c r="L4439" s="739"/>
      <c r="R4439" s="745"/>
      <c r="S4439" s="955"/>
    </row>
    <row r="4440" spans="1:19" ht="9.75" hidden="1" customHeight="1">
      <c r="A4440" s="741"/>
      <c r="B4440" s="742"/>
      <c r="C4440" s="747"/>
      <c r="D4440" s="741"/>
      <c r="E4440" s="735"/>
      <c r="F4440" s="745"/>
      <c r="G4440" s="735"/>
      <c r="H4440" s="736"/>
      <c r="I4440" s="65"/>
      <c r="J4440" s="738"/>
      <c r="L4440" s="739"/>
      <c r="R4440" s="745"/>
      <c r="S4440" s="955"/>
    </row>
    <row r="4441" spans="1:19" ht="9.75" hidden="1" customHeight="1">
      <c r="A4441" s="741"/>
      <c r="B4441" s="742"/>
      <c r="C4441" s="747"/>
      <c r="D4441" s="741"/>
      <c r="E4441" s="735"/>
      <c r="F4441" s="745"/>
      <c r="G4441" s="735"/>
      <c r="H4441" s="736"/>
      <c r="I4441" s="65"/>
      <c r="J4441" s="738"/>
      <c r="L4441" s="739"/>
      <c r="R4441" s="745"/>
      <c r="S4441" s="955"/>
    </row>
    <row r="4442" spans="1:19" ht="9.75" hidden="1" customHeight="1">
      <c r="A4442" s="741"/>
      <c r="B4442" s="742"/>
      <c r="C4442" s="747"/>
      <c r="D4442" s="741"/>
      <c r="E4442" s="735"/>
      <c r="F4442" s="746"/>
      <c r="G4442" s="735"/>
      <c r="H4442" s="736"/>
      <c r="I4442" s="65"/>
      <c r="J4442" s="738"/>
      <c r="L4442" s="739"/>
      <c r="R4442" s="746"/>
      <c r="S4442" s="956"/>
    </row>
    <row r="4443" spans="1:19" ht="9.75" hidden="1" customHeight="1">
      <c r="A4443" s="741"/>
      <c r="B4443" s="742"/>
      <c r="C4443" s="747"/>
      <c r="D4443" s="741"/>
      <c r="E4443" s="735"/>
      <c r="F4443" s="744">
        <v>0</v>
      </c>
      <c r="G4443" s="735" t="e">
        <f>+L4443</f>
        <v>#REF!</v>
      </c>
      <c r="H4443" s="736" t="e">
        <f>E4443*G4443</f>
        <v>#REF!</v>
      </c>
      <c r="I4443" s="65"/>
      <c r="J4443" s="737">
        <f>+F4443</f>
        <v>0</v>
      </c>
      <c r="L4443" s="739" t="e">
        <f>J4443*$L$3</f>
        <v>#REF!</v>
      </c>
      <c r="R4443" s="744"/>
      <c r="S4443" s="954">
        <f t="shared" ref="S4443" si="1309">+F4443</f>
        <v>0</v>
      </c>
    </row>
    <row r="4444" spans="1:19" ht="9.75" hidden="1" customHeight="1">
      <c r="A4444" s="741"/>
      <c r="B4444" s="742"/>
      <c r="C4444" s="747"/>
      <c r="D4444" s="741"/>
      <c r="E4444" s="735"/>
      <c r="F4444" s="745"/>
      <c r="G4444" s="735"/>
      <c r="H4444" s="736"/>
      <c r="I4444" s="65"/>
      <c r="J4444" s="738"/>
      <c r="L4444" s="739"/>
      <c r="R4444" s="745"/>
      <c r="S4444" s="955"/>
    </row>
    <row r="4445" spans="1:19" ht="9.75" hidden="1" customHeight="1">
      <c r="A4445" s="741"/>
      <c r="B4445" s="742"/>
      <c r="C4445" s="747"/>
      <c r="D4445" s="741"/>
      <c r="E4445" s="735"/>
      <c r="F4445" s="745"/>
      <c r="G4445" s="735"/>
      <c r="H4445" s="736"/>
      <c r="I4445" s="65"/>
      <c r="J4445" s="738"/>
      <c r="L4445" s="739"/>
      <c r="R4445" s="745"/>
      <c r="S4445" s="955"/>
    </row>
    <row r="4446" spans="1:19" ht="9.75" hidden="1" customHeight="1">
      <c r="A4446" s="741"/>
      <c r="B4446" s="742"/>
      <c r="C4446" s="747"/>
      <c r="D4446" s="741"/>
      <c r="E4446" s="735"/>
      <c r="F4446" s="745"/>
      <c r="G4446" s="735"/>
      <c r="H4446" s="736"/>
      <c r="I4446" s="65"/>
      <c r="J4446" s="738"/>
      <c r="L4446" s="739"/>
      <c r="R4446" s="745"/>
      <c r="S4446" s="955"/>
    </row>
    <row r="4447" spans="1:19" ht="9.75" hidden="1" customHeight="1">
      <c r="A4447" s="741"/>
      <c r="B4447" s="742"/>
      <c r="C4447" s="747"/>
      <c r="D4447" s="741"/>
      <c r="E4447" s="735"/>
      <c r="F4447" s="746"/>
      <c r="G4447" s="735"/>
      <c r="H4447" s="736"/>
      <c r="I4447" s="65"/>
      <c r="J4447" s="738"/>
      <c r="L4447" s="739"/>
      <c r="R4447" s="746"/>
      <c r="S4447" s="956"/>
    </row>
    <row r="4448" spans="1:19" ht="9.75" hidden="1" customHeight="1">
      <c r="A4448" s="741"/>
      <c r="B4448" s="742"/>
      <c r="C4448" s="747"/>
      <c r="D4448" s="741"/>
      <c r="E4448" s="735"/>
      <c r="F4448" s="744">
        <v>0</v>
      </c>
      <c r="G4448" s="735" t="e">
        <f>+L4448</f>
        <v>#REF!</v>
      </c>
      <c r="H4448" s="736" t="e">
        <f>E4448*G4448</f>
        <v>#REF!</v>
      </c>
      <c r="I4448" s="65"/>
      <c r="J4448" s="737">
        <f>+F4448</f>
        <v>0</v>
      </c>
      <c r="L4448" s="739" t="e">
        <f>J4448*$L$3</f>
        <v>#REF!</v>
      </c>
      <c r="R4448" s="744"/>
      <c r="S4448" s="954">
        <f t="shared" ref="S4448" si="1310">+F4448</f>
        <v>0</v>
      </c>
    </row>
    <row r="4449" spans="1:19" ht="9.75" hidden="1" customHeight="1">
      <c r="A4449" s="741"/>
      <c r="B4449" s="742"/>
      <c r="C4449" s="747"/>
      <c r="D4449" s="741"/>
      <c r="E4449" s="735"/>
      <c r="F4449" s="745"/>
      <c r="G4449" s="735"/>
      <c r="H4449" s="736"/>
      <c r="I4449" s="65"/>
      <c r="J4449" s="738"/>
      <c r="L4449" s="739"/>
      <c r="R4449" s="745"/>
      <c r="S4449" s="955"/>
    </row>
    <row r="4450" spans="1:19" ht="9.75" hidden="1" customHeight="1">
      <c r="A4450" s="741"/>
      <c r="B4450" s="742"/>
      <c r="C4450" s="747"/>
      <c r="D4450" s="741"/>
      <c r="E4450" s="735"/>
      <c r="F4450" s="745"/>
      <c r="G4450" s="735"/>
      <c r="H4450" s="736"/>
      <c r="I4450" s="65"/>
      <c r="J4450" s="738"/>
      <c r="L4450" s="739"/>
      <c r="R4450" s="745"/>
      <c r="S4450" s="955"/>
    </row>
    <row r="4451" spans="1:19" ht="9.75" hidden="1" customHeight="1">
      <c r="A4451" s="741"/>
      <c r="B4451" s="742"/>
      <c r="C4451" s="747"/>
      <c r="D4451" s="741"/>
      <c r="E4451" s="735"/>
      <c r="F4451" s="745"/>
      <c r="G4451" s="735"/>
      <c r="H4451" s="736"/>
      <c r="I4451" s="65"/>
      <c r="J4451" s="738"/>
      <c r="L4451" s="739"/>
      <c r="R4451" s="745"/>
      <c r="S4451" s="955"/>
    </row>
    <row r="4452" spans="1:19" ht="9.75" hidden="1" customHeight="1">
      <c r="A4452" s="741"/>
      <c r="B4452" s="742"/>
      <c r="C4452" s="747"/>
      <c r="D4452" s="741"/>
      <c r="E4452" s="735"/>
      <c r="F4452" s="746"/>
      <c r="G4452" s="735"/>
      <c r="H4452" s="736"/>
      <c r="I4452" s="65"/>
      <c r="J4452" s="738"/>
      <c r="L4452" s="739"/>
      <c r="R4452" s="746"/>
      <c r="S4452" s="956"/>
    </row>
    <row r="4453" spans="1:19" ht="9.75" hidden="1" customHeight="1">
      <c r="A4453" s="741"/>
      <c r="B4453" s="742"/>
      <c r="C4453" s="747"/>
      <c r="D4453" s="741"/>
      <c r="E4453" s="735"/>
      <c r="F4453" s="744">
        <v>0</v>
      </c>
      <c r="G4453" s="735" t="e">
        <f>+L4453</f>
        <v>#REF!</v>
      </c>
      <c r="H4453" s="736" t="e">
        <f>E4453*G4453</f>
        <v>#REF!</v>
      </c>
      <c r="I4453" s="65"/>
      <c r="J4453" s="737">
        <f>+F4453</f>
        <v>0</v>
      </c>
      <c r="L4453" s="739" t="e">
        <f>J4453*$L$3</f>
        <v>#REF!</v>
      </c>
      <c r="R4453" s="744"/>
      <c r="S4453" s="954">
        <f t="shared" ref="S4453" si="1311">+F4453</f>
        <v>0</v>
      </c>
    </row>
    <row r="4454" spans="1:19" ht="9.75" hidden="1" customHeight="1">
      <c r="A4454" s="741"/>
      <c r="B4454" s="742"/>
      <c r="C4454" s="747"/>
      <c r="D4454" s="741"/>
      <c r="E4454" s="735"/>
      <c r="F4454" s="745"/>
      <c r="G4454" s="735"/>
      <c r="H4454" s="736"/>
      <c r="I4454" s="65"/>
      <c r="J4454" s="738"/>
      <c r="L4454" s="739"/>
      <c r="R4454" s="745"/>
      <c r="S4454" s="955"/>
    </row>
    <row r="4455" spans="1:19" ht="9.75" hidden="1" customHeight="1">
      <c r="A4455" s="741"/>
      <c r="B4455" s="742"/>
      <c r="C4455" s="747"/>
      <c r="D4455" s="741"/>
      <c r="E4455" s="735"/>
      <c r="F4455" s="745"/>
      <c r="G4455" s="735"/>
      <c r="H4455" s="736"/>
      <c r="I4455" s="65"/>
      <c r="J4455" s="738"/>
      <c r="L4455" s="739"/>
      <c r="R4455" s="745"/>
      <c r="S4455" s="955"/>
    </row>
    <row r="4456" spans="1:19" ht="9.75" hidden="1" customHeight="1">
      <c r="A4456" s="741"/>
      <c r="B4456" s="742"/>
      <c r="C4456" s="747"/>
      <c r="D4456" s="741"/>
      <c r="E4456" s="735"/>
      <c r="F4456" s="745"/>
      <c r="G4456" s="735"/>
      <c r="H4456" s="736"/>
      <c r="I4456" s="65"/>
      <c r="J4456" s="738"/>
      <c r="L4456" s="739"/>
      <c r="R4456" s="745"/>
      <c r="S4456" s="955"/>
    </row>
    <row r="4457" spans="1:19" ht="9.75" hidden="1" customHeight="1">
      <c r="A4457" s="741"/>
      <c r="B4457" s="742"/>
      <c r="C4457" s="747"/>
      <c r="D4457" s="741"/>
      <c r="E4457" s="735"/>
      <c r="F4457" s="746"/>
      <c r="G4457" s="735"/>
      <c r="H4457" s="736"/>
      <c r="I4457" s="65"/>
      <c r="J4457" s="738"/>
      <c r="L4457" s="739"/>
      <c r="R4457" s="746"/>
      <c r="S4457" s="956"/>
    </row>
    <row r="4458" spans="1:19" ht="9.75" hidden="1" customHeight="1">
      <c r="A4458" s="741"/>
      <c r="B4458" s="742"/>
      <c r="C4458" s="747"/>
      <c r="D4458" s="741"/>
      <c r="E4458" s="735"/>
      <c r="F4458" s="744">
        <v>0</v>
      </c>
      <c r="G4458" s="735" t="e">
        <f>+L4458</f>
        <v>#REF!</v>
      </c>
      <c r="H4458" s="736" t="e">
        <f>E4458*G4458</f>
        <v>#REF!</v>
      </c>
      <c r="I4458" s="65"/>
      <c r="J4458" s="737">
        <f>+F4458</f>
        <v>0</v>
      </c>
      <c r="L4458" s="739" t="e">
        <f>J4458*$L$3</f>
        <v>#REF!</v>
      </c>
      <c r="R4458" s="744"/>
      <c r="S4458" s="954">
        <f t="shared" ref="S4458" si="1312">+F4458</f>
        <v>0</v>
      </c>
    </row>
    <row r="4459" spans="1:19" ht="9.75" hidden="1" customHeight="1">
      <c r="A4459" s="741"/>
      <c r="B4459" s="742"/>
      <c r="C4459" s="747"/>
      <c r="D4459" s="741"/>
      <c r="E4459" s="735"/>
      <c r="F4459" s="745"/>
      <c r="G4459" s="735"/>
      <c r="H4459" s="736"/>
      <c r="I4459" s="65"/>
      <c r="J4459" s="738"/>
      <c r="L4459" s="739"/>
      <c r="R4459" s="745"/>
      <c r="S4459" s="955"/>
    </row>
    <row r="4460" spans="1:19" ht="9.75" hidden="1" customHeight="1">
      <c r="A4460" s="741"/>
      <c r="B4460" s="742"/>
      <c r="C4460" s="747"/>
      <c r="D4460" s="741"/>
      <c r="E4460" s="735"/>
      <c r="F4460" s="745"/>
      <c r="G4460" s="735"/>
      <c r="H4460" s="736"/>
      <c r="I4460" s="65"/>
      <c r="J4460" s="738"/>
      <c r="L4460" s="739"/>
      <c r="R4460" s="745"/>
      <c r="S4460" s="955"/>
    </row>
    <row r="4461" spans="1:19" ht="9.75" hidden="1" customHeight="1">
      <c r="A4461" s="741"/>
      <c r="B4461" s="742"/>
      <c r="C4461" s="747"/>
      <c r="D4461" s="741"/>
      <c r="E4461" s="735"/>
      <c r="F4461" s="745"/>
      <c r="G4461" s="735"/>
      <c r="H4461" s="736"/>
      <c r="I4461" s="65"/>
      <c r="J4461" s="738"/>
      <c r="L4461" s="739"/>
      <c r="R4461" s="745"/>
      <c r="S4461" s="955"/>
    </row>
    <row r="4462" spans="1:19" ht="9.75" hidden="1" customHeight="1">
      <c r="A4462" s="741"/>
      <c r="B4462" s="742"/>
      <c r="C4462" s="747"/>
      <c r="D4462" s="741"/>
      <c r="E4462" s="735"/>
      <c r="F4462" s="746"/>
      <c r="G4462" s="735"/>
      <c r="H4462" s="736"/>
      <c r="I4462" s="65"/>
      <c r="J4462" s="738"/>
      <c r="L4462" s="739"/>
      <c r="R4462" s="746"/>
      <c r="S4462" s="956"/>
    </row>
    <row r="4463" spans="1:19" ht="9.75" hidden="1" customHeight="1">
      <c r="A4463" s="741"/>
      <c r="B4463" s="742"/>
      <c r="C4463" s="747"/>
      <c r="D4463" s="741"/>
      <c r="E4463" s="735"/>
      <c r="F4463" s="744">
        <v>0</v>
      </c>
      <c r="G4463" s="735" t="e">
        <f>+L4463</f>
        <v>#REF!</v>
      </c>
      <c r="H4463" s="736" t="e">
        <f>E4463*G4463</f>
        <v>#REF!</v>
      </c>
      <c r="I4463" s="65"/>
      <c r="J4463" s="737">
        <f>+F4463</f>
        <v>0</v>
      </c>
      <c r="L4463" s="739" t="e">
        <f>J4463*$L$3</f>
        <v>#REF!</v>
      </c>
      <c r="R4463" s="744"/>
      <c r="S4463" s="954">
        <f t="shared" ref="S4463" si="1313">+F4463</f>
        <v>0</v>
      </c>
    </row>
    <row r="4464" spans="1:19" ht="9.75" hidden="1" customHeight="1">
      <c r="A4464" s="741"/>
      <c r="B4464" s="742"/>
      <c r="C4464" s="747"/>
      <c r="D4464" s="741"/>
      <c r="E4464" s="735"/>
      <c r="F4464" s="745"/>
      <c r="G4464" s="735"/>
      <c r="H4464" s="736"/>
      <c r="I4464" s="65"/>
      <c r="J4464" s="738"/>
      <c r="L4464" s="739"/>
      <c r="R4464" s="745"/>
      <c r="S4464" s="955"/>
    </row>
    <row r="4465" spans="1:19" ht="9.75" hidden="1" customHeight="1">
      <c r="A4465" s="741"/>
      <c r="B4465" s="742"/>
      <c r="C4465" s="747"/>
      <c r="D4465" s="741"/>
      <c r="E4465" s="735"/>
      <c r="F4465" s="745"/>
      <c r="G4465" s="735"/>
      <c r="H4465" s="736"/>
      <c r="I4465" s="65"/>
      <c r="J4465" s="738"/>
      <c r="L4465" s="739"/>
      <c r="R4465" s="745"/>
      <c r="S4465" s="955"/>
    </row>
    <row r="4466" spans="1:19" ht="9.75" hidden="1" customHeight="1">
      <c r="A4466" s="741"/>
      <c r="B4466" s="742"/>
      <c r="C4466" s="747"/>
      <c r="D4466" s="741"/>
      <c r="E4466" s="735"/>
      <c r="F4466" s="745"/>
      <c r="G4466" s="735"/>
      <c r="H4466" s="736"/>
      <c r="I4466" s="65"/>
      <c r="J4466" s="738"/>
      <c r="L4466" s="739"/>
      <c r="R4466" s="745"/>
      <c r="S4466" s="955"/>
    </row>
    <row r="4467" spans="1:19" ht="9.75" hidden="1" customHeight="1">
      <c r="A4467" s="741"/>
      <c r="B4467" s="742"/>
      <c r="C4467" s="747"/>
      <c r="D4467" s="741"/>
      <c r="E4467" s="735"/>
      <c r="F4467" s="746"/>
      <c r="G4467" s="735"/>
      <c r="H4467" s="736"/>
      <c r="I4467" s="65"/>
      <c r="J4467" s="738"/>
      <c r="L4467" s="739"/>
      <c r="R4467" s="746"/>
      <c r="S4467" s="956"/>
    </row>
    <row r="4468" spans="1:19" ht="9.75" hidden="1" customHeight="1">
      <c r="A4468" s="741"/>
      <c r="B4468" s="742"/>
      <c r="C4468" s="747"/>
      <c r="D4468" s="741"/>
      <c r="E4468" s="735"/>
      <c r="F4468" s="744">
        <v>0</v>
      </c>
      <c r="G4468" s="735" t="e">
        <f>+L4468</f>
        <v>#REF!</v>
      </c>
      <c r="H4468" s="736" t="e">
        <f>E4468*G4468</f>
        <v>#REF!</v>
      </c>
      <c r="I4468" s="65"/>
      <c r="J4468" s="737">
        <f>+F4468</f>
        <v>0</v>
      </c>
      <c r="L4468" s="739" t="e">
        <f>J4468*$L$3</f>
        <v>#REF!</v>
      </c>
      <c r="R4468" s="744"/>
      <c r="S4468" s="954">
        <f t="shared" ref="S4468" si="1314">+F4468</f>
        <v>0</v>
      </c>
    </row>
    <row r="4469" spans="1:19" ht="9.75" hidden="1" customHeight="1">
      <c r="A4469" s="741"/>
      <c r="B4469" s="742"/>
      <c r="C4469" s="747"/>
      <c r="D4469" s="741"/>
      <c r="E4469" s="735"/>
      <c r="F4469" s="745"/>
      <c r="G4469" s="735"/>
      <c r="H4469" s="736"/>
      <c r="I4469" s="65"/>
      <c r="J4469" s="738"/>
      <c r="L4469" s="739"/>
      <c r="R4469" s="745"/>
      <c r="S4469" s="955"/>
    </row>
    <row r="4470" spans="1:19" ht="9.75" hidden="1" customHeight="1">
      <c r="A4470" s="741"/>
      <c r="B4470" s="742"/>
      <c r="C4470" s="747"/>
      <c r="D4470" s="741"/>
      <c r="E4470" s="735"/>
      <c r="F4470" s="745"/>
      <c r="G4470" s="735"/>
      <c r="H4470" s="736"/>
      <c r="I4470" s="65"/>
      <c r="J4470" s="738"/>
      <c r="L4470" s="739"/>
      <c r="R4470" s="745"/>
      <c r="S4470" s="955"/>
    </row>
    <row r="4471" spans="1:19" ht="9.75" hidden="1" customHeight="1">
      <c r="A4471" s="741"/>
      <c r="B4471" s="742"/>
      <c r="C4471" s="747"/>
      <c r="D4471" s="741"/>
      <c r="E4471" s="735"/>
      <c r="F4471" s="745"/>
      <c r="G4471" s="735"/>
      <c r="H4471" s="736"/>
      <c r="I4471" s="65"/>
      <c r="J4471" s="738"/>
      <c r="L4471" s="739"/>
      <c r="R4471" s="745"/>
      <c r="S4471" s="955"/>
    </row>
    <row r="4472" spans="1:19" ht="9.75" hidden="1" customHeight="1">
      <c r="A4472" s="741"/>
      <c r="B4472" s="742"/>
      <c r="C4472" s="747"/>
      <c r="D4472" s="741"/>
      <c r="E4472" s="735"/>
      <c r="F4472" s="746"/>
      <c r="G4472" s="735"/>
      <c r="H4472" s="736"/>
      <c r="I4472" s="65"/>
      <c r="J4472" s="738"/>
      <c r="L4472" s="739"/>
      <c r="R4472" s="746"/>
      <c r="S4472" s="956"/>
    </row>
    <row r="4473" spans="1:19" ht="9.75" hidden="1" customHeight="1">
      <c r="A4473" s="741"/>
      <c r="B4473" s="742"/>
      <c r="C4473" s="747"/>
      <c r="D4473" s="741"/>
      <c r="E4473" s="735"/>
      <c r="F4473" s="744">
        <v>0</v>
      </c>
      <c r="G4473" s="735" t="e">
        <f>+L4473</f>
        <v>#REF!</v>
      </c>
      <c r="H4473" s="736" t="e">
        <f>E4473*G4473</f>
        <v>#REF!</v>
      </c>
      <c r="I4473" s="65"/>
      <c r="J4473" s="737">
        <f>+F4473</f>
        <v>0</v>
      </c>
      <c r="L4473" s="739" t="e">
        <f>J4473*$L$3</f>
        <v>#REF!</v>
      </c>
      <c r="R4473" s="744"/>
      <c r="S4473" s="954">
        <f t="shared" ref="S4473" si="1315">+F4473</f>
        <v>0</v>
      </c>
    </row>
    <row r="4474" spans="1:19" ht="9.75" hidden="1" customHeight="1">
      <c r="A4474" s="741"/>
      <c r="B4474" s="742"/>
      <c r="C4474" s="747"/>
      <c r="D4474" s="741"/>
      <c r="E4474" s="735"/>
      <c r="F4474" s="745"/>
      <c r="G4474" s="735"/>
      <c r="H4474" s="736"/>
      <c r="I4474" s="65"/>
      <c r="J4474" s="738"/>
      <c r="L4474" s="739"/>
      <c r="R4474" s="745"/>
      <c r="S4474" s="955"/>
    </row>
    <row r="4475" spans="1:19" ht="9.75" hidden="1" customHeight="1">
      <c r="A4475" s="741"/>
      <c r="B4475" s="742"/>
      <c r="C4475" s="747"/>
      <c r="D4475" s="741"/>
      <c r="E4475" s="735"/>
      <c r="F4475" s="745"/>
      <c r="G4475" s="735"/>
      <c r="H4475" s="736"/>
      <c r="I4475" s="65"/>
      <c r="J4475" s="738"/>
      <c r="L4475" s="739"/>
      <c r="R4475" s="745"/>
      <c r="S4475" s="955"/>
    </row>
    <row r="4476" spans="1:19" ht="9.75" hidden="1" customHeight="1">
      <c r="A4476" s="741"/>
      <c r="B4476" s="742"/>
      <c r="C4476" s="747"/>
      <c r="D4476" s="741"/>
      <c r="E4476" s="735"/>
      <c r="F4476" s="745"/>
      <c r="G4476" s="735"/>
      <c r="H4476" s="736"/>
      <c r="I4476" s="65"/>
      <c r="J4476" s="738"/>
      <c r="L4476" s="739"/>
      <c r="R4476" s="745"/>
      <c r="S4476" s="955"/>
    </row>
    <row r="4477" spans="1:19" ht="9.75" hidden="1" customHeight="1">
      <c r="A4477" s="741"/>
      <c r="B4477" s="742"/>
      <c r="C4477" s="747"/>
      <c r="D4477" s="741"/>
      <c r="E4477" s="735"/>
      <c r="F4477" s="746"/>
      <c r="G4477" s="735"/>
      <c r="H4477" s="736"/>
      <c r="I4477" s="65"/>
      <c r="J4477" s="738"/>
      <c r="L4477" s="739"/>
      <c r="R4477" s="746"/>
      <c r="S4477" s="956"/>
    </row>
    <row r="4478" spans="1:19" ht="9.75" hidden="1" customHeight="1">
      <c r="A4478" s="741"/>
      <c r="B4478" s="742"/>
      <c r="C4478" s="743"/>
      <c r="D4478" s="741"/>
      <c r="E4478" s="735"/>
      <c r="F4478" s="744">
        <v>0</v>
      </c>
      <c r="G4478" s="735" t="e">
        <f>+L4478</f>
        <v>#REF!</v>
      </c>
      <c r="H4478" s="736" t="e">
        <f>E4478*G4478</f>
        <v>#REF!</v>
      </c>
      <c r="I4478" s="65"/>
      <c r="J4478" s="737">
        <f>+F4478</f>
        <v>0</v>
      </c>
      <c r="L4478" s="739" t="e">
        <f>J4478*$L$3</f>
        <v>#REF!</v>
      </c>
      <c r="R4478" s="744"/>
      <c r="S4478" s="954">
        <f t="shared" ref="S4478" si="1316">+F4478</f>
        <v>0</v>
      </c>
    </row>
    <row r="4479" spans="1:19" ht="9.75" hidden="1" customHeight="1">
      <c r="A4479" s="741"/>
      <c r="B4479" s="742"/>
      <c r="C4479" s="743"/>
      <c r="D4479" s="741"/>
      <c r="E4479" s="735"/>
      <c r="F4479" s="745"/>
      <c r="G4479" s="735"/>
      <c r="H4479" s="736"/>
      <c r="I4479" s="65"/>
      <c r="J4479" s="738"/>
      <c r="L4479" s="739"/>
      <c r="R4479" s="745"/>
      <c r="S4479" s="955"/>
    </row>
    <row r="4480" spans="1:19" ht="9.75" hidden="1" customHeight="1">
      <c r="A4480" s="741"/>
      <c r="B4480" s="742"/>
      <c r="C4480" s="743"/>
      <c r="D4480" s="741"/>
      <c r="E4480" s="735"/>
      <c r="F4480" s="745"/>
      <c r="G4480" s="735"/>
      <c r="H4480" s="736"/>
      <c r="I4480" s="65"/>
      <c r="J4480" s="738"/>
      <c r="L4480" s="739"/>
      <c r="R4480" s="745"/>
      <c r="S4480" s="955"/>
    </row>
    <row r="4481" spans="1:19" ht="9.75" hidden="1" customHeight="1">
      <c r="A4481" s="741"/>
      <c r="B4481" s="742"/>
      <c r="C4481" s="743"/>
      <c r="D4481" s="741"/>
      <c r="E4481" s="735"/>
      <c r="F4481" s="745"/>
      <c r="G4481" s="735"/>
      <c r="H4481" s="736"/>
      <c r="I4481" s="65"/>
      <c r="J4481" s="738"/>
      <c r="L4481" s="739"/>
      <c r="R4481" s="745"/>
      <c r="S4481" s="955"/>
    </row>
    <row r="4482" spans="1:19" ht="9.75" hidden="1" customHeight="1">
      <c r="A4482" s="741"/>
      <c r="B4482" s="742"/>
      <c r="C4482" s="743"/>
      <c r="D4482" s="741"/>
      <c r="E4482" s="735"/>
      <c r="F4482" s="746"/>
      <c r="G4482" s="735"/>
      <c r="H4482" s="736"/>
      <c r="I4482" s="65"/>
      <c r="J4482" s="738"/>
      <c r="L4482" s="739"/>
      <c r="R4482" s="746"/>
      <c r="S4482" s="956"/>
    </row>
    <row r="4483" spans="1:19" ht="9.75" hidden="1" customHeight="1">
      <c r="A4483" s="741"/>
      <c r="B4483" s="742"/>
      <c r="C4483" s="743"/>
      <c r="D4483" s="741"/>
      <c r="E4483" s="735"/>
      <c r="F4483" s="744">
        <v>0</v>
      </c>
      <c r="G4483" s="735" t="e">
        <f>+L4483</f>
        <v>#REF!</v>
      </c>
      <c r="H4483" s="736" t="e">
        <f>E4483*G4483</f>
        <v>#REF!</v>
      </c>
      <c r="I4483" s="65"/>
      <c r="J4483" s="737">
        <f>+F4483</f>
        <v>0</v>
      </c>
      <c r="L4483" s="739" t="e">
        <f>J4483*$L$3</f>
        <v>#REF!</v>
      </c>
      <c r="R4483" s="744"/>
      <c r="S4483" s="954">
        <f t="shared" ref="S4483" si="1317">+F4483</f>
        <v>0</v>
      </c>
    </row>
    <row r="4484" spans="1:19" ht="9.75" hidden="1" customHeight="1">
      <c r="A4484" s="741"/>
      <c r="B4484" s="742"/>
      <c r="C4484" s="743"/>
      <c r="D4484" s="741"/>
      <c r="E4484" s="735"/>
      <c r="F4484" s="745"/>
      <c r="G4484" s="735"/>
      <c r="H4484" s="736"/>
      <c r="I4484" s="65"/>
      <c r="J4484" s="738"/>
      <c r="L4484" s="739"/>
      <c r="R4484" s="745"/>
      <c r="S4484" s="955"/>
    </row>
    <row r="4485" spans="1:19" ht="9.75" hidden="1" customHeight="1">
      <c r="A4485" s="741"/>
      <c r="B4485" s="742"/>
      <c r="C4485" s="743"/>
      <c r="D4485" s="741"/>
      <c r="E4485" s="735"/>
      <c r="F4485" s="745"/>
      <c r="G4485" s="735"/>
      <c r="H4485" s="736"/>
      <c r="I4485" s="65"/>
      <c r="J4485" s="738"/>
      <c r="L4485" s="739"/>
      <c r="R4485" s="745"/>
      <c r="S4485" s="955"/>
    </row>
    <row r="4486" spans="1:19" ht="9.75" hidden="1" customHeight="1">
      <c r="A4486" s="741"/>
      <c r="B4486" s="742"/>
      <c r="C4486" s="743"/>
      <c r="D4486" s="741"/>
      <c r="E4486" s="735"/>
      <c r="F4486" s="745"/>
      <c r="G4486" s="735"/>
      <c r="H4486" s="736"/>
      <c r="I4486" s="65"/>
      <c r="J4486" s="738"/>
      <c r="L4486" s="739"/>
      <c r="R4486" s="745"/>
      <c r="S4486" s="955"/>
    </row>
    <row r="4487" spans="1:19" ht="9.75" hidden="1" customHeight="1">
      <c r="A4487" s="741"/>
      <c r="B4487" s="742"/>
      <c r="C4487" s="743"/>
      <c r="D4487" s="741"/>
      <c r="E4487" s="735"/>
      <c r="F4487" s="746"/>
      <c r="G4487" s="735"/>
      <c r="H4487" s="736"/>
      <c r="I4487" s="65"/>
      <c r="J4487" s="738"/>
      <c r="L4487" s="739"/>
      <c r="R4487" s="746"/>
      <c r="S4487" s="956"/>
    </row>
    <row r="4488" spans="1:19" ht="9.75" hidden="1" customHeight="1">
      <c r="A4488" s="741"/>
      <c r="B4488" s="742"/>
      <c r="C4488" s="747"/>
      <c r="D4488" s="741"/>
      <c r="E4488" s="735"/>
      <c r="F4488" s="744">
        <v>0</v>
      </c>
      <c r="G4488" s="735" t="e">
        <f>+L4488</f>
        <v>#REF!</v>
      </c>
      <c r="H4488" s="736" t="e">
        <f>E4488*G4488</f>
        <v>#REF!</v>
      </c>
      <c r="I4488" s="65"/>
      <c r="J4488" s="737">
        <f>+F4488</f>
        <v>0</v>
      </c>
      <c r="L4488" s="739" t="e">
        <f>J4488*$L$3</f>
        <v>#REF!</v>
      </c>
      <c r="R4488" s="744"/>
      <c r="S4488" s="954">
        <f t="shared" ref="S4488" si="1318">+F4488</f>
        <v>0</v>
      </c>
    </row>
    <row r="4489" spans="1:19" ht="9.75" hidden="1" customHeight="1">
      <c r="A4489" s="741"/>
      <c r="B4489" s="742"/>
      <c r="C4489" s="747"/>
      <c r="D4489" s="741"/>
      <c r="E4489" s="735"/>
      <c r="F4489" s="745"/>
      <c r="G4489" s="735"/>
      <c r="H4489" s="736"/>
      <c r="I4489" s="65"/>
      <c r="J4489" s="738"/>
      <c r="L4489" s="739"/>
      <c r="R4489" s="745"/>
      <c r="S4489" s="955"/>
    </row>
    <row r="4490" spans="1:19" ht="9.75" hidden="1" customHeight="1">
      <c r="A4490" s="741"/>
      <c r="B4490" s="742"/>
      <c r="C4490" s="747"/>
      <c r="D4490" s="741"/>
      <c r="E4490" s="735"/>
      <c r="F4490" s="745"/>
      <c r="G4490" s="735"/>
      <c r="H4490" s="736"/>
      <c r="I4490" s="65"/>
      <c r="J4490" s="738"/>
      <c r="L4490" s="739"/>
      <c r="R4490" s="745"/>
      <c r="S4490" s="955"/>
    </row>
    <row r="4491" spans="1:19" ht="9.75" hidden="1" customHeight="1">
      <c r="A4491" s="741"/>
      <c r="B4491" s="742"/>
      <c r="C4491" s="747"/>
      <c r="D4491" s="741"/>
      <c r="E4491" s="735"/>
      <c r="F4491" s="745"/>
      <c r="G4491" s="735"/>
      <c r="H4491" s="736"/>
      <c r="I4491" s="65"/>
      <c r="J4491" s="738"/>
      <c r="L4491" s="739"/>
      <c r="R4491" s="745"/>
      <c r="S4491" s="955"/>
    </row>
    <row r="4492" spans="1:19" ht="7.5" hidden="1" customHeight="1">
      <c r="A4492" s="741"/>
      <c r="B4492" s="742"/>
      <c r="C4492" s="747"/>
      <c r="D4492" s="741"/>
      <c r="E4492" s="735"/>
      <c r="F4492" s="746"/>
      <c r="G4492" s="735"/>
      <c r="H4492" s="736"/>
      <c r="I4492" s="65"/>
      <c r="J4492" s="738"/>
      <c r="L4492" s="739"/>
      <c r="R4492" s="746"/>
      <c r="S4492" s="956"/>
    </row>
    <row r="4493" spans="1:19" ht="9.75" hidden="1" customHeight="1">
      <c r="A4493" s="741"/>
      <c r="B4493" s="742"/>
      <c r="C4493" s="747"/>
      <c r="D4493" s="741"/>
      <c r="E4493" s="735"/>
      <c r="F4493" s="744">
        <v>0</v>
      </c>
      <c r="G4493" s="735" t="e">
        <f>+L4493</f>
        <v>#REF!</v>
      </c>
      <c r="H4493" s="736" t="e">
        <f>E4493*G4493</f>
        <v>#REF!</v>
      </c>
      <c r="I4493" s="65"/>
      <c r="J4493" s="737">
        <f>+F4493</f>
        <v>0</v>
      </c>
      <c r="L4493" s="739" t="e">
        <f>J4493*$L$3</f>
        <v>#REF!</v>
      </c>
      <c r="R4493" s="744"/>
      <c r="S4493" s="954">
        <f t="shared" ref="S4493" si="1319">+F4493</f>
        <v>0</v>
      </c>
    </row>
    <row r="4494" spans="1:19" ht="9.75" hidden="1" customHeight="1">
      <c r="A4494" s="741"/>
      <c r="B4494" s="742"/>
      <c r="C4494" s="747"/>
      <c r="D4494" s="741"/>
      <c r="E4494" s="735"/>
      <c r="F4494" s="745"/>
      <c r="G4494" s="735"/>
      <c r="H4494" s="736"/>
      <c r="I4494" s="65"/>
      <c r="J4494" s="738"/>
      <c r="L4494" s="739"/>
      <c r="R4494" s="745"/>
      <c r="S4494" s="955"/>
    </row>
    <row r="4495" spans="1:19" ht="9.75" hidden="1" customHeight="1">
      <c r="A4495" s="741"/>
      <c r="B4495" s="742"/>
      <c r="C4495" s="747"/>
      <c r="D4495" s="741"/>
      <c r="E4495" s="735"/>
      <c r="F4495" s="745"/>
      <c r="G4495" s="735"/>
      <c r="H4495" s="736"/>
      <c r="I4495" s="65"/>
      <c r="J4495" s="738"/>
      <c r="L4495" s="739"/>
      <c r="R4495" s="745"/>
      <c r="S4495" s="955"/>
    </row>
    <row r="4496" spans="1:19" ht="9.75" hidden="1" customHeight="1">
      <c r="A4496" s="741"/>
      <c r="B4496" s="742"/>
      <c r="C4496" s="747"/>
      <c r="D4496" s="741"/>
      <c r="E4496" s="735"/>
      <c r="F4496" s="745"/>
      <c r="G4496" s="735"/>
      <c r="H4496" s="736"/>
      <c r="I4496" s="65"/>
      <c r="J4496" s="738"/>
      <c r="L4496" s="739"/>
      <c r="R4496" s="745"/>
      <c r="S4496" s="955"/>
    </row>
    <row r="4497" spans="1:19" ht="9.75" hidden="1" customHeight="1">
      <c r="A4497" s="741"/>
      <c r="B4497" s="742"/>
      <c r="C4497" s="747"/>
      <c r="D4497" s="741"/>
      <c r="E4497" s="735"/>
      <c r="F4497" s="746"/>
      <c r="G4497" s="735"/>
      <c r="H4497" s="736"/>
      <c r="I4497" s="65"/>
      <c r="J4497" s="738"/>
      <c r="L4497" s="739"/>
      <c r="R4497" s="746"/>
      <c r="S4497" s="956"/>
    </row>
    <row r="4498" spans="1:19" ht="9.75" hidden="1" customHeight="1">
      <c r="A4498" s="741"/>
      <c r="B4498" s="742"/>
      <c r="C4498" s="747"/>
      <c r="D4498" s="741"/>
      <c r="E4498" s="735"/>
      <c r="F4498" s="744">
        <v>0</v>
      </c>
      <c r="G4498" s="735" t="e">
        <f>+L4498</f>
        <v>#REF!</v>
      </c>
      <c r="H4498" s="736" t="e">
        <f>E4498*G4498</f>
        <v>#REF!</v>
      </c>
      <c r="I4498" s="65"/>
      <c r="J4498" s="737">
        <f>+F4498</f>
        <v>0</v>
      </c>
      <c r="L4498" s="739" t="e">
        <f>J4498*$L$3</f>
        <v>#REF!</v>
      </c>
      <c r="R4498" s="744"/>
      <c r="S4498" s="954">
        <f t="shared" ref="S4498" si="1320">+F4498</f>
        <v>0</v>
      </c>
    </row>
    <row r="4499" spans="1:19" ht="9.75" hidden="1" customHeight="1">
      <c r="A4499" s="741"/>
      <c r="B4499" s="742"/>
      <c r="C4499" s="747"/>
      <c r="D4499" s="741"/>
      <c r="E4499" s="735"/>
      <c r="F4499" s="745"/>
      <c r="G4499" s="735"/>
      <c r="H4499" s="736"/>
      <c r="I4499" s="65"/>
      <c r="J4499" s="738"/>
      <c r="L4499" s="739"/>
      <c r="R4499" s="745"/>
      <c r="S4499" s="955"/>
    </row>
    <row r="4500" spans="1:19" ht="9.75" hidden="1" customHeight="1">
      <c r="A4500" s="741"/>
      <c r="B4500" s="742"/>
      <c r="C4500" s="747"/>
      <c r="D4500" s="741"/>
      <c r="E4500" s="735"/>
      <c r="F4500" s="745"/>
      <c r="G4500" s="735"/>
      <c r="H4500" s="736"/>
      <c r="I4500" s="65"/>
      <c r="J4500" s="738"/>
      <c r="L4500" s="739"/>
      <c r="R4500" s="745"/>
      <c r="S4500" s="955"/>
    </row>
    <row r="4501" spans="1:19" ht="9.75" hidden="1" customHeight="1">
      <c r="A4501" s="741"/>
      <c r="B4501" s="742"/>
      <c r="C4501" s="747"/>
      <c r="D4501" s="741"/>
      <c r="E4501" s="735"/>
      <c r="F4501" s="745"/>
      <c r="G4501" s="735"/>
      <c r="H4501" s="736"/>
      <c r="I4501" s="65"/>
      <c r="J4501" s="738"/>
      <c r="L4501" s="739"/>
      <c r="R4501" s="745"/>
      <c r="S4501" s="955"/>
    </row>
    <row r="4502" spans="1:19" ht="9.75" hidden="1" customHeight="1">
      <c r="A4502" s="741"/>
      <c r="B4502" s="742"/>
      <c r="C4502" s="747"/>
      <c r="D4502" s="741"/>
      <c r="E4502" s="735"/>
      <c r="F4502" s="746"/>
      <c r="G4502" s="735"/>
      <c r="H4502" s="736"/>
      <c r="I4502" s="65"/>
      <c r="J4502" s="738"/>
      <c r="L4502" s="739"/>
      <c r="R4502" s="746"/>
      <c r="S4502" s="956"/>
    </row>
    <row r="4503" spans="1:19" ht="9.75" hidden="1" customHeight="1">
      <c r="A4503" s="741"/>
      <c r="B4503" s="742"/>
      <c r="C4503" s="747"/>
      <c r="D4503" s="741"/>
      <c r="E4503" s="735"/>
      <c r="F4503" s="744">
        <v>0</v>
      </c>
      <c r="G4503" s="735" t="e">
        <f>+L4503</f>
        <v>#REF!</v>
      </c>
      <c r="H4503" s="736" t="e">
        <f>E4503*G4503</f>
        <v>#REF!</v>
      </c>
      <c r="I4503" s="65"/>
      <c r="J4503" s="737">
        <f>+F4503</f>
        <v>0</v>
      </c>
      <c r="L4503" s="739" t="e">
        <f>J4503*$L$3</f>
        <v>#REF!</v>
      </c>
      <c r="R4503" s="744"/>
      <c r="S4503" s="954">
        <f t="shared" ref="S4503" si="1321">+F4503</f>
        <v>0</v>
      </c>
    </row>
    <row r="4504" spans="1:19" ht="9.75" hidden="1" customHeight="1">
      <c r="A4504" s="741"/>
      <c r="B4504" s="742"/>
      <c r="C4504" s="747"/>
      <c r="D4504" s="741"/>
      <c r="E4504" s="735"/>
      <c r="F4504" s="745"/>
      <c r="G4504" s="735"/>
      <c r="H4504" s="736"/>
      <c r="I4504" s="65"/>
      <c r="J4504" s="738"/>
      <c r="L4504" s="739"/>
      <c r="R4504" s="745"/>
      <c r="S4504" s="955"/>
    </row>
    <row r="4505" spans="1:19" ht="9.75" hidden="1" customHeight="1">
      <c r="A4505" s="741"/>
      <c r="B4505" s="742"/>
      <c r="C4505" s="747"/>
      <c r="D4505" s="741"/>
      <c r="E4505" s="735"/>
      <c r="F4505" s="745"/>
      <c r="G4505" s="735"/>
      <c r="H4505" s="736"/>
      <c r="I4505" s="65"/>
      <c r="J4505" s="738"/>
      <c r="L4505" s="739"/>
      <c r="R4505" s="745"/>
      <c r="S4505" s="955"/>
    </row>
    <row r="4506" spans="1:19" ht="9.75" hidden="1" customHeight="1">
      <c r="A4506" s="741"/>
      <c r="B4506" s="742"/>
      <c r="C4506" s="747"/>
      <c r="D4506" s="741"/>
      <c r="E4506" s="735"/>
      <c r="F4506" s="745"/>
      <c r="G4506" s="735"/>
      <c r="H4506" s="736"/>
      <c r="I4506" s="65"/>
      <c r="J4506" s="738"/>
      <c r="L4506" s="739"/>
      <c r="R4506" s="745"/>
      <c r="S4506" s="955"/>
    </row>
    <row r="4507" spans="1:19" ht="9.75" hidden="1" customHeight="1">
      <c r="A4507" s="741"/>
      <c r="B4507" s="742"/>
      <c r="C4507" s="747"/>
      <c r="D4507" s="741"/>
      <c r="E4507" s="735"/>
      <c r="F4507" s="746"/>
      <c r="G4507" s="735"/>
      <c r="H4507" s="736"/>
      <c r="I4507" s="65"/>
      <c r="J4507" s="738"/>
      <c r="L4507" s="739"/>
      <c r="R4507" s="746"/>
      <c r="S4507" s="956"/>
    </row>
    <row r="4508" spans="1:19" ht="9.75" hidden="1" customHeight="1">
      <c r="A4508" s="741"/>
      <c r="B4508" s="742"/>
      <c r="C4508" s="747"/>
      <c r="D4508" s="741"/>
      <c r="E4508" s="735"/>
      <c r="F4508" s="744">
        <v>0</v>
      </c>
      <c r="G4508" s="735" t="e">
        <f>+L4508</f>
        <v>#REF!</v>
      </c>
      <c r="H4508" s="736" t="e">
        <f>E4508*G4508</f>
        <v>#REF!</v>
      </c>
      <c r="I4508" s="65"/>
      <c r="J4508" s="737">
        <f>+F4508</f>
        <v>0</v>
      </c>
      <c r="L4508" s="739" t="e">
        <f>J4508*$L$3</f>
        <v>#REF!</v>
      </c>
      <c r="R4508" s="744"/>
      <c r="S4508" s="954">
        <f t="shared" ref="S4508" si="1322">+F4508</f>
        <v>0</v>
      </c>
    </row>
    <row r="4509" spans="1:19" ht="9.75" hidden="1" customHeight="1">
      <c r="A4509" s="741"/>
      <c r="B4509" s="742"/>
      <c r="C4509" s="747"/>
      <c r="D4509" s="741"/>
      <c r="E4509" s="735"/>
      <c r="F4509" s="745"/>
      <c r="G4509" s="735"/>
      <c r="H4509" s="736"/>
      <c r="I4509" s="65"/>
      <c r="J4509" s="738"/>
      <c r="L4509" s="739"/>
      <c r="R4509" s="745"/>
      <c r="S4509" s="955"/>
    </row>
    <row r="4510" spans="1:19" ht="9.75" hidden="1" customHeight="1">
      <c r="A4510" s="741"/>
      <c r="B4510" s="742"/>
      <c r="C4510" s="747"/>
      <c r="D4510" s="741"/>
      <c r="E4510" s="735"/>
      <c r="F4510" s="745"/>
      <c r="G4510" s="735"/>
      <c r="H4510" s="736"/>
      <c r="I4510" s="65"/>
      <c r="J4510" s="738"/>
      <c r="L4510" s="739"/>
      <c r="R4510" s="745"/>
      <c r="S4510" s="955"/>
    </row>
    <row r="4511" spans="1:19" ht="9.75" hidden="1" customHeight="1">
      <c r="A4511" s="741"/>
      <c r="B4511" s="742"/>
      <c r="C4511" s="747"/>
      <c r="D4511" s="741"/>
      <c r="E4511" s="735"/>
      <c r="F4511" s="745"/>
      <c r="G4511" s="735"/>
      <c r="H4511" s="736"/>
      <c r="I4511" s="65"/>
      <c r="J4511" s="738"/>
      <c r="L4511" s="739"/>
      <c r="R4511" s="745"/>
      <c r="S4511" s="955"/>
    </row>
    <row r="4512" spans="1:19" ht="9.75" hidden="1" customHeight="1">
      <c r="A4512" s="741"/>
      <c r="B4512" s="742"/>
      <c r="C4512" s="747"/>
      <c r="D4512" s="741"/>
      <c r="E4512" s="735"/>
      <c r="F4512" s="746"/>
      <c r="G4512" s="735"/>
      <c r="H4512" s="736"/>
      <c r="I4512" s="65"/>
      <c r="J4512" s="738"/>
      <c r="L4512" s="739"/>
      <c r="R4512" s="746"/>
      <c r="S4512" s="956"/>
    </row>
    <row r="4513" spans="1:19" ht="9.75" hidden="1" customHeight="1">
      <c r="A4513" s="741"/>
      <c r="B4513" s="742"/>
      <c r="C4513" s="743"/>
      <c r="D4513" s="741"/>
      <c r="E4513" s="735"/>
      <c r="F4513" s="744">
        <v>0</v>
      </c>
      <c r="G4513" s="735" t="e">
        <f>+L4513</f>
        <v>#REF!</v>
      </c>
      <c r="H4513" s="736" t="e">
        <f>E4513*G4513</f>
        <v>#REF!</v>
      </c>
      <c r="I4513" s="65"/>
      <c r="J4513" s="737">
        <f>+F4513</f>
        <v>0</v>
      </c>
      <c r="L4513" s="739" t="e">
        <f>J4513*$L$3</f>
        <v>#REF!</v>
      </c>
      <c r="R4513" s="744"/>
      <c r="S4513" s="954">
        <f t="shared" ref="S4513" si="1323">+F4513</f>
        <v>0</v>
      </c>
    </row>
    <row r="4514" spans="1:19" ht="9.75" hidden="1" customHeight="1">
      <c r="A4514" s="741"/>
      <c r="B4514" s="742"/>
      <c r="C4514" s="743"/>
      <c r="D4514" s="741"/>
      <c r="E4514" s="735"/>
      <c r="F4514" s="745"/>
      <c r="G4514" s="735"/>
      <c r="H4514" s="736"/>
      <c r="I4514" s="65"/>
      <c r="J4514" s="738"/>
      <c r="L4514" s="739"/>
      <c r="R4514" s="745"/>
      <c r="S4514" s="955"/>
    </row>
    <row r="4515" spans="1:19" ht="9.75" hidden="1" customHeight="1">
      <c r="A4515" s="741"/>
      <c r="B4515" s="742"/>
      <c r="C4515" s="743"/>
      <c r="D4515" s="741"/>
      <c r="E4515" s="735"/>
      <c r="F4515" s="745"/>
      <c r="G4515" s="735"/>
      <c r="H4515" s="736"/>
      <c r="I4515" s="65"/>
      <c r="J4515" s="738"/>
      <c r="L4515" s="739"/>
      <c r="R4515" s="745"/>
      <c r="S4515" s="955"/>
    </row>
    <row r="4516" spans="1:19" ht="9.75" hidden="1" customHeight="1">
      <c r="A4516" s="741"/>
      <c r="B4516" s="742"/>
      <c r="C4516" s="743"/>
      <c r="D4516" s="741"/>
      <c r="E4516" s="735"/>
      <c r="F4516" s="745"/>
      <c r="G4516" s="735"/>
      <c r="H4516" s="736"/>
      <c r="I4516" s="65"/>
      <c r="J4516" s="738"/>
      <c r="L4516" s="739"/>
      <c r="R4516" s="745"/>
      <c r="S4516" s="955"/>
    </row>
    <row r="4517" spans="1:19" ht="9.75" hidden="1" customHeight="1">
      <c r="A4517" s="741"/>
      <c r="B4517" s="742"/>
      <c r="C4517" s="743"/>
      <c r="D4517" s="741"/>
      <c r="E4517" s="735"/>
      <c r="F4517" s="746"/>
      <c r="G4517" s="735"/>
      <c r="H4517" s="736"/>
      <c r="I4517" s="65"/>
      <c r="J4517" s="738"/>
      <c r="L4517" s="739"/>
      <c r="R4517" s="746"/>
      <c r="S4517" s="956"/>
    </row>
    <row r="4518" spans="1:19" ht="9.75" hidden="1" customHeight="1">
      <c r="A4518" s="741"/>
      <c r="B4518" s="742"/>
      <c r="C4518" s="743"/>
      <c r="D4518" s="741"/>
      <c r="E4518" s="735"/>
      <c r="F4518" s="744">
        <v>0</v>
      </c>
      <c r="G4518" s="735" t="e">
        <f>+L4518</f>
        <v>#REF!</v>
      </c>
      <c r="H4518" s="736" t="e">
        <f>E4518*G4518</f>
        <v>#REF!</v>
      </c>
      <c r="I4518" s="65"/>
      <c r="J4518" s="737">
        <f>+F4518</f>
        <v>0</v>
      </c>
      <c r="L4518" s="739" t="e">
        <f>J4518*$L$3</f>
        <v>#REF!</v>
      </c>
      <c r="R4518" s="744"/>
      <c r="S4518" s="954">
        <f t="shared" ref="S4518" si="1324">+F4518</f>
        <v>0</v>
      </c>
    </row>
    <row r="4519" spans="1:19" ht="9.75" hidden="1" customHeight="1">
      <c r="A4519" s="741"/>
      <c r="B4519" s="742"/>
      <c r="C4519" s="743"/>
      <c r="D4519" s="741"/>
      <c r="E4519" s="735"/>
      <c r="F4519" s="745"/>
      <c r="G4519" s="735"/>
      <c r="H4519" s="736"/>
      <c r="I4519" s="65"/>
      <c r="J4519" s="738"/>
      <c r="L4519" s="739"/>
      <c r="R4519" s="745"/>
      <c r="S4519" s="955"/>
    </row>
    <row r="4520" spans="1:19" ht="9.75" hidden="1" customHeight="1">
      <c r="A4520" s="741"/>
      <c r="B4520" s="742"/>
      <c r="C4520" s="743"/>
      <c r="D4520" s="741"/>
      <c r="E4520" s="735"/>
      <c r="F4520" s="745"/>
      <c r="G4520" s="735"/>
      <c r="H4520" s="736"/>
      <c r="I4520" s="65"/>
      <c r="J4520" s="738"/>
      <c r="L4520" s="739"/>
      <c r="R4520" s="745"/>
      <c r="S4520" s="955"/>
    </row>
    <row r="4521" spans="1:19" ht="9.75" hidden="1" customHeight="1">
      <c r="A4521" s="741"/>
      <c r="B4521" s="742"/>
      <c r="C4521" s="743"/>
      <c r="D4521" s="741"/>
      <c r="E4521" s="735"/>
      <c r="F4521" s="745"/>
      <c r="G4521" s="735"/>
      <c r="H4521" s="736"/>
      <c r="I4521" s="65"/>
      <c r="J4521" s="738"/>
      <c r="L4521" s="739"/>
      <c r="R4521" s="745"/>
      <c r="S4521" s="955"/>
    </row>
    <row r="4522" spans="1:19" ht="9.75" hidden="1" customHeight="1">
      <c r="A4522" s="741"/>
      <c r="B4522" s="742"/>
      <c r="C4522" s="743"/>
      <c r="D4522" s="741"/>
      <c r="E4522" s="735"/>
      <c r="F4522" s="746"/>
      <c r="G4522" s="735"/>
      <c r="H4522" s="736"/>
      <c r="I4522" s="65"/>
      <c r="J4522" s="738"/>
      <c r="L4522" s="739"/>
      <c r="R4522" s="746"/>
      <c r="S4522" s="956"/>
    </row>
    <row r="4523" spans="1:19" ht="9.75" hidden="1" customHeight="1">
      <c r="A4523" s="741"/>
      <c r="B4523" s="742"/>
      <c r="C4523" s="747"/>
      <c r="D4523" s="741"/>
      <c r="E4523" s="735"/>
      <c r="F4523" s="744">
        <v>0</v>
      </c>
      <c r="G4523" s="735" t="e">
        <f>+L4523</f>
        <v>#REF!</v>
      </c>
      <c r="H4523" s="736" t="e">
        <f>E4523*G4523</f>
        <v>#REF!</v>
      </c>
      <c r="I4523" s="65"/>
      <c r="J4523" s="737">
        <f>+F4523</f>
        <v>0</v>
      </c>
      <c r="L4523" s="739" t="e">
        <f>J4523*$L$3</f>
        <v>#REF!</v>
      </c>
      <c r="R4523" s="744"/>
      <c r="S4523" s="954">
        <f t="shared" ref="S4523" si="1325">+F4523</f>
        <v>0</v>
      </c>
    </row>
    <row r="4524" spans="1:19" ht="9.75" hidden="1" customHeight="1">
      <c r="A4524" s="741"/>
      <c r="B4524" s="742"/>
      <c r="C4524" s="747"/>
      <c r="D4524" s="741"/>
      <c r="E4524" s="735"/>
      <c r="F4524" s="745"/>
      <c r="G4524" s="735"/>
      <c r="H4524" s="736"/>
      <c r="I4524" s="65"/>
      <c r="J4524" s="738"/>
      <c r="L4524" s="739"/>
      <c r="R4524" s="745"/>
      <c r="S4524" s="955"/>
    </row>
    <row r="4525" spans="1:19" ht="9.75" hidden="1" customHeight="1">
      <c r="A4525" s="741"/>
      <c r="B4525" s="742"/>
      <c r="C4525" s="747"/>
      <c r="D4525" s="741"/>
      <c r="E4525" s="735"/>
      <c r="F4525" s="745"/>
      <c r="G4525" s="735"/>
      <c r="H4525" s="736"/>
      <c r="I4525" s="65"/>
      <c r="J4525" s="738"/>
      <c r="L4525" s="739"/>
      <c r="R4525" s="745"/>
      <c r="S4525" s="955"/>
    </row>
    <row r="4526" spans="1:19" ht="9.75" hidden="1" customHeight="1">
      <c r="A4526" s="741"/>
      <c r="B4526" s="742"/>
      <c r="C4526" s="747"/>
      <c r="D4526" s="741"/>
      <c r="E4526" s="735"/>
      <c r="F4526" s="745"/>
      <c r="G4526" s="735"/>
      <c r="H4526" s="736"/>
      <c r="I4526" s="65"/>
      <c r="J4526" s="738"/>
      <c r="L4526" s="739"/>
      <c r="R4526" s="745"/>
      <c r="S4526" s="955"/>
    </row>
    <row r="4527" spans="1:19" ht="9.75" hidden="1" customHeight="1">
      <c r="A4527" s="741"/>
      <c r="B4527" s="742"/>
      <c r="C4527" s="747"/>
      <c r="D4527" s="741"/>
      <c r="E4527" s="735"/>
      <c r="F4527" s="746"/>
      <c r="G4527" s="735"/>
      <c r="H4527" s="736"/>
      <c r="I4527" s="65"/>
      <c r="J4527" s="738"/>
      <c r="L4527" s="739"/>
      <c r="R4527" s="746"/>
      <c r="S4527" s="956"/>
    </row>
    <row r="4528" spans="1:19" ht="9.75" hidden="1" customHeight="1">
      <c r="A4528" s="741"/>
      <c r="B4528" s="742"/>
      <c r="C4528" s="747"/>
      <c r="D4528" s="741"/>
      <c r="E4528" s="735"/>
      <c r="F4528" s="744">
        <v>0</v>
      </c>
      <c r="G4528" s="735" t="e">
        <f>+L4528</f>
        <v>#REF!</v>
      </c>
      <c r="H4528" s="736" t="e">
        <f>E4528*G4528</f>
        <v>#REF!</v>
      </c>
      <c r="I4528" s="65"/>
      <c r="J4528" s="737">
        <f>+F4528</f>
        <v>0</v>
      </c>
      <c r="L4528" s="739" t="e">
        <f>J4528*$L$3</f>
        <v>#REF!</v>
      </c>
      <c r="R4528" s="744"/>
      <c r="S4528" s="954">
        <f t="shared" ref="S4528" si="1326">+F4528</f>
        <v>0</v>
      </c>
    </row>
    <row r="4529" spans="1:19" ht="9.75" hidden="1" customHeight="1">
      <c r="A4529" s="741"/>
      <c r="B4529" s="742"/>
      <c r="C4529" s="747"/>
      <c r="D4529" s="741"/>
      <c r="E4529" s="735"/>
      <c r="F4529" s="745"/>
      <c r="G4529" s="735"/>
      <c r="H4529" s="736"/>
      <c r="I4529" s="65"/>
      <c r="J4529" s="738"/>
      <c r="L4529" s="739"/>
      <c r="R4529" s="745"/>
      <c r="S4529" s="955"/>
    </row>
    <row r="4530" spans="1:19" ht="9.75" hidden="1" customHeight="1">
      <c r="A4530" s="741"/>
      <c r="B4530" s="742"/>
      <c r="C4530" s="747"/>
      <c r="D4530" s="741"/>
      <c r="E4530" s="735"/>
      <c r="F4530" s="745"/>
      <c r="G4530" s="735"/>
      <c r="H4530" s="736"/>
      <c r="I4530" s="65"/>
      <c r="J4530" s="738"/>
      <c r="L4530" s="739"/>
      <c r="R4530" s="745"/>
      <c r="S4530" s="955"/>
    </row>
    <row r="4531" spans="1:19" ht="9.75" hidden="1" customHeight="1">
      <c r="A4531" s="741"/>
      <c r="B4531" s="742"/>
      <c r="C4531" s="747"/>
      <c r="D4531" s="741"/>
      <c r="E4531" s="735"/>
      <c r="F4531" s="745"/>
      <c r="G4531" s="735"/>
      <c r="H4531" s="736"/>
      <c r="I4531" s="65"/>
      <c r="J4531" s="738"/>
      <c r="L4531" s="739"/>
      <c r="R4531" s="745"/>
      <c r="S4531" s="955"/>
    </row>
    <row r="4532" spans="1:19" ht="9.75" hidden="1" customHeight="1">
      <c r="A4532" s="741"/>
      <c r="B4532" s="742"/>
      <c r="C4532" s="747"/>
      <c r="D4532" s="741"/>
      <c r="E4532" s="735"/>
      <c r="F4532" s="746"/>
      <c r="G4532" s="735"/>
      <c r="H4532" s="736"/>
      <c r="I4532" s="65"/>
      <c r="J4532" s="738"/>
      <c r="L4532" s="739"/>
      <c r="R4532" s="746"/>
      <c r="S4532" s="956"/>
    </row>
    <row r="4533" spans="1:19" ht="9.75" hidden="1" customHeight="1">
      <c r="A4533" s="741"/>
      <c r="B4533" s="742"/>
      <c r="C4533" s="747"/>
      <c r="D4533" s="741"/>
      <c r="E4533" s="735"/>
      <c r="F4533" s="744">
        <v>0</v>
      </c>
      <c r="G4533" s="735" t="e">
        <f>+L4533</f>
        <v>#REF!</v>
      </c>
      <c r="H4533" s="736" t="e">
        <f>E4533*G4533</f>
        <v>#REF!</v>
      </c>
      <c r="I4533" s="65"/>
      <c r="J4533" s="737">
        <f>+F4533</f>
        <v>0</v>
      </c>
      <c r="L4533" s="739" t="e">
        <f>J4533*$L$3</f>
        <v>#REF!</v>
      </c>
      <c r="R4533" s="744"/>
      <c r="S4533" s="954">
        <f t="shared" ref="S4533" si="1327">+F4533</f>
        <v>0</v>
      </c>
    </row>
    <row r="4534" spans="1:19" ht="9.75" hidden="1" customHeight="1">
      <c r="A4534" s="741"/>
      <c r="B4534" s="742"/>
      <c r="C4534" s="747"/>
      <c r="D4534" s="741"/>
      <c r="E4534" s="735"/>
      <c r="F4534" s="745"/>
      <c r="G4534" s="735"/>
      <c r="H4534" s="736"/>
      <c r="I4534" s="65"/>
      <c r="J4534" s="738"/>
      <c r="L4534" s="739"/>
      <c r="R4534" s="745"/>
      <c r="S4534" s="955"/>
    </row>
    <row r="4535" spans="1:19" ht="9.75" hidden="1" customHeight="1">
      <c r="A4535" s="741"/>
      <c r="B4535" s="742"/>
      <c r="C4535" s="747"/>
      <c r="D4535" s="741"/>
      <c r="E4535" s="735"/>
      <c r="F4535" s="745"/>
      <c r="G4535" s="735"/>
      <c r="H4535" s="736"/>
      <c r="I4535" s="65"/>
      <c r="J4535" s="738"/>
      <c r="L4535" s="739"/>
      <c r="R4535" s="745"/>
      <c r="S4535" s="955"/>
    </row>
    <row r="4536" spans="1:19" ht="9.75" hidden="1" customHeight="1">
      <c r="A4536" s="741"/>
      <c r="B4536" s="742"/>
      <c r="C4536" s="747"/>
      <c r="D4536" s="741"/>
      <c r="E4536" s="735"/>
      <c r="F4536" s="745"/>
      <c r="G4536" s="735"/>
      <c r="H4536" s="736"/>
      <c r="I4536" s="65"/>
      <c r="J4536" s="738"/>
      <c r="L4536" s="739"/>
      <c r="R4536" s="745"/>
      <c r="S4536" s="955"/>
    </row>
    <row r="4537" spans="1:19" ht="9.75" hidden="1" customHeight="1">
      <c r="A4537" s="741"/>
      <c r="B4537" s="742"/>
      <c r="C4537" s="747"/>
      <c r="D4537" s="741"/>
      <c r="E4537" s="735"/>
      <c r="F4537" s="746"/>
      <c r="G4537" s="735"/>
      <c r="H4537" s="736"/>
      <c r="I4537" s="65"/>
      <c r="J4537" s="738"/>
      <c r="L4537" s="739"/>
      <c r="R4537" s="746"/>
      <c r="S4537" s="956"/>
    </row>
    <row r="4538" spans="1:19" ht="9.75" hidden="1" customHeight="1">
      <c r="A4538" s="741"/>
      <c r="B4538" s="742"/>
      <c r="C4538" s="747"/>
      <c r="D4538" s="741"/>
      <c r="E4538" s="735"/>
      <c r="F4538" s="744">
        <v>0</v>
      </c>
      <c r="G4538" s="735" t="e">
        <f>+L4538</f>
        <v>#REF!</v>
      </c>
      <c r="H4538" s="736" t="e">
        <f>E4538*G4538</f>
        <v>#REF!</v>
      </c>
      <c r="I4538" s="65"/>
      <c r="J4538" s="737">
        <f>+F4538</f>
        <v>0</v>
      </c>
      <c r="L4538" s="739" t="e">
        <f>J4538*$L$3</f>
        <v>#REF!</v>
      </c>
      <c r="R4538" s="744"/>
      <c r="S4538" s="954">
        <f t="shared" ref="S4538" si="1328">+F4538</f>
        <v>0</v>
      </c>
    </row>
    <row r="4539" spans="1:19" ht="9.75" hidden="1" customHeight="1">
      <c r="A4539" s="741"/>
      <c r="B4539" s="742"/>
      <c r="C4539" s="747"/>
      <c r="D4539" s="741"/>
      <c r="E4539" s="735"/>
      <c r="F4539" s="745"/>
      <c r="G4539" s="735"/>
      <c r="H4539" s="736"/>
      <c r="I4539" s="65"/>
      <c r="J4539" s="738"/>
      <c r="L4539" s="739"/>
      <c r="R4539" s="745"/>
      <c r="S4539" s="955"/>
    </row>
    <row r="4540" spans="1:19" ht="9.75" hidden="1" customHeight="1">
      <c r="A4540" s="741"/>
      <c r="B4540" s="742"/>
      <c r="C4540" s="747"/>
      <c r="D4540" s="741"/>
      <c r="E4540" s="735"/>
      <c r="F4540" s="745"/>
      <c r="G4540" s="735"/>
      <c r="H4540" s="736"/>
      <c r="I4540" s="65"/>
      <c r="J4540" s="738"/>
      <c r="L4540" s="739"/>
      <c r="R4540" s="745"/>
      <c r="S4540" s="955"/>
    </row>
    <row r="4541" spans="1:19" ht="9.75" hidden="1" customHeight="1">
      <c r="A4541" s="741"/>
      <c r="B4541" s="742"/>
      <c r="C4541" s="747"/>
      <c r="D4541" s="741"/>
      <c r="E4541" s="735"/>
      <c r="F4541" s="745"/>
      <c r="G4541" s="735"/>
      <c r="H4541" s="736"/>
      <c r="I4541" s="65"/>
      <c r="J4541" s="738"/>
      <c r="L4541" s="739"/>
      <c r="R4541" s="745"/>
      <c r="S4541" s="955"/>
    </row>
    <row r="4542" spans="1:19" ht="9.75" hidden="1" customHeight="1">
      <c r="A4542" s="741"/>
      <c r="B4542" s="742"/>
      <c r="C4542" s="747"/>
      <c r="D4542" s="741"/>
      <c r="E4542" s="735"/>
      <c r="F4542" s="746"/>
      <c r="G4542" s="735"/>
      <c r="H4542" s="736"/>
      <c r="I4542" s="65"/>
      <c r="J4542" s="738"/>
      <c r="L4542" s="739"/>
      <c r="R4542" s="746"/>
      <c r="S4542" s="956"/>
    </row>
    <row r="4543" spans="1:19" ht="9.75" hidden="1" customHeight="1">
      <c r="A4543" s="741"/>
      <c r="B4543" s="742"/>
      <c r="C4543" s="747"/>
      <c r="D4543" s="741"/>
      <c r="E4543" s="735"/>
      <c r="F4543" s="744">
        <v>0</v>
      </c>
      <c r="G4543" s="735" t="e">
        <f>+L4543</f>
        <v>#REF!</v>
      </c>
      <c r="H4543" s="736" t="e">
        <f>E4543*G4543</f>
        <v>#REF!</v>
      </c>
      <c r="I4543" s="65"/>
      <c r="J4543" s="737">
        <f>+F4543</f>
        <v>0</v>
      </c>
      <c r="L4543" s="739" t="e">
        <f>J4543*$L$3</f>
        <v>#REF!</v>
      </c>
      <c r="R4543" s="744"/>
      <c r="S4543" s="954">
        <f t="shared" ref="S4543" si="1329">+F4543</f>
        <v>0</v>
      </c>
    </row>
    <row r="4544" spans="1:19" ht="9.75" hidden="1" customHeight="1">
      <c r="A4544" s="741"/>
      <c r="B4544" s="742"/>
      <c r="C4544" s="747"/>
      <c r="D4544" s="741"/>
      <c r="E4544" s="735"/>
      <c r="F4544" s="745"/>
      <c r="G4544" s="735"/>
      <c r="H4544" s="736"/>
      <c r="I4544" s="65"/>
      <c r="J4544" s="738"/>
      <c r="L4544" s="739"/>
      <c r="R4544" s="745"/>
      <c r="S4544" s="955"/>
    </row>
    <row r="4545" spans="1:19" ht="9.75" hidden="1" customHeight="1">
      <c r="A4545" s="741"/>
      <c r="B4545" s="742"/>
      <c r="C4545" s="747"/>
      <c r="D4545" s="741"/>
      <c r="E4545" s="735"/>
      <c r="F4545" s="745"/>
      <c r="G4545" s="735"/>
      <c r="H4545" s="736"/>
      <c r="I4545" s="65"/>
      <c r="J4545" s="738"/>
      <c r="L4545" s="739"/>
      <c r="R4545" s="745"/>
      <c r="S4545" s="955"/>
    </row>
    <row r="4546" spans="1:19" ht="9.75" hidden="1" customHeight="1">
      <c r="A4546" s="741"/>
      <c r="B4546" s="742"/>
      <c r="C4546" s="747"/>
      <c r="D4546" s="741"/>
      <c r="E4546" s="735"/>
      <c r="F4546" s="745"/>
      <c r="G4546" s="735"/>
      <c r="H4546" s="736"/>
      <c r="I4546" s="65"/>
      <c r="J4546" s="738"/>
      <c r="L4546" s="739"/>
      <c r="R4546" s="745"/>
      <c r="S4546" s="955"/>
    </row>
    <row r="4547" spans="1:19" ht="9.75" hidden="1" customHeight="1">
      <c r="A4547" s="741"/>
      <c r="B4547" s="742"/>
      <c r="C4547" s="747"/>
      <c r="D4547" s="741"/>
      <c r="E4547" s="735"/>
      <c r="F4547" s="746"/>
      <c r="G4547" s="735"/>
      <c r="H4547" s="736"/>
      <c r="I4547" s="65"/>
      <c r="J4547" s="738"/>
      <c r="L4547" s="739"/>
      <c r="R4547" s="746"/>
      <c r="S4547" s="956"/>
    </row>
    <row r="4548" spans="1:19" ht="9.75" hidden="1" customHeight="1">
      <c r="A4548" s="741"/>
      <c r="B4548" s="742"/>
      <c r="C4548" s="747"/>
      <c r="D4548" s="741"/>
      <c r="E4548" s="735"/>
      <c r="F4548" s="744">
        <v>0</v>
      </c>
      <c r="G4548" s="735" t="e">
        <f>+L4548</f>
        <v>#REF!</v>
      </c>
      <c r="H4548" s="736" t="e">
        <f>E4548*G4548</f>
        <v>#REF!</v>
      </c>
      <c r="I4548" s="65"/>
      <c r="J4548" s="737">
        <f>+F4548</f>
        <v>0</v>
      </c>
      <c r="L4548" s="739" t="e">
        <f>J4548*$L$3</f>
        <v>#REF!</v>
      </c>
      <c r="R4548" s="744"/>
      <c r="S4548" s="954">
        <f t="shared" ref="S4548" si="1330">+F4548</f>
        <v>0</v>
      </c>
    </row>
    <row r="4549" spans="1:19" ht="9.75" hidden="1" customHeight="1">
      <c r="A4549" s="741"/>
      <c r="B4549" s="742"/>
      <c r="C4549" s="747"/>
      <c r="D4549" s="741"/>
      <c r="E4549" s="735"/>
      <c r="F4549" s="745"/>
      <c r="G4549" s="735"/>
      <c r="H4549" s="736"/>
      <c r="I4549" s="65"/>
      <c r="J4549" s="738"/>
      <c r="L4549" s="739"/>
      <c r="R4549" s="745"/>
      <c r="S4549" s="955"/>
    </row>
    <row r="4550" spans="1:19" ht="9.75" hidden="1" customHeight="1">
      <c r="A4550" s="741"/>
      <c r="B4550" s="742"/>
      <c r="C4550" s="747"/>
      <c r="D4550" s="741"/>
      <c r="E4550" s="735"/>
      <c r="F4550" s="745"/>
      <c r="G4550" s="735"/>
      <c r="H4550" s="736"/>
      <c r="I4550" s="65"/>
      <c r="J4550" s="738"/>
      <c r="L4550" s="739"/>
      <c r="R4550" s="745"/>
      <c r="S4550" s="955"/>
    </row>
    <row r="4551" spans="1:19" ht="9.75" hidden="1" customHeight="1">
      <c r="A4551" s="741"/>
      <c r="B4551" s="742"/>
      <c r="C4551" s="747"/>
      <c r="D4551" s="741"/>
      <c r="E4551" s="735"/>
      <c r="F4551" s="745"/>
      <c r="G4551" s="735"/>
      <c r="H4551" s="736"/>
      <c r="I4551" s="65"/>
      <c r="J4551" s="738"/>
      <c r="L4551" s="739"/>
      <c r="R4551" s="745"/>
      <c r="S4551" s="955"/>
    </row>
    <row r="4552" spans="1:19" ht="9.75" hidden="1" customHeight="1">
      <c r="A4552" s="741"/>
      <c r="B4552" s="742"/>
      <c r="C4552" s="747"/>
      <c r="D4552" s="741"/>
      <c r="E4552" s="735"/>
      <c r="F4552" s="746"/>
      <c r="G4552" s="735"/>
      <c r="H4552" s="736"/>
      <c r="I4552" s="65"/>
      <c r="J4552" s="738"/>
      <c r="L4552" s="739"/>
      <c r="R4552" s="746"/>
      <c r="S4552" s="956"/>
    </row>
    <row r="4553" spans="1:19" ht="9.75" hidden="1" customHeight="1">
      <c r="A4553" s="741"/>
      <c r="B4553" s="742"/>
      <c r="C4553" s="747"/>
      <c r="D4553" s="741"/>
      <c r="E4553" s="735"/>
      <c r="F4553" s="744">
        <v>0</v>
      </c>
      <c r="G4553" s="735" t="e">
        <f>+L4553</f>
        <v>#REF!</v>
      </c>
      <c r="H4553" s="736" t="e">
        <f>E4553*G4553</f>
        <v>#REF!</v>
      </c>
      <c r="I4553" s="65"/>
      <c r="J4553" s="737">
        <f>+F4553</f>
        <v>0</v>
      </c>
      <c r="L4553" s="739" t="e">
        <f>J4553*$L$3</f>
        <v>#REF!</v>
      </c>
      <c r="R4553" s="744"/>
      <c r="S4553" s="954">
        <f t="shared" ref="S4553" si="1331">+F4553</f>
        <v>0</v>
      </c>
    </row>
    <row r="4554" spans="1:19" ht="9.75" hidden="1" customHeight="1">
      <c r="A4554" s="741"/>
      <c r="B4554" s="742"/>
      <c r="C4554" s="747"/>
      <c r="D4554" s="741"/>
      <c r="E4554" s="735"/>
      <c r="F4554" s="745"/>
      <c r="G4554" s="735"/>
      <c r="H4554" s="736"/>
      <c r="I4554" s="65"/>
      <c r="J4554" s="738"/>
      <c r="L4554" s="739"/>
      <c r="R4554" s="745"/>
      <c r="S4554" s="955"/>
    </row>
    <row r="4555" spans="1:19" ht="9.75" hidden="1" customHeight="1">
      <c r="A4555" s="741"/>
      <c r="B4555" s="742"/>
      <c r="C4555" s="747"/>
      <c r="D4555" s="741"/>
      <c r="E4555" s="735"/>
      <c r="F4555" s="745"/>
      <c r="G4555" s="735"/>
      <c r="H4555" s="736"/>
      <c r="I4555" s="65"/>
      <c r="J4555" s="738"/>
      <c r="L4555" s="739"/>
      <c r="R4555" s="745"/>
      <c r="S4555" s="955"/>
    </row>
    <row r="4556" spans="1:19" ht="9.75" hidden="1" customHeight="1">
      <c r="A4556" s="741"/>
      <c r="B4556" s="742"/>
      <c r="C4556" s="747"/>
      <c r="D4556" s="741"/>
      <c r="E4556" s="735"/>
      <c r="F4556" s="745"/>
      <c r="G4556" s="735"/>
      <c r="H4556" s="736"/>
      <c r="I4556" s="65"/>
      <c r="J4556" s="738"/>
      <c r="L4556" s="739"/>
      <c r="R4556" s="745"/>
      <c r="S4556" s="955"/>
    </row>
    <row r="4557" spans="1:19" ht="9.75" hidden="1" customHeight="1">
      <c r="A4557" s="741"/>
      <c r="B4557" s="742"/>
      <c r="C4557" s="747"/>
      <c r="D4557" s="741"/>
      <c r="E4557" s="735"/>
      <c r="F4557" s="746"/>
      <c r="G4557" s="735"/>
      <c r="H4557" s="736"/>
      <c r="I4557" s="65"/>
      <c r="J4557" s="738"/>
      <c r="L4557" s="739"/>
      <c r="R4557" s="746"/>
      <c r="S4557" s="956"/>
    </row>
    <row r="4558" spans="1:19" ht="9.75" hidden="1" customHeight="1">
      <c r="A4558" s="741"/>
      <c r="B4558" s="742"/>
      <c r="C4558" s="747"/>
      <c r="D4558" s="741"/>
      <c r="E4558" s="735"/>
      <c r="F4558" s="744">
        <v>0</v>
      </c>
      <c r="G4558" s="735" t="e">
        <f>+L4558</f>
        <v>#REF!</v>
      </c>
      <c r="H4558" s="736" t="e">
        <f>E4558*G4558</f>
        <v>#REF!</v>
      </c>
      <c r="I4558" s="65"/>
      <c r="J4558" s="737">
        <f>+F4558</f>
        <v>0</v>
      </c>
      <c r="L4558" s="739" t="e">
        <f>J4558*$L$3</f>
        <v>#REF!</v>
      </c>
      <c r="R4558" s="744"/>
      <c r="S4558" s="954">
        <f t="shared" ref="S4558" si="1332">+F4558</f>
        <v>0</v>
      </c>
    </row>
    <row r="4559" spans="1:19" ht="9.75" hidden="1" customHeight="1">
      <c r="A4559" s="741"/>
      <c r="B4559" s="742"/>
      <c r="C4559" s="747"/>
      <c r="D4559" s="741"/>
      <c r="E4559" s="735"/>
      <c r="F4559" s="745"/>
      <c r="G4559" s="735"/>
      <c r="H4559" s="736"/>
      <c r="I4559" s="65"/>
      <c r="J4559" s="738"/>
      <c r="L4559" s="739"/>
      <c r="R4559" s="745"/>
      <c r="S4559" s="955"/>
    </row>
    <row r="4560" spans="1:19" ht="9.75" hidden="1" customHeight="1">
      <c r="A4560" s="741"/>
      <c r="B4560" s="742"/>
      <c r="C4560" s="747"/>
      <c r="D4560" s="741"/>
      <c r="E4560" s="735"/>
      <c r="F4560" s="745"/>
      <c r="G4560" s="735"/>
      <c r="H4560" s="736"/>
      <c r="I4560" s="65"/>
      <c r="J4560" s="738"/>
      <c r="L4560" s="739"/>
      <c r="R4560" s="745"/>
      <c r="S4560" s="955"/>
    </row>
    <row r="4561" spans="1:19" ht="9.75" hidden="1" customHeight="1">
      <c r="A4561" s="741"/>
      <c r="B4561" s="742"/>
      <c r="C4561" s="747"/>
      <c r="D4561" s="741"/>
      <c r="E4561" s="735"/>
      <c r="F4561" s="745"/>
      <c r="G4561" s="735"/>
      <c r="H4561" s="736"/>
      <c r="I4561" s="65"/>
      <c r="J4561" s="738"/>
      <c r="L4561" s="739"/>
      <c r="R4561" s="745"/>
      <c r="S4561" s="955"/>
    </row>
    <row r="4562" spans="1:19" ht="7.5" hidden="1" customHeight="1">
      <c r="A4562" s="741"/>
      <c r="B4562" s="742"/>
      <c r="C4562" s="747"/>
      <c r="D4562" s="741"/>
      <c r="E4562" s="735"/>
      <c r="F4562" s="746"/>
      <c r="G4562" s="735"/>
      <c r="H4562" s="736"/>
      <c r="I4562" s="65"/>
      <c r="J4562" s="738"/>
      <c r="L4562" s="739"/>
      <c r="R4562" s="746"/>
      <c r="S4562" s="956"/>
    </row>
    <row r="4563" spans="1:19" ht="9.75" hidden="1" customHeight="1">
      <c r="A4563" s="741"/>
      <c r="B4563" s="742"/>
      <c r="C4563" s="747"/>
      <c r="D4563" s="741"/>
      <c r="E4563" s="735"/>
      <c r="F4563" s="744">
        <v>0</v>
      </c>
      <c r="G4563" s="735" t="e">
        <f>+L4563</f>
        <v>#REF!</v>
      </c>
      <c r="H4563" s="736" t="e">
        <f>E4563*G4563</f>
        <v>#REF!</v>
      </c>
      <c r="I4563" s="65"/>
      <c r="J4563" s="737">
        <f>+F4563</f>
        <v>0</v>
      </c>
      <c r="L4563" s="739" t="e">
        <f>J4563*$L$3</f>
        <v>#REF!</v>
      </c>
      <c r="R4563" s="744"/>
      <c r="S4563" s="954">
        <f t="shared" ref="S4563" si="1333">+F4563</f>
        <v>0</v>
      </c>
    </row>
    <row r="4564" spans="1:19" ht="9.75" hidden="1" customHeight="1">
      <c r="A4564" s="741"/>
      <c r="B4564" s="742"/>
      <c r="C4564" s="747"/>
      <c r="D4564" s="741"/>
      <c r="E4564" s="735"/>
      <c r="F4564" s="745"/>
      <c r="G4564" s="735"/>
      <c r="H4564" s="736"/>
      <c r="I4564" s="65"/>
      <c r="J4564" s="738"/>
      <c r="L4564" s="739"/>
      <c r="R4564" s="745"/>
      <c r="S4564" s="955"/>
    </row>
    <row r="4565" spans="1:19" ht="9.75" hidden="1" customHeight="1">
      <c r="A4565" s="741"/>
      <c r="B4565" s="742"/>
      <c r="C4565" s="747"/>
      <c r="D4565" s="741"/>
      <c r="E4565" s="735"/>
      <c r="F4565" s="745"/>
      <c r="G4565" s="735"/>
      <c r="H4565" s="736"/>
      <c r="I4565" s="65"/>
      <c r="J4565" s="738"/>
      <c r="L4565" s="739"/>
      <c r="R4565" s="745"/>
      <c r="S4565" s="955"/>
    </row>
    <row r="4566" spans="1:19" ht="9.75" hidden="1" customHeight="1">
      <c r="A4566" s="741"/>
      <c r="B4566" s="742"/>
      <c r="C4566" s="747"/>
      <c r="D4566" s="741"/>
      <c r="E4566" s="735"/>
      <c r="F4566" s="745"/>
      <c r="G4566" s="735"/>
      <c r="H4566" s="736"/>
      <c r="I4566" s="65"/>
      <c r="J4566" s="738"/>
      <c r="L4566" s="739"/>
      <c r="R4566" s="745"/>
      <c r="S4566" s="955"/>
    </row>
    <row r="4567" spans="1:19" ht="9.75" hidden="1" customHeight="1">
      <c r="A4567" s="741"/>
      <c r="B4567" s="742"/>
      <c r="C4567" s="747"/>
      <c r="D4567" s="741"/>
      <c r="E4567" s="735"/>
      <c r="F4567" s="746"/>
      <c r="G4567" s="735"/>
      <c r="H4567" s="736"/>
      <c r="I4567" s="65"/>
      <c r="J4567" s="738"/>
      <c r="L4567" s="739"/>
      <c r="R4567" s="746"/>
      <c r="S4567" s="956"/>
    </row>
    <row r="4568" spans="1:19" ht="9.75" hidden="1" customHeight="1">
      <c r="A4568" s="741"/>
      <c r="B4568" s="742"/>
      <c r="C4568" s="747"/>
      <c r="D4568" s="741"/>
      <c r="E4568" s="735"/>
      <c r="F4568" s="744">
        <v>0</v>
      </c>
      <c r="G4568" s="735" t="e">
        <f>+L4568</f>
        <v>#REF!</v>
      </c>
      <c r="H4568" s="736" t="e">
        <f>E4568*G4568</f>
        <v>#REF!</v>
      </c>
      <c r="I4568" s="65"/>
      <c r="J4568" s="737">
        <f>+F4568</f>
        <v>0</v>
      </c>
      <c r="L4568" s="739" t="e">
        <f>J4568*$L$3</f>
        <v>#REF!</v>
      </c>
      <c r="R4568" s="744"/>
      <c r="S4568" s="954">
        <f t="shared" ref="S4568" si="1334">+F4568</f>
        <v>0</v>
      </c>
    </row>
    <row r="4569" spans="1:19" ht="9.75" hidden="1" customHeight="1">
      <c r="A4569" s="741"/>
      <c r="B4569" s="742"/>
      <c r="C4569" s="747"/>
      <c r="D4569" s="741"/>
      <c r="E4569" s="735"/>
      <c r="F4569" s="745"/>
      <c r="G4569" s="735"/>
      <c r="H4569" s="736"/>
      <c r="I4569" s="65"/>
      <c r="J4569" s="738"/>
      <c r="L4569" s="739"/>
      <c r="R4569" s="745"/>
      <c r="S4569" s="955"/>
    </row>
    <row r="4570" spans="1:19" ht="9.75" hidden="1" customHeight="1">
      <c r="A4570" s="741"/>
      <c r="B4570" s="742"/>
      <c r="C4570" s="747"/>
      <c r="D4570" s="741"/>
      <c r="E4570" s="735"/>
      <c r="F4570" s="745"/>
      <c r="G4570" s="735"/>
      <c r="H4570" s="736"/>
      <c r="I4570" s="65"/>
      <c r="J4570" s="738"/>
      <c r="L4570" s="739"/>
      <c r="R4570" s="745"/>
      <c r="S4570" s="955"/>
    </row>
    <row r="4571" spans="1:19" ht="9.75" hidden="1" customHeight="1">
      <c r="A4571" s="741"/>
      <c r="B4571" s="742"/>
      <c r="C4571" s="747"/>
      <c r="D4571" s="741"/>
      <c r="E4571" s="735"/>
      <c r="F4571" s="745"/>
      <c r="G4571" s="735"/>
      <c r="H4571" s="736"/>
      <c r="I4571" s="65"/>
      <c r="J4571" s="738"/>
      <c r="L4571" s="739"/>
      <c r="R4571" s="745"/>
      <c r="S4571" s="955"/>
    </row>
    <row r="4572" spans="1:19" ht="9.75" hidden="1" customHeight="1">
      <c r="A4572" s="741"/>
      <c r="B4572" s="742"/>
      <c r="C4572" s="747"/>
      <c r="D4572" s="741"/>
      <c r="E4572" s="735"/>
      <c r="F4572" s="746"/>
      <c r="G4572" s="735"/>
      <c r="H4572" s="736"/>
      <c r="I4572" s="65"/>
      <c r="J4572" s="738"/>
      <c r="L4572" s="739"/>
      <c r="R4572" s="746"/>
      <c r="S4572" s="956"/>
    </row>
    <row r="4573" spans="1:19" ht="9.75" hidden="1" customHeight="1">
      <c r="A4573" s="741"/>
      <c r="B4573" s="742"/>
      <c r="C4573" s="747"/>
      <c r="D4573" s="741"/>
      <c r="E4573" s="735"/>
      <c r="F4573" s="744">
        <v>0</v>
      </c>
      <c r="G4573" s="735" t="e">
        <f>+L4573</f>
        <v>#REF!</v>
      </c>
      <c r="H4573" s="736" t="e">
        <f>E4573*G4573</f>
        <v>#REF!</v>
      </c>
      <c r="I4573" s="65"/>
      <c r="J4573" s="737">
        <f>+F4573</f>
        <v>0</v>
      </c>
      <c r="L4573" s="739" t="e">
        <f>J4573*$L$3</f>
        <v>#REF!</v>
      </c>
      <c r="R4573" s="744"/>
      <c r="S4573" s="954">
        <f t="shared" ref="S4573" si="1335">+F4573</f>
        <v>0</v>
      </c>
    </row>
    <row r="4574" spans="1:19" ht="9.75" hidden="1" customHeight="1">
      <c r="A4574" s="741"/>
      <c r="B4574" s="742"/>
      <c r="C4574" s="747"/>
      <c r="D4574" s="741"/>
      <c r="E4574" s="735"/>
      <c r="F4574" s="745"/>
      <c r="G4574" s="735"/>
      <c r="H4574" s="736"/>
      <c r="I4574" s="65"/>
      <c r="J4574" s="738"/>
      <c r="L4574" s="739"/>
      <c r="R4574" s="745"/>
      <c r="S4574" s="955"/>
    </row>
    <row r="4575" spans="1:19" ht="9.75" hidden="1" customHeight="1">
      <c r="A4575" s="741"/>
      <c r="B4575" s="742"/>
      <c r="C4575" s="747"/>
      <c r="D4575" s="741"/>
      <c r="E4575" s="735"/>
      <c r="F4575" s="745"/>
      <c r="G4575" s="735"/>
      <c r="H4575" s="736"/>
      <c r="I4575" s="65"/>
      <c r="J4575" s="738"/>
      <c r="L4575" s="739"/>
      <c r="R4575" s="745"/>
      <c r="S4575" s="955"/>
    </row>
    <row r="4576" spans="1:19" ht="9.75" hidden="1" customHeight="1">
      <c r="A4576" s="741"/>
      <c r="B4576" s="742"/>
      <c r="C4576" s="747"/>
      <c r="D4576" s="741"/>
      <c r="E4576" s="735"/>
      <c r="F4576" s="745"/>
      <c r="G4576" s="735"/>
      <c r="H4576" s="736"/>
      <c r="I4576" s="65"/>
      <c r="J4576" s="738"/>
      <c r="L4576" s="739"/>
      <c r="R4576" s="745"/>
      <c r="S4576" s="955"/>
    </row>
    <row r="4577" spans="1:19" ht="9.75" hidden="1" customHeight="1">
      <c r="A4577" s="741"/>
      <c r="B4577" s="742"/>
      <c r="C4577" s="747"/>
      <c r="D4577" s="741"/>
      <c r="E4577" s="735"/>
      <c r="F4577" s="746"/>
      <c r="G4577" s="735"/>
      <c r="H4577" s="736"/>
      <c r="I4577" s="65"/>
      <c r="J4577" s="738"/>
      <c r="L4577" s="739"/>
      <c r="R4577" s="746"/>
      <c r="S4577" s="956"/>
    </row>
    <row r="4578" spans="1:19" ht="9.75" hidden="1" customHeight="1">
      <c r="A4578" s="741"/>
      <c r="B4578" s="742"/>
      <c r="C4578" s="747"/>
      <c r="D4578" s="741"/>
      <c r="E4578" s="735"/>
      <c r="F4578" s="744">
        <v>0</v>
      </c>
      <c r="G4578" s="735" t="e">
        <f>+L4578</f>
        <v>#REF!</v>
      </c>
      <c r="H4578" s="736" t="e">
        <f>E4578*G4578</f>
        <v>#REF!</v>
      </c>
      <c r="I4578" s="65"/>
      <c r="J4578" s="737">
        <f>+F4578</f>
        <v>0</v>
      </c>
      <c r="L4578" s="739" t="e">
        <f>J4578*$L$3</f>
        <v>#REF!</v>
      </c>
      <c r="R4578" s="744"/>
      <c r="S4578" s="954">
        <f t="shared" ref="S4578" si="1336">+F4578</f>
        <v>0</v>
      </c>
    </row>
    <row r="4579" spans="1:19" ht="9.75" hidden="1" customHeight="1">
      <c r="A4579" s="741"/>
      <c r="B4579" s="742"/>
      <c r="C4579" s="747"/>
      <c r="D4579" s="741"/>
      <c r="E4579" s="735"/>
      <c r="F4579" s="745"/>
      <c r="G4579" s="735"/>
      <c r="H4579" s="736"/>
      <c r="I4579" s="65"/>
      <c r="J4579" s="738"/>
      <c r="L4579" s="739"/>
      <c r="R4579" s="745"/>
      <c r="S4579" s="955"/>
    </row>
    <row r="4580" spans="1:19" ht="9.75" hidden="1" customHeight="1">
      <c r="A4580" s="741"/>
      <c r="B4580" s="742"/>
      <c r="C4580" s="747"/>
      <c r="D4580" s="741"/>
      <c r="E4580" s="735"/>
      <c r="F4580" s="745"/>
      <c r="G4580" s="735"/>
      <c r="H4580" s="736"/>
      <c r="I4580" s="65"/>
      <c r="J4580" s="738"/>
      <c r="L4580" s="739"/>
      <c r="R4580" s="745"/>
      <c r="S4580" s="955"/>
    </row>
    <row r="4581" spans="1:19" ht="9.75" hidden="1" customHeight="1">
      <c r="A4581" s="741"/>
      <c r="B4581" s="742"/>
      <c r="C4581" s="747"/>
      <c r="D4581" s="741"/>
      <c r="E4581" s="735"/>
      <c r="F4581" s="745"/>
      <c r="G4581" s="735"/>
      <c r="H4581" s="736"/>
      <c r="I4581" s="65"/>
      <c r="J4581" s="738"/>
      <c r="L4581" s="739"/>
      <c r="R4581" s="745"/>
      <c r="S4581" s="955"/>
    </row>
    <row r="4582" spans="1:19" ht="9.75" hidden="1" customHeight="1">
      <c r="A4582" s="741"/>
      <c r="B4582" s="742"/>
      <c r="C4582" s="747"/>
      <c r="D4582" s="741"/>
      <c r="E4582" s="735"/>
      <c r="F4582" s="746"/>
      <c r="G4582" s="735"/>
      <c r="H4582" s="736"/>
      <c r="I4582" s="65"/>
      <c r="J4582" s="738"/>
      <c r="L4582" s="739"/>
      <c r="R4582" s="746"/>
      <c r="S4582" s="956"/>
    </row>
    <row r="4583" spans="1:19" ht="9.75" hidden="1" customHeight="1">
      <c r="A4583" s="741"/>
      <c r="B4583" s="742"/>
      <c r="C4583" s="747"/>
      <c r="D4583" s="741"/>
      <c r="E4583" s="735"/>
      <c r="F4583" s="744">
        <v>0</v>
      </c>
      <c r="G4583" s="735" t="e">
        <f>+L4583</f>
        <v>#REF!</v>
      </c>
      <c r="H4583" s="736" t="e">
        <f>E4583*G4583</f>
        <v>#REF!</v>
      </c>
      <c r="I4583" s="65"/>
      <c r="J4583" s="737">
        <f>+F4583</f>
        <v>0</v>
      </c>
      <c r="L4583" s="739" t="e">
        <f>J4583*$L$3</f>
        <v>#REF!</v>
      </c>
      <c r="R4583" s="744"/>
      <c r="S4583" s="954">
        <f t="shared" ref="S4583" si="1337">+F4583</f>
        <v>0</v>
      </c>
    </row>
    <row r="4584" spans="1:19" ht="9.75" hidden="1" customHeight="1">
      <c r="A4584" s="741"/>
      <c r="B4584" s="742"/>
      <c r="C4584" s="747"/>
      <c r="D4584" s="741"/>
      <c r="E4584" s="735"/>
      <c r="F4584" s="745"/>
      <c r="G4584" s="735"/>
      <c r="H4584" s="736"/>
      <c r="I4584" s="65"/>
      <c r="J4584" s="738"/>
      <c r="L4584" s="739"/>
      <c r="R4584" s="745"/>
      <c r="S4584" s="955"/>
    </row>
    <row r="4585" spans="1:19" ht="9.75" hidden="1" customHeight="1">
      <c r="A4585" s="741"/>
      <c r="B4585" s="742"/>
      <c r="C4585" s="747"/>
      <c r="D4585" s="741"/>
      <c r="E4585" s="735"/>
      <c r="F4585" s="745"/>
      <c r="G4585" s="735"/>
      <c r="H4585" s="736"/>
      <c r="I4585" s="65"/>
      <c r="J4585" s="738"/>
      <c r="L4585" s="739"/>
      <c r="R4585" s="745"/>
      <c r="S4585" s="955"/>
    </row>
    <row r="4586" spans="1:19" ht="9.75" hidden="1" customHeight="1">
      <c r="A4586" s="741"/>
      <c r="B4586" s="742"/>
      <c r="C4586" s="747"/>
      <c r="D4586" s="741"/>
      <c r="E4586" s="735"/>
      <c r="F4586" s="745"/>
      <c r="G4586" s="735"/>
      <c r="H4586" s="736"/>
      <c r="I4586" s="65"/>
      <c r="J4586" s="738"/>
      <c r="L4586" s="739"/>
      <c r="R4586" s="745"/>
      <c r="S4586" s="955"/>
    </row>
    <row r="4587" spans="1:19" ht="9.75" hidden="1" customHeight="1">
      <c r="A4587" s="741"/>
      <c r="B4587" s="742"/>
      <c r="C4587" s="747"/>
      <c r="D4587" s="741"/>
      <c r="E4587" s="735"/>
      <c r="F4587" s="746"/>
      <c r="G4587" s="735"/>
      <c r="H4587" s="736"/>
      <c r="I4587" s="65"/>
      <c r="J4587" s="738"/>
      <c r="L4587" s="739"/>
      <c r="R4587" s="746"/>
      <c r="S4587" s="956"/>
    </row>
    <row r="4588" spans="1:19" ht="9.75" hidden="1" customHeight="1">
      <c r="A4588" s="741"/>
      <c r="B4588" s="742"/>
      <c r="C4588" s="747"/>
      <c r="D4588" s="741"/>
      <c r="E4588" s="735"/>
      <c r="F4588" s="744">
        <v>0</v>
      </c>
      <c r="G4588" s="735" t="e">
        <f>+L4588</f>
        <v>#REF!</v>
      </c>
      <c r="H4588" s="736" t="e">
        <f>E4588*G4588</f>
        <v>#REF!</v>
      </c>
      <c r="I4588" s="65"/>
      <c r="J4588" s="737">
        <f>+F4588</f>
        <v>0</v>
      </c>
      <c r="L4588" s="739" t="e">
        <f>J4588*$L$3</f>
        <v>#REF!</v>
      </c>
      <c r="R4588" s="744"/>
      <c r="S4588" s="954">
        <f t="shared" ref="S4588" si="1338">+F4588</f>
        <v>0</v>
      </c>
    </row>
    <row r="4589" spans="1:19" ht="9.75" hidden="1" customHeight="1">
      <c r="A4589" s="741"/>
      <c r="B4589" s="742"/>
      <c r="C4589" s="747"/>
      <c r="D4589" s="741"/>
      <c r="E4589" s="735"/>
      <c r="F4589" s="745"/>
      <c r="G4589" s="735"/>
      <c r="H4589" s="736"/>
      <c r="I4589" s="65"/>
      <c r="J4589" s="738"/>
      <c r="L4589" s="739"/>
      <c r="R4589" s="745"/>
      <c r="S4589" s="955"/>
    </row>
    <row r="4590" spans="1:19" ht="9.75" hidden="1" customHeight="1">
      <c r="A4590" s="741"/>
      <c r="B4590" s="742"/>
      <c r="C4590" s="747"/>
      <c r="D4590" s="741"/>
      <c r="E4590" s="735"/>
      <c r="F4590" s="745"/>
      <c r="G4590" s="735"/>
      <c r="H4590" s="736"/>
      <c r="I4590" s="65"/>
      <c r="J4590" s="738"/>
      <c r="L4590" s="739"/>
      <c r="R4590" s="745"/>
      <c r="S4590" s="955"/>
    </row>
    <row r="4591" spans="1:19" ht="9.75" hidden="1" customHeight="1">
      <c r="A4591" s="741"/>
      <c r="B4591" s="742"/>
      <c r="C4591" s="747"/>
      <c r="D4591" s="741"/>
      <c r="E4591" s="735"/>
      <c r="F4591" s="745"/>
      <c r="G4591" s="735"/>
      <c r="H4591" s="736"/>
      <c r="I4591" s="65"/>
      <c r="J4591" s="738"/>
      <c r="L4591" s="739"/>
      <c r="R4591" s="745"/>
      <c r="S4591" s="955"/>
    </row>
    <row r="4592" spans="1:19" ht="9.75" hidden="1" customHeight="1">
      <c r="A4592" s="741"/>
      <c r="B4592" s="742"/>
      <c r="C4592" s="747"/>
      <c r="D4592" s="741"/>
      <c r="E4592" s="735"/>
      <c r="F4592" s="746"/>
      <c r="G4592" s="735"/>
      <c r="H4592" s="736"/>
      <c r="I4592" s="65"/>
      <c r="J4592" s="738"/>
      <c r="L4592" s="739"/>
      <c r="R4592" s="746"/>
      <c r="S4592" s="956"/>
    </row>
    <row r="4593" spans="1:19" ht="9.75" hidden="1" customHeight="1">
      <c r="A4593" s="741"/>
      <c r="B4593" s="742"/>
      <c r="C4593" s="747"/>
      <c r="D4593" s="741"/>
      <c r="E4593" s="735"/>
      <c r="F4593" s="744">
        <v>0</v>
      </c>
      <c r="G4593" s="735" t="e">
        <f>+L4593</f>
        <v>#REF!</v>
      </c>
      <c r="H4593" s="736" t="e">
        <f>E4593*G4593</f>
        <v>#REF!</v>
      </c>
      <c r="I4593" s="65"/>
      <c r="J4593" s="737">
        <f>+F4593</f>
        <v>0</v>
      </c>
      <c r="L4593" s="739" t="e">
        <f>J4593*$L$3</f>
        <v>#REF!</v>
      </c>
      <c r="R4593" s="744"/>
      <c r="S4593" s="954">
        <f t="shared" ref="S4593" si="1339">+F4593</f>
        <v>0</v>
      </c>
    </row>
    <row r="4594" spans="1:19" ht="9.75" hidden="1" customHeight="1">
      <c r="A4594" s="741"/>
      <c r="B4594" s="742"/>
      <c r="C4594" s="747"/>
      <c r="D4594" s="741"/>
      <c r="E4594" s="735"/>
      <c r="F4594" s="745"/>
      <c r="G4594" s="735"/>
      <c r="H4594" s="736"/>
      <c r="I4594" s="65"/>
      <c r="J4594" s="738"/>
      <c r="L4594" s="739"/>
      <c r="R4594" s="745"/>
      <c r="S4594" s="955"/>
    </row>
    <row r="4595" spans="1:19" ht="9.75" hidden="1" customHeight="1">
      <c r="A4595" s="741"/>
      <c r="B4595" s="742"/>
      <c r="C4595" s="747"/>
      <c r="D4595" s="741"/>
      <c r="E4595" s="735"/>
      <c r="F4595" s="745"/>
      <c r="G4595" s="735"/>
      <c r="H4595" s="736"/>
      <c r="I4595" s="65"/>
      <c r="J4595" s="738"/>
      <c r="L4595" s="739"/>
      <c r="R4595" s="745"/>
      <c r="S4595" s="955"/>
    </row>
    <row r="4596" spans="1:19" ht="9.75" hidden="1" customHeight="1">
      <c r="A4596" s="741"/>
      <c r="B4596" s="742"/>
      <c r="C4596" s="747"/>
      <c r="D4596" s="741"/>
      <c r="E4596" s="735"/>
      <c r="F4596" s="745"/>
      <c r="G4596" s="735"/>
      <c r="H4596" s="736"/>
      <c r="I4596" s="65"/>
      <c r="J4596" s="738"/>
      <c r="L4596" s="739"/>
      <c r="R4596" s="745"/>
      <c r="S4596" s="955"/>
    </row>
    <row r="4597" spans="1:19" ht="9.75" hidden="1" customHeight="1">
      <c r="A4597" s="741"/>
      <c r="B4597" s="742"/>
      <c r="C4597" s="747"/>
      <c r="D4597" s="741"/>
      <c r="E4597" s="735"/>
      <c r="F4597" s="746"/>
      <c r="G4597" s="735"/>
      <c r="H4597" s="736"/>
      <c r="I4597" s="65"/>
      <c r="J4597" s="738"/>
      <c r="L4597" s="739"/>
      <c r="R4597" s="746"/>
      <c r="S4597" s="956"/>
    </row>
    <row r="4598" spans="1:19" ht="9.75" hidden="1" customHeight="1">
      <c r="A4598" s="741"/>
      <c r="B4598" s="742"/>
      <c r="C4598" s="743"/>
      <c r="D4598" s="741"/>
      <c r="E4598" s="735"/>
      <c r="F4598" s="744">
        <v>0</v>
      </c>
      <c r="G4598" s="735" t="e">
        <f>+L4598</f>
        <v>#REF!</v>
      </c>
      <c r="H4598" s="736" t="e">
        <f>E4598*G4598</f>
        <v>#REF!</v>
      </c>
      <c r="I4598" s="65"/>
      <c r="J4598" s="737">
        <f>+F4598</f>
        <v>0</v>
      </c>
      <c r="L4598" s="739" t="e">
        <f>J4598*$L$3</f>
        <v>#REF!</v>
      </c>
      <c r="R4598" s="744"/>
      <c r="S4598" s="954">
        <f t="shared" ref="S4598" si="1340">+F4598</f>
        <v>0</v>
      </c>
    </row>
    <row r="4599" spans="1:19" ht="9.75" hidden="1" customHeight="1">
      <c r="A4599" s="741"/>
      <c r="B4599" s="742"/>
      <c r="C4599" s="743"/>
      <c r="D4599" s="741"/>
      <c r="E4599" s="735"/>
      <c r="F4599" s="745"/>
      <c r="G4599" s="735"/>
      <c r="H4599" s="736"/>
      <c r="I4599" s="65"/>
      <c r="J4599" s="738"/>
      <c r="L4599" s="739"/>
      <c r="R4599" s="745"/>
      <c r="S4599" s="955"/>
    </row>
    <row r="4600" spans="1:19" ht="9.75" hidden="1" customHeight="1">
      <c r="A4600" s="741"/>
      <c r="B4600" s="742"/>
      <c r="C4600" s="743"/>
      <c r="D4600" s="741"/>
      <c r="E4600" s="735"/>
      <c r="F4600" s="745"/>
      <c r="G4600" s="735"/>
      <c r="H4600" s="736"/>
      <c r="I4600" s="65"/>
      <c r="J4600" s="738"/>
      <c r="L4600" s="739"/>
      <c r="R4600" s="745"/>
      <c r="S4600" s="955"/>
    </row>
    <row r="4601" spans="1:19" ht="9.75" hidden="1" customHeight="1">
      <c r="A4601" s="741"/>
      <c r="B4601" s="742"/>
      <c r="C4601" s="743"/>
      <c r="D4601" s="741"/>
      <c r="E4601" s="735"/>
      <c r="F4601" s="745"/>
      <c r="G4601" s="735"/>
      <c r="H4601" s="736"/>
      <c r="I4601" s="65"/>
      <c r="J4601" s="738"/>
      <c r="L4601" s="739"/>
      <c r="R4601" s="745"/>
      <c r="S4601" s="955"/>
    </row>
    <row r="4602" spans="1:19" ht="9.75" hidden="1" customHeight="1">
      <c r="A4602" s="741"/>
      <c r="B4602" s="742"/>
      <c r="C4602" s="743"/>
      <c r="D4602" s="741"/>
      <c r="E4602" s="735"/>
      <c r="F4602" s="746"/>
      <c r="G4602" s="735"/>
      <c r="H4602" s="736"/>
      <c r="I4602" s="65"/>
      <c r="J4602" s="738"/>
      <c r="L4602" s="739"/>
      <c r="R4602" s="746"/>
      <c r="S4602" s="956"/>
    </row>
    <row r="4603" spans="1:19" ht="9.75" hidden="1" customHeight="1">
      <c r="A4603" s="741"/>
      <c r="B4603" s="742"/>
      <c r="C4603" s="743"/>
      <c r="D4603" s="741"/>
      <c r="E4603" s="735"/>
      <c r="F4603" s="744">
        <v>0</v>
      </c>
      <c r="G4603" s="735" t="e">
        <f>+L4603</f>
        <v>#REF!</v>
      </c>
      <c r="H4603" s="736" t="e">
        <f>E4603*G4603</f>
        <v>#REF!</v>
      </c>
      <c r="I4603" s="65"/>
      <c r="J4603" s="737">
        <f>+F4603</f>
        <v>0</v>
      </c>
      <c r="L4603" s="739" t="e">
        <f>J4603*$L$3</f>
        <v>#REF!</v>
      </c>
      <c r="R4603" s="744"/>
      <c r="S4603" s="954">
        <f t="shared" ref="S4603" si="1341">+F4603</f>
        <v>0</v>
      </c>
    </row>
    <row r="4604" spans="1:19" ht="9.75" hidden="1" customHeight="1">
      <c r="A4604" s="741"/>
      <c r="B4604" s="742"/>
      <c r="C4604" s="743"/>
      <c r="D4604" s="741"/>
      <c r="E4604" s="735"/>
      <c r="F4604" s="745"/>
      <c r="G4604" s="735"/>
      <c r="H4604" s="736"/>
      <c r="I4604" s="65"/>
      <c r="J4604" s="738"/>
      <c r="L4604" s="739"/>
      <c r="R4604" s="745"/>
      <c r="S4604" s="955"/>
    </row>
    <row r="4605" spans="1:19" ht="9.75" hidden="1" customHeight="1">
      <c r="A4605" s="741"/>
      <c r="B4605" s="742"/>
      <c r="C4605" s="743"/>
      <c r="D4605" s="741"/>
      <c r="E4605" s="735"/>
      <c r="F4605" s="745"/>
      <c r="G4605" s="735"/>
      <c r="H4605" s="736"/>
      <c r="I4605" s="65"/>
      <c r="J4605" s="738"/>
      <c r="L4605" s="739"/>
      <c r="R4605" s="745"/>
      <c r="S4605" s="955"/>
    </row>
    <row r="4606" spans="1:19" ht="9.75" hidden="1" customHeight="1">
      <c r="A4606" s="741"/>
      <c r="B4606" s="742"/>
      <c r="C4606" s="743"/>
      <c r="D4606" s="741"/>
      <c r="E4606" s="735"/>
      <c r="F4606" s="745"/>
      <c r="G4606" s="735"/>
      <c r="H4606" s="736"/>
      <c r="I4606" s="65"/>
      <c r="J4606" s="738"/>
      <c r="L4606" s="739"/>
      <c r="R4606" s="745"/>
      <c r="S4606" s="955"/>
    </row>
    <row r="4607" spans="1:19" ht="9.75" hidden="1" customHeight="1">
      <c r="A4607" s="741"/>
      <c r="B4607" s="742"/>
      <c r="C4607" s="743"/>
      <c r="D4607" s="741"/>
      <c r="E4607" s="735"/>
      <c r="F4607" s="746"/>
      <c r="G4607" s="735"/>
      <c r="H4607" s="736"/>
      <c r="I4607" s="65"/>
      <c r="J4607" s="738"/>
      <c r="L4607" s="739"/>
      <c r="R4607" s="746"/>
      <c r="S4607" s="956"/>
    </row>
    <row r="4608" spans="1:19" ht="9.75" hidden="1" customHeight="1">
      <c r="A4608" s="741"/>
      <c r="B4608" s="742"/>
      <c r="C4608" s="747"/>
      <c r="D4608" s="741"/>
      <c r="E4608" s="735"/>
      <c r="F4608" s="744">
        <v>0</v>
      </c>
      <c r="G4608" s="735" t="e">
        <f>+L4608</f>
        <v>#REF!</v>
      </c>
      <c r="H4608" s="736" t="e">
        <f>E4608*G4608</f>
        <v>#REF!</v>
      </c>
      <c r="I4608" s="65"/>
      <c r="J4608" s="737">
        <f>+F4608</f>
        <v>0</v>
      </c>
      <c r="L4608" s="739" t="e">
        <f>J4608*$L$3</f>
        <v>#REF!</v>
      </c>
      <c r="R4608" s="744"/>
      <c r="S4608" s="954">
        <f t="shared" ref="S4608" si="1342">+F4608</f>
        <v>0</v>
      </c>
    </row>
    <row r="4609" spans="1:19" ht="9.75" hidden="1" customHeight="1">
      <c r="A4609" s="741"/>
      <c r="B4609" s="742"/>
      <c r="C4609" s="747"/>
      <c r="D4609" s="741"/>
      <c r="E4609" s="735"/>
      <c r="F4609" s="745"/>
      <c r="G4609" s="735"/>
      <c r="H4609" s="736"/>
      <c r="I4609" s="65"/>
      <c r="J4609" s="738"/>
      <c r="L4609" s="739"/>
      <c r="R4609" s="745"/>
      <c r="S4609" s="955"/>
    </row>
    <row r="4610" spans="1:19" ht="9.75" hidden="1" customHeight="1">
      <c r="A4610" s="741"/>
      <c r="B4610" s="742"/>
      <c r="C4610" s="747"/>
      <c r="D4610" s="741"/>
      <c r="E4610" s="735"/>
      <c r="F4610" s="745"/>
      <c r="G4610" s="735"/>
      <c r="H4610" s="736"/>
      <c r="I4610" s="65"/>
      <c r="J4610" s="738"/>
      <c r="L4610" s="739"/>
      <c r="R4610" s="745"/>
      <c r="S4610" s="955"/>
    </row>
    <row r="4611" spans="1:19" ht="9.75" hidden="1" customHeight="1">
      <c r="A4611" s="741"/>
      <c r="B4611" s="742"/>
      <c r="C4611" s="747"/>
      <c r="D4611" s="741"/>
      <c r="E4611" s="735"/>
      <c r="F4611" s="745"/>
      <c r="G4611" s="735"/>
      <c r="H4611" s="736"/>
      <c r="I4611" s="65"/>
      <c r="J4611" s="738"/>
      <c r="L4611" s="739"/>
      <c r="R4611" s="745"/>
      <c r="S4611" s="955"/>
    </row>
    <row r="4612" spans="1:19" ht="9.75" hidden="1" customHeight="1">
      <c r="A4612" s="741"/>
      <c r="B4612" s="742"/>
      <c r="C4612" s="747"/>
      <c r="D4612" s="741"/>
      <c r="E4612" s="735"/>
      <c r="F4612" s="746"/>
      <c r="G4612" s="735"/>
      <c r="H4612" s="736"/>
      <c r="I4612" s="65"/>
      <c r="J4612" s="738"/>
      <c r="L4612" s="739"/>
      <c r="R4612" s="746"/>
      <c r="S4612" s="956"/>
    </row>
    <row r="4613" spans="1:19" ht="9.75" hidden="1" customHeight="1">
      <c r="A4613" s="741"/>
      <c r="B4613" s="742"/>
      <c r="C4613" s="747"/>
      <c r="D4613" s="741"/>
      <c r="E4613" s="735"/>
      <c r="F4613" s="744">
        <v>0</v>
      </c>
      <c r="G4613" s="735" t="e">
        <f>+L4613</f>
        <v>#REF!</v>
      </c>
      <c r="H4613" s="736" t="e">
        <f>E4613*G4613</f>
        <v>#REF!</v>
      </c>
      <c r="I4613" s="65"/>
      <c r="J4613" s="737">
        <f>+F4613</f>
        <v>0</v>
      </c>
      <c r="L4613" s="739" t="e">
        <f>J4613*$L$3</f>
        <v>#REF!</v>
      </c>
      <c r="R4613" s="744"/>
      <c r="S4613" s="954">
        <f t="shared" ref="S4613" si="1343">+F4613</f>
        <v>0</v>
      </c>
    </row>
    <row r="4614" spans="1:19" ht="9.75" hidden="1" customHeight="1">
      <c r="A4614" s="741"/>
      <c r="B4614" s="742"/>
      <c r="C4614" s="747"/>
      <c r="D4614" s="741"/>
      <c r="E4614" s="735"/>
      <c r="F4614" s="745"/>
      <c r="G4614" s="735"/>
      <c r="H4614" s="736"/>
      <c r="I4614" s="65"/>
      <c r="J4614" s="738"/>
      <c r="L4614" s="739"/>
      <c r="R4614" s="745"/>
      <c r="S4614" s="955"/>
    </row>
    <row r="4615" spans="1:19" ht="9.75" hidden="1" customHeight="1">
      <c r="A4615" s="741"/>
      <c r="B4615" s="742"/>
      <c r="C4615" s="747"/>
      <c r="D4615" s="741"/>
      <c r="E4615" s="735"/>
      <c r="F4615" s="745"/>
      <c r="G4615" s="735"/>
      <c r="H4615" s="736"/>
      <c r="I4615" s="65"/>
      <c r="J4615" s="738"/>
      <c r="L4615" s="739"/>
      <c r="R4615" s="745"/>
      <c r="S4615" s="955"/>
    </row>
    <row r="4616" spans="1:19" ht="9.75" hidden="1" customHeight="1">
      <c r="A4616" s="741"/>
      <c r="B4616" s="742"/>
      <c r="C4616" s="747"/>
      <c r="D4616" s="741"/>
      <c r="E4616" s="735"/>
      <c r="F4616" s="745"/>
      <c r="G4616" s="735"/>
      <c r="H4616" s="736"/>
      <c r="I4616" s="65"/>
      <c r="J4616" s="738"/>
      <c r="L4616" s="739"/>
      <c r="R4616" s="745"/>
      <c r="S4616" s="955"/>
    </row>
    <row r="4617" spans="1:19" ht="9.75" hidden="1" customHeight="1">
      <c r="A4617" s="741"/>
      <c r="B4617" s="742"/>
      <c r="C4617" s="747"/>
      <c r="D4617" s="741"/>
      <c r="E4617" s="735"/>
      <c r="F4617" s="746"/>
      <c r="G4617" s="735"/>
      <c r="H4617" s="736"/>
      <c r="I4617" s="65"/>
      <c r="J4617" s="738"/>
      <c r="L4617" s="739"/>
      <c r="R4617" s="746"/>
      <c r="S4617" s="956"/>
    </row>
    <row r="4618" spans="1:19" ht="9.75" hidden="1" customHeight="1">
      <c r="A4618" s="741"/>
      <c r="B4618" s="742"/>
      <c r="C4618" s="747"/>
      <c r="D4618" s="741"/>
      <c r="E4618" s="735"/>
      <c r="F4618" s="744">
        <v>0</v>
      </c>
      <c r="G4618" s="735" t="e">
        <f>+L4618</f>
        <v>#REF!</v>
      </c>
      <c r="H4618" s="736" t="e">
        <f>E4618*G4618</f>
        <v>#REF!</v>
      </c>
      <c r="I4618" s="65"/>
      <c r="J4618" s="737">
        <f>+F4618</f>
        <v>0</v>
      </c>
      <c r="L4618" s="739" t="e">
        <f>J4618*$L$3</f>
        <v>#REF!</v>
      </c>
      <c r="R4618" s="744"/>
      <c r="S4618" s="954">
        <f t="shared" ref="S4618" si="1344">+F4618</f>
        <v>0</v>
      </c>
    </row>
    <row r="4619" spans="1:19" ht="9.75" hidden="1" customHeight="1">
      <c r="A4619" s="741"/>
      <c r="B4619" s="742"/>
      <c r="C4619" s="747"/>
      <c r="D4619" s="741"/>
      <c r="E4619" s="735"/>
      <c r="F4619" s="745"/>
      <c r="G4619" s="735"/>
      <c r="H4619" s="736"/>
      <c r="I4619" s="65"/>
      <c r="J4619" s="738"/>
      <c r="L4619" s="739"/>
      <c r="R4619" s="745"/>
      <c r="S4619" s="955"/>
    </row>
    <row r="4620" spans="1:19" ht="9.75" hidden="1" customHeight="1">
      <c r="A4620" s="741"/>
      <c r="B4620" s="742"/>
      <c r="C4620" s="747"/>
      <c r="D4620" s="741"/>
      <c r="E4620" s="735"/>
      <c r="F4620" s="745"/>
      <c r="G4620" s="735"/>
      <c r="H4620" s="736"/>
      <c r="I4620" s="65"/>
      <c r="J4620" s="738"/>
      <c r="L4620" s="739"/>
      <c r="R4620" s="745"/>
      <c r="S4620" s="955"/>
    </row>
    <row r="4621" spans="1:19" ht="9.75" hidden="1" customHeight="1">
      <c r="A4621" s="741"/>
      <c r="B4621" s="742"/>
      <c r="C4621" s="747"/>
      <c r="D4621" s="741"/>
      <c r="E4621" s="735"/>
      <c r="F4621" s="745"/>
      <c r="G4621" s="735"/>
      <c r="H4621" s="736"/>
      <c r="I4621" s="65"/>
      <c r="J4621" s="738"/>
      <c r="L4621" s="739"/>
      <c r="R4621" s="745"/>
      <c r="S4621" s="955"/>
    </row>
    <row r="4622" spans="1:19" ht="9.75" hidden="1" customHeight="1">
      <c r="A4622" s="741"/>
      <c r="B4622" s="742"/>
      <c r="C4622" s="747"/>
      <c r="D4622" s="741"/>
      <c r="E4622" s="735"/>
      <c r="F4622" s="746"/>
      <c r="G4622" s="735"/>
      <c r="H4622" s="736"/>
      <c r="I4622" s="65"/>
      <c r="J4622" s="738"/>
      <c r="L4622" s="739"/>
      <c r="R4622" s="746"/>
      <c r="S4622" s="956"/>
    </row>
    <row r="4623" spans="1:19" ht="9.75" hidden="1" customHeight="1">
      <c r="A4623" s="741"/>
      <c r="B4623" s="742"/>
      <c r="C4623" s="747"/>
      <c r="D4623" s="741"/>
      <c r="E4623" s="735"/>
      <c r="F4623" s="744">
        <v>0</v>
      </c>
      <c r="G4623" s="735" t="e">
        <f>+L4623</f>
        <v>#REF!</v>
      </c>
      <c r="H4623" s="736" t="e">
        <f>E4623*G4623</f>
        <v>#REF!</v>
      </c>
      <c r="I4623" s="65"/>
      <c r="J4623" s="737">
        <f>+F4623</f>
        <v>0</v>
      </c>
      <c r="L4623" s="739" t="e">
        <f>J4623*$L$3</f>
        <v>#REF!</v>
      </c>
      <c r="R4623" s="744"/>
      <c r="S4623" s="954">
        <f t="shared" ref="S4623" si="1345">+F4623</f>
        <v>0</v>
      </c>
    </row>
    <row r="4624" spans="1:19" ht="9.75" hidden="1" customHeight="1">
      <c r="A4624" s="741"/>
      <c r="B4624" s="742"/>
      <c r="C4624" s="747"/>
      <c r="D4624" s="741"/>
      <c r="E4624" s="735"/>
      <c r="F4624" s="745"/>
      <c r="G4624" s="735"/>
      <c r="H4624" s="736"/>
      <c r="I4624" s="65"/>
      <c r="J4624" s="738"/>
      <c r="L4624" s="739"/>
      <c r="R4624" s="745"/>
      <c r="S4624" s="955"/>
    </row>
    <row r="4625" spans="1:19" ht="9.75" hidden="1" customHeight="1">
      <c r="A4625" s="741"/>
      <c r="B4625" s="742"/>
      <c r="C4625" s="747"/>
      <c r="D4625" s="741"/>
      <c r="E4625" s="735"/>
      <c r="F4625" s="745"/>
      <c r="G4625" s="735"/>
      <c r="H4625" s="736"/>
      <c r="I4625" s="65"/>
      <c r="J4625" s="738"/>
      <c r="L4625" s="739"/>
      <c r="R4625" s="745"/>
      <c r="S4625" s="955"/>
    </row>
    <row r="4626" spans="1:19" ht="9.75" hidden="1" customHeight="1">
      <c r="A4626" s="741"/>
      <c r="B4626" s="742"/>
      <c r="C4626" s="747"/>
      <c r="D4626" s="741"/>
      <c r="E4626" s="735"/>
      <c r="F4626" s="745"/>
      <c r="G4626" s="735"/>
      <c r="H4626" s="736"/>
      <c r="I4626" s="65"/>
      <c r="J4626" s="738"/>
      <c r="L4626" s="739"/>
      <c r="R4626" s="745"/>
      <c r="S4626" s="955"/>
    </row>
    <row r="4627" spans="1:19" ht="9.75" hidden="1" customHeight="1">
      <c r="A4627" s="741"/>
      <c r="B4627" s="742"/>
      <c r="C4627" s="747"/>
      <c r="D4627" s="741"/>
      <c r="E4627" s="735"/>
      <c r="F4627" s="746"/>
      <c r="G4627" s="735"/>
      <c r="H4627" s="736"/>
      <c r="I4627" s="65"/>
      <c r="J4627" s="738"/>
      <c r="L4627" s="739"/>
      <c r="R4627" s="746"/>
      <c r="S4627" s="956"/>
    </row>
    <row r="4628" spans="1:19" ht="9.75" hidden="1" customHeight="1">
      <c r="A4628" s="741"/>
      <c r="B4628" s="742"/>
      <c r="C4628" s="747"/>
      <c r="D4628" s="741"/>
      <c r="E4628" s="735"/>
      <c r="F4628" s="744">
        <v>0</v>
      </c>
      <c r="G4628" s="735" t="e">
        <f>+L4628</f>
        <v>#REF!</v>
      </c>
      <c r="H4628" s="736" t="e">
        <f>E4628*G4628</f>
        <v>#REF!</v>
      </c>
      <c r="I4628" s="65"/>
      <c r="J4628" s="737">
        <f>+F4628</f>
        <v>0</v>
      </c>
      <c r="L4628" s="739" t="e">
        <f>J4628*$L$3</f>
        <v>#REF!</v>
      </c>
      <c r="R4628" s="744"/>
      <c r="S4628" s="954">
        <f t="shared" ref="S4628" si="1346">+F4628</f>
        <v>0</v>
      </c>
    </row>
    <row r="4629" spans="1:19" ht="9.75" hidden="1" customHeight="1">
      <c r="A4629" s="741"/>
      <c r="B4629" s="742"/>
      <c r="C4629" s="747"/>
      <c r="D4629" s="741"/>
      <c r="E4629" s="735"/>
      <c r="F4629" s="745"/>
      <c r="G4629" s="735"/>
      <c r="H4629" s="736"/>
      <c r="I4629" s="65"/>
      <c r="J4629" s="738"/>
      <c r="L4629" s="739"/>
      <c r="R4629" s="745"/>
      <c r="S4629" s="955"/>
    </row>
    <row r="4630" spans="1:19" ht="9.75" hidden="1" customHeight="1">
      <c r="A4630" s="741"/>
      <c r="B4630" s="742"/>
      <c r="C4630" s="747"/>
      <c r="D4630" s="741"/>
      <c r="E4630" s="735"/>
      <c r="F4630" s="745"/>
      <c r="G4630" s="735"/>
      <c r="H4630" s="736"/>
      <c r="I4630" s="65"/>
      <c r="J4630" s="738"/>
      <c r="L4630" s="739"/>
      <c r="R4630" s="745"/>
      <c r="S4630" s="955"/>
    </row>
    <row r="4631" spans="1:19" ht="9.75" hidden="1" customHeight="1">
      <c r="A4631" s="741"/>
      <c r="B4631" s="742"/>
      <c r="C4631" s="747"/>
      <c r="D4631" s="741"/>
      <c r="E4631" s="735"/>
      <c r="F4631" s="745"/>
      <c r="G4631" s="735"/>
      <c r="H4631" s="736"/>
      <c r="I4631" s="65"/>
      <c r="J4631" s="738"/>
      <c r="L4631" s="739"/>
      <c r="R4631" s="745"/>
      <c r="S4631" s="955"/>
    </row>
    <row r="4632" spans="1:19" ht="9.75" hidden="1" customHeight="1">
      <c r="A4632" s="741"/>
      <c r="B4632" s="742"/>
      <c r="C4632" s="747"/>
      <c r="D4632" s="741"/>
      <c r="E4632" s="735"/>
      <c r="F4632" s="746"/>
      <c r="G4632" s="735"/>
      <c r="H4632" s="736"/>
      <c r="I4632" s="65"/>
      <c r="J4632" s="738"/>
      <c r="L4632" s="739"/>
      <c r="R4632" s="746"/>
      <c r="S4632" s="956"/>
    </row>
    <row r="4633" spans="1:19" ht="9.75" hidden="1" customHeight="1">
      <c r="A4633" s="741"/>
      <c r="B4633" s="742"/>
      <c r="C4633" s="747"/>
      <c r="D4633" s="741"/>
      <c r="E4633" s="735"/>
      <c r="F4633" s="744">
        <v>0</v>
      </c>
      <c r="G4633" s="735" t="e">
        <f>+L4633</f>
        <v>#REF!</v>
      </c>
      <c r="H4633" s="736" t="e">
        <f>E4633*G4633</f>
        <v>#REF!</v>
      </c>
      <c r="I4633" s="65"/>
      <c r="J4633" s="737">
        <f>+F4633</f>
        <v>0</v>
      </c>
      <c r="L4633" s="739" t="e">
        <f>J4633*$L$3</f>
        <v>#REF!</v>
      </c>
      <c r="R4633" s="744"/>
      <c r="S4633" s="954">
        <f t="shared" ref="S4633" si="1347">+F4633</f>
        <v>0</v>
      </c>
    </row>
    <row r="4634" spans="1:19" ht="9.75" hidden="1" customHeight="1">
      <c r="A4634" s="741"/>
      <c r="B4634" s="742"/>
      <c r="C4634" s="747"/>
      <c r="D4634" s="741"/>
      <c r="E4634" s="735"/>
      <c r="F4634" s="745"/>
      <c r="G4634" s="735"/>
      <c r="H4634" s="736"/>
      <c r="I4634" s="65"/>
      <c r="J4634" s="738"/>
      <c r="L4634" s="739"/>
      <c r="R4634" s="745"/>
      <c r="S4634" s="955"/>
    </row>
    <row r="4635" spans="1:19" ht="9.75" hidden="1" customHeight="1">
      <c r="A4635" s="741"/>
      <c r="B4635" s="742"/>
      <c r="C4635" s="747"/>
      <c r="D4635" s="741"/>
      <c r="E4635" s="735"/>
      <c r="F4635" s="745"/>
      <c r="G4635" s="735"/>
      <c r="H4635" s="736"/>
      <c r="I4635" s="65"/>
      <c r="J4635" s="738"/>
      <c r="L4635" s="739"/>
      <c r="R4635" s="745"/>
      <c r="S4635" s="955"/>
    </row>
    <row r="4636" spans="1:19" ht="9.75" hidden="1" customHeight="1">
      <c r="A4636" s="741"/>
      <c r="B4636" s="742"/>
      <c r="C4636" s="747"/>
      <c r="D4636" s="741"/>
      <c r="E4636" s="735"/>
      <c r="F4636" s="745"/>
      <c r="G4636" s="735"/>
      <c r="H4636" s="736"/>
      <c r="I4636" s="65"/>
      <c r="J4636" s="738"/>
      <c r="L4636" s="739"/>
      <c r="R4636" s="745"/>
      <c r="S4636" s="955"/>
    </row>
    <row r="4637" spans="1:19" ht="9.75" hidden="1" customHeight="1">
      <c r="A4637" s="741"/>
      <c r="B4637" s="742"/>
      <c r="C4637" s="747"/>
      <c r="D4637" s="741"/>
      <c r="E4637" s="735"/>
      <c r="F4637" s="746"/>
      <c r="G4637" s="735"/>
      <c r="H4637" s="736"/>
      <c r="I4637" s="65"/>
      <c r="J4637" s="738"/>
      <c r="L4637" s="739"/>
      <c r="R4637" s="746"/>
      <c r="S4637" s="956"/>
    </row>
    <row r="4638" spans="1:19" ht="9.75" hidden="1" customHeight="1">
      <c r="A4638" s="741"/>
      <c r="B4638" s="742"/>
      <c r="C4638" s="747"/>
      <c r="D4638" s="741"/>
      <c r="E4638" s="735"/>
      <c r="F4638" s="744">
        <v>0</v>
      </c>
      <c r="G4638" s="735" t="e">
        <f>+L4638</f>
        <v>#REF!</v>
      </c>
      <c r="H4638" s="736" t="e">
        <f>E4638*G4638</f>
        <v>#REF!</v>
      </c>
      <c r="I4638" s="65"/>
      <c r="J4638" s="737">
        <f>+F4638</f>
        <v>0</v>
      </c>
      <c r="L4638" s="739" t="e">
        <f>J4638*$L$3</f>
        <v>#REF!</v>
      </c>
      <c r="R4638" s="744"/>
      <c r="S4638" s="954">
        <f t="shared" ref="S4638" si="1348">+F4638</f>
        <v>0</v>
      </c>
    </row>
    <row r="4639" spans="1:19" ht="9.75" hidden="1" customHeight="1">
      <c r="A4639" s="741"/>
      <c r="B4639" s="742"/>
      <c r="C4639" s="747"/>
      <c r="D4639" s="741"/>
      <c r="E4639" s="735"/>
      <c r="F4639" s="745"/>
      <c r="G4639" s="735"/>
      <c r="H4639" s="736"/>
      <c r="I4639" s="65"/>
      <c r="J4639" s="738"/>
      <c r="L4639" s="739"/>
      <c r="R4639" s="745"/>
      <c r="S4639" s="955"/>
    </row>
    <row r="4640" spans="1:19" ht="9.75" hidden="1" customHeight="1">
      <c r="A4640" s="741"/>
      <c r="B4640" s="742"/>
      <c r="C4640" s="747"/>
      <c r="D4640" s="741"/>
      <c r="E4640" s="735"/>
      <c r="F4640" s="745"/>
      <c r="G4640" s="735"/>
      <c r="H4640" s="736"/>
      <c r="I4640" s="65"/>
      <c r="J4640" s="738"/>
      <c r="L4640" s="739"/>
      <c r="R4640" s="745"/>
      <c r="S4640" s="955"/>
    </row>
    <row r="4641" spans="1:19" ht="9.75" hidden="1" customHeight="1">
      <c r="A4641" s="741"/>
      <c r="B4641" s="742"/>
      <c r="C4641" s="747"/>
      <c r="D4641" s="741"/>
      <c r="E4641" s="735"/>
      <c r="F4641" s="745"/>
      <c r="G4641" s="735"/>
      <c r="H4641" s="736"/>
      <c r="I4641" s="65"/>
      <c r="J4641" s="738"/>
      <c r="L4641" s="739"/>
      <c r="R4641" s="745"/>
      <c r="S4641" s="955"/>
    </row>
    <row r="4642" spans="1:19" ht="8.25" hidden="1" customHeight="1">
      <c r="A4642" s="741"/>
      <c r="B4642" s="742"/>
      <c r="C4642" s="747"/>
      <c r="D4642" s="741"/>
      <c r="E4642" s="735"/>
      <c r="F4642" s="746"/>
      <c r="G4642" s="735"/>
      <c r="H4642" s="736"/>
      <c r="I4642" s="65"/>
      <c r="J4642" s="738"/>
      <c r="L4642" s="739"/>
      <c r="R4642" s="746"/>
      <c r="S4642" s="956"/>
    </row>
    <row r="4643" spans="1:19" ht="9.75" hidden="1" customHeight="1">
      <c r="A4643" s="741"/>
      <c r="B4643" s="742"/>
      <c r="C4643" s="747"/>
      <c r="D4643" s="741"/>
      <c r="E4643" s="735"/>
      <c r="F4643" s="744">
        <v>0</v>
      </c>
      <c r="G4643" s="735" t="e">
        <f>+L4643</f>
        <v>#REF!</v>
      </c>
      <c r="H4643" s="736" t="e">
        <f>E4643*G4643</f>
        <v>#REF!</v>
      </c>
      <c r="I4643" s="65"/>
      <c r="J4643" s="737">
        <f>+F4643</f>
        <v>0</v>
      </c>
      <c r="L4643" s="739" t="e">
        <f>J4643*$L$3</f>
        <v>#REF!</v>
      </c>
      <c r="R4643" s="744"/>
      <c r="S4643" s="954">
        <f t="shared" ref="S4643" si="1349">+F4643</f>
        <v>0</v>
      </c>
    </row>
    <row r="4644" spans="1:19" ht="9.75" hidden="1" customHeight="1">
      <c r="A4644" s="741"/>
      <c r="B4644" s="742"/>
      <c r="C4644" s="747"/>
      <c r="D4644" s="741"/>
      <c r="E4644" s="735"/>
      <c r="F4644" s="745"/>
      <c r="G4644" s="735"/>
      <c r="H4644" s="736"/>
      <c r="I4644" s="65"/>
      <c r="J4644" s="738"/>
      <c r="L4644" s="739"/>
      <c r="R4644" s="745"/>
      <c r="S4644" s="955"/>
    </row>
    <row r="4645" spans="1:19" ht="9.75" hidden="1" customHeight="1">
      <c r="A4645" s="741"/>
      <c r="B4645" s="742"/>
      <c r="C4645" s="747"/>
      <c r="D4645" s="741"/>
      <c r="E4645" s="735"/>
      <c r="F4645" s="745"/>
      <c r="G4645" s="735"/>
      <c r="H4645" s="736"/>
      <c r="I4645" s="65"/>
      <c r="J4645" s="738"/>
      <c r="L4645" s="739"/>
      <c r="R4645" s="745"/>
      <c r="S4645" s="955"/>
    </row>
    <row r="4646" spans="1:19" ht="9.75" hidden="1" customHeight="1">
      <c r="A4646" s="741"/>
      <c r="B4646" s="742"/>
      <c r="C4646" s="747"/>
      <c r="D4646" s="741"/>
      <c r="E4646" s="735"/>
      <c r="F4646" s="745"/>
      <c r="G4646" s="735"/>
      <c r="H4646" s="736"/>
      <c r="I4646" s="65"/>
      <c r="J4646" s="738"/>
      <c r="L4646" s="739"/>
      <c r="R4646" s="745"/>
      <c r="S4646" s="955"/>
    </row>
    <row r="4647" spans="1:19" ht="6.75" hidden="1" customHeight="1">
      <c r="A4647" s="741"/>
      <c r="B4647" s="742"/>
      <c r="C4647" s="747"/>
      <c r="D4647" s="741"/>
      <c r="E4647" s="735"/>
      <c r="F4647" s="746"/>
      <c r="G4647" s="735"/>
      <c r="H4647" s="736"/>
      <c r="I4647" s="65"/>
      <c r="J4647" s="738"/>
      <c r="L4647" s="739"/>
      <c r="R4647" s="746"/>
      <c r="S4647" s="956"/>
    </row>
    <row r="4648" spans="1:19" ht="9.75" hidden="1" customHeight="1">
      <c r="A4648" s="741"/>
      <c r="B4648" s="742"/>
      <c r="C4648" s="747"/>
      <c r="D4648" s="741"/>
      <c r="E4648" s="748"/>
      <c r="F4648" s="749">
        <v>0</v>
      </c>
      <c r="G4648" s="735" t="e">
        <f>+L4648</f>
        <v>#REF!</v>
      </c>
      <c r="H4648" s="736" t="e">
        <f>E4648*G4648</f>
        <v>#REF!</v>
      </c>
      <c r="I4648" s="65"/>
      <c r="J4648" s="737">
        <f>+F4648</f>
        <v>0</v>
      </c>
      <c r="L4648" s="739" t="e">
        <f>J4648*$L$3</f>
        <v>#REF!</v>
      </c>
      <c r="R4648" s="749"/>
      <c r="S4648" s="954">
        <f t="shared" ref="S4648" si="1350">+F4648</f>
        <v>0</v>
      </c>
    </row>
    <row r="4649" spans="1:19" ht="9.75" hidden="1" customHeight="1">
      <c r="A4649" s="741"/>
      <c r="B4649" s="742"/>
      <c r="C4649" s="747"/>
      <c r="D4649" s="741"/>
      <c r="E4649" s="748"/>
      <c r="F4649" s="750"/>
      <c r="G4649" s="735"/>
      <c r="H4649" s="736"/>
      <c r="I4649" s="65"/>
      <c r="J4649" s="738"/>
      <c r="L4649" s="739"/>
      <c r="R4649" s="750"/>
      <c r="S4649" s="955"/>
    </row>
    <row r="4650" spans="1:19" ht="9.75" hidden="1" customHeight="1">
      <c r="A4650" s="741"/>
      <c r="B4650" s="742"/>
      <c r="C4650" s="747"/>
      <c r="D4650" s="741"/>
      <c r="E4650" s="748"/>
      <c r="F4650" s="750"/>
      <c r="G4650" s="735"/>
      <c r="H4650" s="736"/>
      <c r="I4650" s="65"/>
      <c r="J4650" s="738"/>
      <c r="L4650" s="739"/>
      <c r="R4650" s="750"/>
      <c r="S4650" s="955"/>
    </row>
    <row r="4651" spans="1:19" ht="9.75" hidden="1" customHeight="1">
      <c r="A4651" s="741"/>
      <c r="B4651" s="742"/>
      <c r="C4651" s="747"/>
      <c r="D4651" s="741"/>
      <c r="E4651" s="748"/>
      <c r="F4651" s="750"/>
      <c r="G4651" s="735"/>
      <c r="H4651" s="736"/>
      <c r="I4651" s="65"/>
      <c r="J4651" s="738"/>
      <c r="L4651" s="739"/>
      <c r="R4651" s="750"/>
      <c r="S4651" s="955"/>
    </row>
    <row r="4652" spans="1:19" ht="9.75" hidden="1" customHeight="1">
      <c r="A4652" s="741"/>
      <c r="B4652" s="742"/>
      <c r="C4652" s="747"/>
      <c r="D4652" s="741"/>
      <c r="E4652" s="748"/>
      <c r="F4652" s="751"/>
      <c r="G4652" s="735"/>
      <c r="H4652" s="736"/>
      <c r="I4652" s="65"/>
      <c r="J4652" s="738"/>
      <c r="L4652" s="739"/>
      <c r="R4652" s="751"/>
      <c r="S4652" s="956"/>
    </row>
    <row r="4653" spans="1:19" ht="9.75" hidden="1" customHeight="1">
      <c r="A4653" s="741"/>
      <c r="B4653" s="742"/>
      <c r="C4653" s="747"/>
      <c r="D4653" s="741"/>
      <c r="E4653" s="735"/>
      <c r="F4653" s="744">
        <v>0</v>
      </c>
      <c r="G4653" s="735" t="e">
        <f>+L4653</f>
        <v>#REF!</v>
      </c>
      <c r="H4653" s="736" t="e">
        <f>E4653*G4653</f>
        <v>#REF!</v>
      </c>
      <c r="I4653" s="65"/>
      <c r="J4653" s="737">
        <f>+F4653</f>
        <v>0</v>
      </c>
      <c r="L4653" s="739" t="e">
        <f>J4653*$L$3</f>
        <v>#REF!</v>
      </c>
      <c r="R4653" s="744"/>
      <c r="S4653" s="954">
        <f t="shared" ref="S4653" si="1351">+F4653</f>
        <v>0</v>
      </c>
    </row>
    <row r="4654" spans="1:19" ht="9.75" hidden="1" customHeight="1">
      <c r="A4654" s="741"/>
      <c r="B4654" s="742"/>
      <c r="C4654" s="747"/>
      <c r="D4654" s="741"/>
      <c r="E4654" s="735"/>
      <c r="F4654" s="745"/>
      <c r="G4654" s="735"/>
      <c r="H4654" s="736"/>
      <c r="I4654" s="65"/>
      <c r="J4654" s="738"/>
      <c r="L4654" s="739"/>
      <c r="R4654" s="745"/>
      <c r="S4654" s="955"/>
    </row>
    <row r="4655" spans="1:19" ht="9.75" hidden="1" customHeight="1">
      <c r="A4655" s="741"/>
      <c r="B4655" s="742"/>
      <c r="C4655" s="747"/>
      <c r="D4655" s="741"/>
      <c r="E4655" s="735"/>
      <c r="F4655" s="745"/>
      <c r="G4655" s="735"/>
      <c r="H4655" s="736"/>
      <c r="I4655" s="65"/>
      <c r="J4655" s="738"/>
      <c r="L4655" s="739"/>
      <c r="R4655" s="745"/>
      <c r="S4655" s="955"/>
    </row>
    <row r="4656" spans="1:19" ht="9.75" hidden="1" customHeight="1">
      <c r="A4656" s="741"/>
      <c r="B4656" s="742"/>
      <c r="C4656" s="747"/>
      <c r="D4656" s="741"/>
      <c r="E4656" s="735"/>
      <c r="F4656" s="745"/>
      <c r="G4656" s="735"/>
      <c r="H4656" s="736"/>
      <c r="I4656" s="65"/>
      <c r="J4656" s="738"/>
      <c r="L4656" s="739"/>
      <c r="R4656" s="745"/>
      <c r="S4656" s="955"/>
    </row>
    <row r="4657" spans="1:19" ht="9.75" hidden="1" customHeight="1">
      <c r="A4657" s="741"/>
      <c r="B4657" s="742"/>
      <c r="C4657" s="747"/>
      <c r="D4657" s="741"/>
      <c r="E4657" s="735"/>
      <c r="F4657" s="746"/>
      <c r="G4657" s="735"/>
      <c r="H4657" s="736"/>
      <c r="I4657" s="65"/>
      <c r="J4657" s="738"/>
      <c r="L4657" s="739"/>
      <c r="R4657" s="746"/>
      <c r="S4657" s="956"/>
    </row>
    <row r="4658" spans="1:19" ht="9.75" hidden="1" customHeight="1">
      <c r="A4658" s="741"/>
      <c r="B4658" s="742"/>
      <c r="C4658" s="743"/>
      <c r="D4658" s="741"/>
      <c r="E4658" s="735"/>
      <c r="F4658" s="744">
        <v>0</v>
      </c>
      <c r="G4658" s="735" t="e">
        <f>+L4658</f>
        <v>#REF!</v>
      </c>
      <c r="H4658" s="736" t="e">
        <f>E4658*G4658</f>
        <v>#REF!</v>
      </c>
      <c r="I4658" s="65"/>
      <c r="J4658" s="737">
        <f>+F4658</f>
        <v>0</v>
      </c>
      <c r="L4658" s="739" t="e">
        <f>J4658*$L$3</f>
        <v>#REF!</v>
      </c>
      <c r="R4658" s="744"/>
      <c r="S4658" s="954">
        <f t="shared" ref="S4658" si="1352">+F4658</f>
        <v>0</v>
      </c>
    </row>
    <row r="4659" spans="1:19" ht="9.75" hidden="1" customHeight="1">
      <c r="A4659" s="741"/>
      <c r="B4659" s="742"/>
      <c r="C4659" s="743"/>
      <c r="D4659" s="741"/>
      <c r="E4659" s="735"/>
      <c r="F4659" s="745"/>
      <c r="G4659" s="735"/>
      <c r="H4659" s="736"/>
      <c r="I4659" s="65"/>
      <c r="J4659" s="738"/>
      <c r="L4659" s="739"/>
      <c r="R4659" s="745"/>
      <c r="S4659" s="955"/>
    </row>
    <row r="4660" spans="1:19" ht="9.75" hidden="1" customHeight="1">
      <c r="A4660" s="741"/>
      <c r="B4660" s="742"/>
      <c r="C4660" s="743"/>
      <c r="D4660" s="741"/>
      <c r="E4660" s="735"/>
      <c r="F4660" s="745"/>
      <c r="G4660" s="735"/>
      <c r="H4660" s="736"/>
      <c r="I4660" s="65"/>
      <c r="J4660" s="738"/>
      <c r="L4660" s="739"/>
      <c r="R4660" s="745"/>
      <c r="S4660" s="955"/>
    </row>
    <row r="4661" spans="1:19" ht="9.75" hidden="1" customHeight="1">
      <c r="A4661" s="741"/>
      <c r="B4661" s="742"/>
      <c r="C4661" s="743"/>
      <c r="D4661" s="741"/>
      <c r="E4661" s="735"/>
      <c r="F4661" s="745"/>
      <c r="G4661" s="735"/>
      <c r="H4661" s="736"/>
      <c r="I4661" s="65"/>
      <c r="J4661" s="738"/>
      <c r="L4661" s="739"/>
      <c r="R4661" s="745"/>
      <c r="S4661" s="955"/>
    </row>
    <row r="4662" spans="1:19" ht="9.75" hidden="1" customHeight="1">
      <c r="A4662" s="741"/>
      <c r="B4662" s="742"/>
      <c r="C4662" s="743"/>
      <c r="D4662" s="741"/>
      <c r="E4662" s="735"/>
      <c r="F4662" s="746"/>
      <c r="G4662" s="735"/>
      <c r="H4662" s="736"/>
      <c r="I4662" s="65"/>
      <c r="J4662" s="738"/>
      <c r="L4662" s="739"/>
      <c r="R4662" s="746"/>
      <c r="S4662" s="956"/>
    </row>
    <row r="4663" spans="1:19" ht="24.75" customHeight="1">
      <c r="A4663" s="255"/>
      <c r="B4663" s="54"/>
      <c r="C4663" s="54" t="s">
        <v>61</v>
      </c>
      <c r="D4663" s="179"/>
      <c r="E4663" s="179"/>
      <c r="F4663" s="179"/>
      <c r="G4663" s="63"/>
      <c r="H4663" s="55" t="e">
        <f>SUM(H8:H4662)</f>
        <v>#REF!</v>
      </c>
      <c r="I4663" s="69" t="e">
        <f>SUM(I20:I162)</f>
        <v>#REF!</v>
      </c>
      <c r="J4663" s="6"/>
      <c r="R4663" s="86"/>
      <c r="S4663" s="171"/>
    </row>
    <row r="4664" spans="1:19" ht="24.75" customHeight="1">
      <c r="A4664" s="57"/>
      <c r="B4664" s="54"/>
      <c r="C4664" s="56" t="s">
        <v>62</v>
      </c>
      <c r="D4664" s="62"/>
      <c r="E4664" s="57"/>
      <c r="F4664" s="57"/>
      <c r="G4664" s="57"/>
      <c r="H4664" s="58" t="e">
        <f>H4663*D4664</f>
        <v>#REF!</v>
      </c>
      <c r="I4664" s="65"/>
      <c r="J4664" s="6"/>
      <c r="R4664" s="57"/>
      <c r="S4664" s="172"/>
    </row>
    <row r="4665" spans="1:19" ht="24.75" customHeight="1">
      <c r="A4665" s="255"/>
      <c r="B4665" s="54"/>
      <c r="C4665" s="56" t="s">
        <v>63</v>
      </c>
      <c r="D4665" s="63"/>
      <c r="E4665" s="57"/>
      <c r="F4665" s="57"/>
      <c r="G4665" s="57"/>
      <c r="H4665" s="55" t="e">
        <f>H4663+H4664</f>
        <v>#REF!</v>
      </c>
      <c r="I4665" s="65"/>
      <c r="J4665" s="6"/>
      <c r="R4665" s="57"/>
      <c r="S4665" s="172"/>
    </row>
    <row r="4666" spans="1:19" ht="24.75" customHeight="1">
      <c r="A4666" s="255"/>
      <c r="B4666" s="54"/>
      <c r="C4666" s="56" t="s">
        <v>30</v>
      </c>
      <c r="D4666" s="63"/>
      <c r="E4666" s="57"/>
      <c r="F4666" s="57"/>
      <c r="G4666" s="57"/>
      <c r="H4666" s="55" t="e">
        <f>+#REF!</f>
        <v>#REF!</v>
      </c>
      <c r="I4666" s="65"/>
      <c r="J4666" s="6"/>
      <c r="R4666" s="57"/>
      <c r="S4666" s="172"/>
    </row>
    <row r="4667" spans="1:19" ht="24.75" customHeight="1">
      <c r="A4667" s="255"/>
      <c r="B4667" s="54"/>
      <c r="C4667" s="56" t="s">
        <v>0</v>
      </c>
      <c r="D4667" s="62">
        <v>0.2</v>
      </c>
      <c r="E4667" s="57"/>
      <c r="F4667" s="57"/>
      <c r="G4667" s="57"/>
      <c r="H4667" s="58" t="e">
        <f>H4665*D4667+H4666*D4667</f>
        <v>#REF!</v>
      </c>
      <c r="I4667" s="65"/>
      <c r="J4667" s="6"/>
      <c r="R4667" s="57"/>
      <c r="S4667" s="172"/>
    </row>
    <row r="4668" spans="1:19" ht="24.75" customHeight="1">
      <c r="A4668" s="255"/>
      <c r="B4668" s="54"/>
      <c r="C4668" s="56" t="s">
        <v>63</v>
      </c>
      <c r="D4668" s="63"/>
      <c r="E4668" s="57"/>
      <c r="F4668" s="57"/>
      <c r="G4668" s="57"/>
      <c r="H4668" s="55" t="e">
        <f>H4665+H4666+H4667</f>
        <v>#REF!</v>
      </c>
      <c r="I4668" s="65"/>
      <c r="J4668" s="59"/>
      <c r="K4668" s="66"/>
      <c r="M4668" s="85"/>
      <c r="N4668" s="174" t="e">
        <f>+#REF!+#REF!*1.2</f>
        <v>#REF!</v>
      </c>
      <c r="O4668" s="66" t="e">
        <f>+H4668-N4668</f>
        <v>#REF!</v>
      </c>
      <c r="R4668" s="57"/>
      <c r="S4668" s="172"/>
    </row>
    <row r="4669" spans="1:19" ht="24.75" customHeight="1">
      <c r="A4669" s="256"/>
      <c r="B4669" s="14"/>
      <c r="C4669" s="175"/>
      <c r="D4669" s="176"/>
      <c r="E4669" s="168"/>
      <c r="F4669" s="168"/>
      <c r="G4669" s="168"/>
      <c r="H4669" s="16"/>
      <c r="O4669" s="7" t="s">
        <v>2663</v>
      </c>
      <c r="R4669" s="15"/>
      <c r="S4669" s="173"/>
    </row>
    <row r="4670" spans="1:19" ht="24.75" customHeight="1">
      <c r="A4670" s="257"/>
      <c r="B4670" s="17"/>
      <c r="C4670" s="177" t="s">
        <v>64</v>
      </c>
      <c r="D4670" s="740"/>
      <c r="E4670" s="740"/>
      <c r="F4670" s="740"/>
      <c r="G4670" s="740"/>
      <c r="H4670" s="74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64" customWidth="1"/>
    <col min="2" max="2" width="8.140625" style="8" hidden="1" customWidth="1"/>
    <col min="3" max="3" width="60.42578125" style="6" customWidth="1"/>
    <col min="4" max="4" width="7.42578125" style="167" customWidth="1"/>
    <col min="5" max="5" width="9.28515625" style="65" customWidth="1"/>
    <col min="6" max="6" width="9.28515625" style="65" hidden="1" customWidth="1"/>
    <col min="7" max="7" width="9.28515625" style="65" customWidth="1"/>
    <col min="8" max="8" width="14.85546875" style="9" customWidth="1"/>
    <col min="9" max="9" width="3.85546875" style="64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93" customWidth="1"/>
    <col min="19" max="19" width="9.28515625" style="169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936" t="e">
        <f>+#REF!</f>
        <v>#REF!</v>
      </c>
      <c r="B1" s="936"/>
      <c r="C1" s="936"/>
      <c r="D1" s="936"/>
      <c r="E1" s="936"/>
      <c r="F1" s="936"/>
      <c r="G1" s="936"/>
      <c r="H1" s="936"/>
      <c r="J1" s="937" t="s">
        <v>56</v>
      </c>
      <c r="K1" s="937"/>
      <c r="L1" s="937"/>
      <c r="M1" s="937"/>
      <c r="N1" s="937"/>
      <c r="O1" s="937"/>
      <c r="P1" s="937"/>
      <c r="R1" s="7"/>
      <c r="S1" s="7"/>
    </row>
    <row r="2" spans="1:20" ht="12.75" customHeight="1">
      <c r="A2" s="938"/>
      <c r="B2" s="938"/>
      <c r="C2" s="938"/>
      <c r="D2" s="938"/>
      <c r="E2" s="938"/>
      <c r="F2" s="938"/>
      <c r="G2" s="938"/>
      <c r="H2" s="938"/>
      <c r="R2" s="7"/>
      <c r="S2" s="7"/>
    </row>
    <row r="3" spans="1:20" ht="12.75" customHeight="1">
      <c r="A3" s="939" t="s">
        <v>67</v>
      </c>
      <c r="B3" s="939"/>
      <c r="C3" s="939"/>
      <c r="D3" s="939"/>
      <c r="E3" s="939"/>
      <c r="F3" s="939"/>
      <c r="G3" s="939"/>
      <c r="H3" s="939"/>
      <c r="L3" s="36" t="e">
        <f>P6*P7*P8*P9*P10*P11*P12</f>
        <v>#REF!</v>
      </c>
      <c r="R3" s="7"/>
      <c r="S3" s="7"/>
    </row>
    <row r="4" spans="1:20" ht="7.5" customHeight="1">
      <c r="C4" s="65"/>
    </row>
    <row r="5" spans="1:20" ht="12.75">
      <c r="A5" s="940" t="s">
        <v>15</v>
      </c>
      <c r="B5" s="940" t="s">
        <v>15</v>
      </c>
      <c r="C5" s="794" t="s">
        <v>69</v>
      </c>
      <c r="D5" s="941" t="s">
        <v>70</v>
      </c>
      <c r="E5" s="943" t="s">
        <v>71</v>
      </c>
      <c r="F5" s="944">
        <v>55555555</v>
      </c>
      <c r="G5" s="947" t="s">
        <v>72</v>
      </c>
      <c r="H5" s="947" t="s">
        <v>73</v>
      </c>
      <c r="I5" s="950" t="s">
        <v>74</v>
      </c>
      <c r="J5" s="948" t="s">
        <v>57</v>
      </c>
      <c r="L5" s="949" t="s">
        <v>57</v>
      </c>
      <c r="R5" s="944"/>
      <c r="S5" s="952">
        <v>55555555</v>
      </c>
    </row>
    <row r="6" spans="1:20" ht="51" customHeight="1">
      <c r="A6" s="940"/>
      <c r="B6" s="940"/>
      <c r="C6" s="794"/>
      <c r="D6" s="942"/>
      <c r="E6" s="943"/>
      <c r="F6" s="945"/>
      <c r="G6" s="947"/>
      <c r="H6" s="947"/>
      <c r="I6" s="951"/>
      <c r="J6" s="948"/>
      <c r="L6" s="949"/>
      <c r="M6" s="946" t="s">
        <v>58</v>
      </c>
      <c r="N6" s="946"/>
      <c r="O6" s="946"/>
      <c r="P6" s="35">
        <v>1.133</v>
      </c>
      <c r="R6" s="945"/>
      <c r="S6" s="953"/>
      <c r="T6" s="94" t="e">
        <f>+O4668</f>
        <v>#REF!</v>
      </c>
    </row>
    <row r="7" spans="1:20" ht="12.75">
      <c r="A7" s="50">
        <v>1</v>
      </c>
      <c r="B7" s="50">
        <v>1</v>
      </c>
      <c r="C7" s="51">
        <v>2</v>
      </c>
      <c r="D7" s="51">
        <v>3</v>
      </c>
      <c r="E7" s="51">
        <v>4</v>
      </c>
      <c r="F7" s="51">
        <v>555555</v>
      </c>
      <c r="G7" s="51">
        <v>5</v>
      </c>
      <c r="H7" s="61">
        <v>6</v>
      </c>
      <c r="I7" s="67">
        <v>7</v>
      </c>
      <c r="J7" s="52">
        <v>5</v>
      </c>
      <c r="L7" s="10">
        <v>5</v>
      </c>
      <c r="M7" s="946" t="s">
        <v>1956</v>
      </c>
      <c r="N7" s="946"/>
      <c r="O7" s="946"/>
      <c r="P7" s="89" t="e">
        <f>+#REF!+1</f>
        <v>#REF!</v>
      </c>
      <c r="Q7" s="11"/>
      <c r="R7" s="51"/>
      <c r="S7" s="170">
        <v>555555</v>
      </c>
    </row>
    <row r="8" spans="1:20" ht="9.75" customHeight="1">
      <c r="A8" s="811"/>
      <c r="B8" s="815"/>
      <c r="C8" s="827" t="s">
        <v>2665</v>
      </c>
      <c r="D8" s="741"/>
      <c r="E8" s="744"/>
      <c r="F8" s="744"/>
      <c r="G8" s="736"/>
      <c r="H8" s="736">
        <f>E8*G8</f>
        <v>0</v>
      </c>
      <c r="I8" s="65"/>
      <c r="J8" s="737">
        <f>+F8</f>
        <v>0</v>
      </c>
      <c r="L8" s="739" t="e">
        <f>J8*$L$3</f>
        <v>#REF!</v>
      </c>
      <c r="M8" s="946" t="s">
        <v>59</v>
      </c>
      <c r="N8" s="946"/>
      <c r="O8" s="946"/>
      <c r="P8" s="35" t="e">
        <f>+#REF!+1</f>
        <v>#REF!</v>
      </c>
      <c r="Q8" s="11"/>
      <c r="R8" s="744"/>
      <c r="S8" s="954"/>
    </row>
    <row r="9" spans="1:20" ht="9.75" customHeight="1">
      <c r="A9" s="811"/>
      <c r="B9" s="815"/>
      <c r="C9" s="827"/>
      <c r="D9" s="741"/>
      <c r="E9" s="745"/>
      <c r="F9" s="745"/>
      <c r="G9" s="736"/>
      <c r="H9" s="736"/>
      <c r="I9" s="65"/>
      <c r="J9" s="738"/>
      <c r="L9" s="739"/>
      <c r="M9" s="946" t="s">
        <v>60</v>
      </c>
      <c r="N9" s="946"/>
      <c r="O9" s="946"/>
      <c r="P9" s="35" t="e">
        <f>+#REF!+1</f>
        <v>#REF!</v>
      </c>
      <c r="Q9" s="11"/>
      <c r="R9" s="745"/>
      <c r="S9" s="955"/>
    </row>
    <row r="10" spans="1:20" ht="9.75" customHeight="1">
      <c r="A10" s="811"/>
      <c r="B10" s="815"/>
      <c r="C10" s="827"/>
      <c r="D10" s="741"/>
      <c r="E10" s="745"/>
      <c r="F10" s="745"/>
      <c r="G10" s="736"/>
      <c r="H10" s="736"/>
      <c r="I10" s="65"/>
      <c r="J10" s="738"/>
      <c r="L10" s="739"/>
      <c r="M10" s="946" t="s">
        <v>68</v>
      </c>
      <c r="N10" s="946"/>
      <c r="O10" s="946"/>
      <c r="P10" s="35">
        <v>1.0149999999999999</v>
      </c>
      <c r="Q10" s="11"/>
      <c r="R10" s="745"/>
      <c r="S10" s="955"/>
    </row>
    <row r="11" spans="1:20" ht="9.75" customHeight="1">
      <c r="A11" s="811"/>
      <c r="B11" s="815"/>
      <c r="C11" s="827"/>
      <c r="D11" s="741"/>
      <c r="E11" s="745"/>
      <c r="F11" s="745"/>
      <c r="G11" s="736"/>
      <c r="H11" s="736"/>
      <c r="I11" s="65"/>
      <c r="J11" s="738"/>
      <c r="L11" s="739"/>
      <c r="M11" s="12"/>
      <c r="N11" s="12" t="s">
        <v>2662</v>
      </c>
      <c r="O11" s="12"/>
      <c r="P11" s="7">
        <v>1.1100000000000001</v>
      </c>
      <c r="R11" s="745"/>
      <c r="S11" s="955"/>
    </row>
    <row r="12" spans="1:20" ht="9.75" customHeight="1">
      <c r="A12" s="811"/>
      <c r="B12" s="815"/>
      <c r="C12" s="827"/>
      <c r="D12" s="741"/>
      <c r="E12" s="746"/>
      <c r="F12" s="746"/>
      <c r="G12" s="736"/>
      <c r="H12" s="736"/>
      <c r="I12" s="65"/>
      <c r="J12" s="738"/>
      <c r="L12" s="739"/>
      <c r="N12" s="7" t="s">
        <v>2664</v>
      </c>
      <c r="P12" s="7">
        <v>1.0015000000000001</v>
      </c>
      <c r="R12" s="746"/>
      <c r="S12" s="956"/>
    </row>
    <row r="13" spans="1:20" ht="9" customHeight="1">
      <c r="A13" s="766">
        <v>1</v>
      </c>
      <c r="B13" s="816" t="s">
        <v>2918</v>
      </c>
      <c r="C13" s="856" t="s">
        <v>2955</v>
      </c>
      <c r="D13" s="741" t="s">
        <v>2820</v>
      </c>
      <c r="E13" s="890">
        <v>646.20000000000005</v>
      </c>
      <c r="F13" s="744">
        <v>0.70688536000000002</v>
      </c>
      <c r="G13" s="735" t="e">
        <f>+L13</f>
        <v>#REF!</v>
      </c>
      <c r="H13" s="735" t="e">
        <f>E13*G13</f>
        <v>#REF!</v>
      </c>
      <c r="I13" s="65"/>
      <c r="J13" s="737">
        <f>+F13</f>
        <v>0.70688536000000002</v>
      </c>
      <c r="L13" s="739" t="e">
        <f>J13*$L$3</f>
        <v>#REF!</v>
      </c>
      <c r="M13" s="88"/>
      <c r="R13" s="744">
        <f>+F13</f>
        <v>0.70688536000000002</v>
      </c>
      <c r="S13" s="954">
        <f>+F13</f>
        <v>0.70688536000000002</v>
      </c>
    </row>
    <row r="14" spans="1:20" ht="9" customHeight="1">
      <c r="A14" s="767"/>
      <c r="B14" s="817"/>
      <c r="C14" s="856"/>
      <c r="D14" s="741"/>
      <c r="E14" s="890"/>
      <c r="F14" s="745"/>
      <c r="G14" s="735"/>
      <c r="H14" s="735"/>
      <c r="I14" s="65"/>
      <c r="J14" s="738"/>
      <c r="L14" s="739"/>
      <c r="M14" s="88"/>
      <c r="R14" s="745"/>
      <c r="S14" s="955"/>
    </row>
    <row r="15" spans="1:20" ht="9" customHeight="1">
      <c r="A15" s="767"/>
      <c r="B15" s="817"/>
      <c r="C15" s="856"/>
      <c r="D15" s="741"/>
      <c r="E15" s="890"/>
      <c r="F15" s="745"/>
      <c r="G15" s="735"/>
      <c r="H15" s="735"/>
      <c r="I15" s="65"/>
      <c r="J15" s="738"/>
      <c r="L15" s="739"/>
      <c r="M15" s="88"/>
      <c r="R15" s="745"/>
      <c r="S15" s="955"/>
    </row>
    <row r="16" spans="1:20" ht="9" customHeight="1">
      <c r="A16" s="767"/>
      <c r="B16" s="817"/>
      <c r="C16" s="856"/>
      <c r="D16" s="741"/>
      <c r="E16" s="890"/>
      <c r="F16" s="745"/>
      <c r="G16" s="735"/>
      <c r="H16" s="735"/>
      <c r="I16" s="65"/>
      <c r="J16" s="738"/>
      <c r="L16" s="739"/>
      <c r="M16" s="88"/>
      <c r="R16" s="745"/>
      <c r="S16" s="955"/>
    </row>
    <row r="17" spans="1:19" ht="9" customHeight="1">
      <c r="A17" s="768"/>
      <c r="B17" s="818"/>
      <c r="C17" s="856"/>
      <c r="D17" s="741"/>
      <c r="E17" s="890"/>
      <c r="F17" s="746"/>
      <c r="G17" s="735"/>
      <c r="H17" s="735"/>
      <c r="I17" s="65"/>
      <c r="J17" s="738"/>
      <c r="L17" s="739"/>
      <c r="M17" s="88"/>
      <c r="R17" s="746"/>
      <c r="S17" s="956"/>
    </row>
    <row r="18" spans="1:19" ht="9" customHeight="1">
      <c r="A18" s="766">
        <f>+A13+1</f>
        <v>2</v>
      </c>
      <c r="B18" s="828" t="s">
        <v>2282</v>
      </c>
      <c r="C18" s="747" t="s">
        <v>2666</v>
      </c>
      <c r="D18" s="741" t="s">
        <v>2820</v>
      </c>
      <c r="E18" s="890">
        <v>170.7</v>
      </c>
      <c r="F18" s="744">
        <v>0.39128686899999993</v>
      </c>
      <c r="G18" s="735" t="e">
        <f t="shared" ref="G18" si="0">+L18</f>
        <v>#REF!</v>
      </c>
      <c r="H18" s="735" t="e">
        <f t="shared" ref="H18" si="1">E18*G18</f>
        <v>#REF!</v>
      </c>
      <c r="I18" s="65"/>
      <c r="J18" s="737">
        <f>+F18</f>
        <v>0.39128686899999993</v>
      </c>
      <c r="L18" s="739" t="e">
        <f>J18*$L$3</f>
        <v>#REF!</v>
      </c>
      <c r="M18" s="88"/>
      <c r="R18" s="744">
        <f t="shared" ref="R18" si="2">+F18</f>
        <v>0.39128686899999993</v>
      </c>
      <c r="S18" s="954">
        <f t="shared" ref="S18" si="3">+F18</f>
        <v>0.39128686899999993</v>
      </c>
    </row>
    <row r="19" spans="1:19" ht="9" customHeight="1">
      <c r="A19" s="767"/>
      <c r="B19" s="829"/>
      <c r="C19" s="747"/>
      <c r="D19" s="741"/>
      <c r="E19" s="890"/>
      <c r="F19" s="745"/>
      <c r="G19" s="735"/>
      <c r="H19" s="735"/>
      <c r="I19" s="65"/>
      <c r="J19" s="738"/>
      <c r="L19" s="739"/>
      <c r="M19" s="88"/>
      <c r="R19" s="745"/>
      <c r="S19" s="955"/>
    </row>
    <row r="20" spans="1:19" ht="9" customHeight="1">
      <c r="A20" s="767"/>
      <c r="B20" s="829"/>
      <c r="C20" s="747"/>
      <c r="D20" s="741"/>
      <c r="E20" s="890"/>
      <c r="F20" s="745"/>
      <c r="G20" s="735"/>
      <c r="H20" s="735"/>
      <c r="I20" s="65"/>
      <c r="J20" s="738"/>
      <c r="L20" s="739"/>
      <c r="M20" s="88"/>
      <c r="R20" s="745"/>
      <c r="S20" s="955"/>
    </row>
    <row r="21" spans="1:19" ht="9" customHeight="1">
      <c r="A21" s="767"/>
      <c r="B21" s="829"/>
      <c r="C21" s="747"/>
      <c r="D21" s="741"/>
      <c r="E21" s="890"/>
      <c r="F21" s="745"/>
      <c r="G21" s="735"/>
      <c r="H21" s="735"/>
      <c r="I21" s="65"/>
      <c r="J21" s="738"/>
      <c r="L21" s="739"/>
      <c r="M21" s="88"/>
      <c r="R21" s="745"/>
      <c r="S21" s="955"/>
    </row>
    <row r="22" spans="1:19" ht="9" customHeight="1">
      <c r="A22" s="768"/>
      <c r="B22" s="830"/>
      <c r="C22" s="747"/>
      <c r="D22" s="741"/>
      <c r="E22" s="890"/>
      <c r="F22" s="746"/>
      <c r="G22" s="735"/>
      <c r="H22" s="735"/>
      <c r="I22" s="65"/>
      <c r="J22" s="738"/>
      <c r="L22" s="739"/>
      <c r="M22" s="88"/>
      <c r="R22" s="746"/>
      <c r="S22" s="956"/>
    </row>
    <row r="23" spans="1:19" ht="9" customHeight="1">
      <c r="A23" s="766">
        <f>+A18+1</f>
        <v>3</v>
      </c>
      <c r="B23" s="816" t="s">
        <v>2276</v>
      </c>
      <c r="C23" s="747" t="s">
        <v>2921</v>
      </c>
      <c r="D23" s="741" t="s">
        <v>2820</v>
      </c>
      <c r="E23" s="931">
        <v>96.6</v>
      </c>
      <c r="F23" s="744">
        <v>0.55567471999999996</v>
      </c>
      <c r="G23" s="735" t="e">
        <f t="shared" ref="G23" si="4">+L23</f>
        <v>#REF!</v>
      </c>
      <c r="H23" s="735" t="e">
        <f t="shared" ref="H23" si="5">E23*G23</f>
        <v>#REF!</v>
      </c>
      <c r="I23" s="65"/>
      <c r="J23" s="737">
        <f>+F23</f>
        <v>0.55567471999999996</v>
      </c>
      <c r="L23" s="739" t="e">
        <f>J23*$L$3</f>
        <v>#REF!</v>
      </c>
      <c r="M23" s="88"/>
      <c r="R23" s="744">
        <f t="shared" ref="R23" si="6">+F23</f>
        <v>0.55567471999999996</v>
      </c>
      <c r="S23" s="954">
        <f t="shared" ref="S23" si="7">+F23</f>
        <v>0.55567471999999996</v>
      </c>
    </row>
    <row r="24" spans="1:19" ht="9" customHeight="1">
      <c r="A24" s="767"/>
      <c r="B24" s="817"/>
      <c r="C24" s="747"/>
      <c r="D24" s="741"/>
      <c r="E24" s="932"/>
      <c r="F24" s="745"/>
      <c r="G24" s="735"/>
      <c r="H24" s="735"/>
      <c r="I24" s="65"/>
      <c r="J24" s="738"/>
      <c r="L24" s="739"/>
      <c r="M24" s="88"/>
      <c r="R24" s="745"/>
      <c r="S24" s="955"/>
    </row>
    <row r="25" spans="1:19" ht="9" customHeight="1">
      <c r="A25" s="767"/>
      <c r="B25" s="817"/>
      <c r="C25" s="747"/>
      <c r="D25" s="741"/>
      <c r="E25" s="932"/>
      <c r="F25" s="745"/>
      <c r="G25" s="735"/>
      <c r="H25" s="735"/>
      <c r="I25" s="65"/>
      <c r="J25" s="738"/>
      <c r="L25" s="739"/>
      <c r="M25" s="88"/>
      <c r="R25" s="745"/>
      <c r="S25" s="955"/>
    </row>
    <row r="26" spans="1:19" ht="9" customHeight="1">
      <c r="A26" s="767"/>
      <c r="B26" s="817"/>
      <c r="C26" s="747"/>
      <c r="D26" s="741"/>
      <c r="E26" s="932"/>
      <c r="F26" s="745"/>
      <c r="G26" s="735"/>
      <c r="H26" s="735"/>
      <c r="I26" s="65"/>
      <c r="J26" s="738"/>
      <c r="L26" s="739"/>
      <c r="M26" s="88"/>
      <c r="R26" s="745"/>
      <c r="S26" s="955"/>
    </row>
    <row r="27" spans="1:19" ht="9" customHeight="1">
      <c r="A27" s="768"/>
      <c r="B27" s="818"/>
      <c r="C27" s="747"/>
      <c r="D27" s="741"/>
      <c r="E27" s="933"/>
      <c r="F27" s="746"/>
      <c r="G27" s="735"/>
      <c r="H27" s="735"/>
      <c r="I27" s="65"/>
      <c r="J27" s="738"/>
      <c r="L27" s="739"/>
      <c r="M27" s="88"/>
      <c r="P27" s="11"/>
      <c r="R27" s="746"/>
      <c r="S27" s="956"/>
    </row>
    <row r="28" spans="1:19" ht="9" customHeight="1">
      <c r="A28" s="766">
        <f>+A23+1</f>
        <v>4</v>
      </c>
      <c r="B28" s="816" t="s">
        <v>2285</v>
      </c>
      <c r="C28" s="747" t="s">
        <v>2667</v>
      </c>
      <c r="D28" s="741" t="s">
        <v>2820</v>
      </c>
      <c r="E28" s="890">
        <v>147.1</v>
      </c>
      <c r="F28" s="744">
        <v>0.78489299999999995</v>
      </c>
      <c r="G28" s="735" t="e">
        <f t="shared" ref="G28" si="8">+L28</f>
        <v>#REF!</v>
      </c>
      <c r="H28" s="735" t="e">
        <f t="shared" ref="H28" si="9">E28*G28</f>
        <v>#REF!</v>
      </c>
      <c r="I28" s="65"/>
      <c r="J28" s="737">
        <f>+F28</f>
        <v>0.78489299999999995</v>
      </c>
      <c r="L28" s="739" t="e">
        <f>J28*$L$3</f>
        <v>#REF!</v>
      </c>
      <c r="M28" s="88"/>
      <c r="R28" s="744">
        <f t="shared" ref="R28" si="10">+F28</f>
        <v>0.78489299999999995</v>
      </c>
      <c r="S28" s="954">
        <f t="shared" ref="S28" si="11">+F28</f>
        <v>0.78489299999999995</v>
      </c>
    </row>
    <row r="29" spans="1:19" ht="9" customHeight="1">
      <c r="A29" s="767"/>
      <c r="B29" s="817"/>
      <c r="C29" s="747"/>
      <c r="D29" s="741"/>
      <c r="E29" s="890"/>
      <c r="F29" s="745"/>
      <c r="G29" s="735"/>
      <c r="H29" s="735"/>
      <c r="I29" s="65"/>
      <c r="J29" s="738"/>
      <c r="L29" s="739"/>
      <c r="M29" s="88"/>
      <c r="R29" s="745"/>
      <c r="S29" s="955"/>
    </row>
    <row r="30" spans="1:19" ht="9" customHeight="1">
      <c r="A30" s="767"/>
      <c r="B30" s="817"/>
      <c r="C30" s="747"/>
      <c r="D30" s="741"/>
      <c r="E30" s="890"/>
      <c r="F30" s="745"/>
      <c r="G30" s="735"/>
      <c r="H30" s="735"/>
      <c r="I30" s="65"/>
      <c r="J30" s="738"/>
      <c r="L30" s="739"/>
      <c r="M30" s="88"/>
      <c r="P30" s="13"/>
      <c r="R30" s="745"/>
      <c r="S30" s="955"/>
    </row>
    <row r="31" spans="1:19" ht="9" customHeight="1">
      <c r="A31" s="767"/>
      <c r="B31" s="817"/>
      <c r="C31" s="747"/>
      <c r="D31" s="741"/>
      <c r="E31" s="890"/>
      <c r="F31" s="745"/>
      <c r="G31" s="735"/>
      <c r="H31" s="735"/>
      <c r="I31" s="65"/>
      <c r="J31" s="738"/>
      <c r="L31" s="739"/>
      <c r="M31" s="88"/>
      <c r="R31" s="745"/>
      <c r="S31" s="955"/>
    </row>
    <row r="32" spans="1:19" ht="9" customHeight="1">
      <c r="A32" s="768"/>
      <c r="B32" s="818"/>
      <c r="C32" s="747"/>
      <c r="D32" s="741"/>
      <c r="E32" s="890"/>
      <c r="F32" s="746"/>
      <c r="G32" s="735"/>
      <c r="H32" s="735"/>
      <c r="I32" s="65"/>
      <c r="J32" s="738"/>
      <c r="L32" s="739"/>
      <c r="M32" s="88"/>
      <c r="R32" s="746"/>
      <c r="S32" s="956"/>
    </row>
    <row r="33" spans="1:19" ht="9" customHeight="1">
      <c r="A33" s="766">
        <f>+A28+1</f>
        <v>5</v>
      </c>
      <c r="B33" s="816" t="s">
        <v>2457</v>
      </c>
      <c r="C33" s="758" t="s">
        <v>2670</v>
      </c>
      <c r="D33" s="752" t="s">
        <v>2820</v>
      </c>
      <c r="E33" s="935">
        <v>324.39999999999998</v>
      </c>
      <c r="F33" s="749">
        <v>1.0203609</v>
      </c>
      <c r="G33" s="735" t="e">
        <f t="shared" ref="G33" si="12">+L33</f>
        <v>#REF!</v>
      </c>
      <c r="H33" s="735" t="e">
        <f t="shared" ref="H33" si="13">E33*G33</f>
        <v>#REF!</v>
      </c>
      <c r="I33" s="65"/>
      <c r="J33" s="737">
        <f>+F33</f>
        <v>1.0203609</v>
      </c>
      <c r="L33" s="739" t="e">
        <f>J33*$L$3</f>
        <v>#REF!</v>
      </c>
      <c r="M33" s="88"/>
      <c r="R33" s="744">
        <f t="shared" ref="R33" si="14">+F33</f>
        <v>1.0203609</v>
      </c>
      <c r="S33" s="954">
        <f t="shared" ref="S33" si="15">+F33</f>
        <v>1.0203609</v>
      </c>
    </row>
    <row r="34" spans="1:19" ht="9" customHeight="1">
      <c r="A34" s="767"/>
      <c r="B34" s="817"/>
      <c r="C34" s="759"/>
      <c r="D34" s="753"/>
      <c r="E34" s="935"/>
      <c r="F34" s="750"/>
      <c r="G34" s="735"/>
      <c r="H34" s="735"/>
      <c r="I34" s="65"/>
      <c r="J34" s="738"/>
      <c r="L34" s="739"/>
      <c r="M34" s="88"/>
      <c r="R34" s="745"/>
      <c r="S34" s="955"/>
    </row>
    <row r="35" spans="1:19" ht="9" customHeight="1">
      <c r="A35" s="767"/>
      <c r="B35" s="817"/>
      <c r="C35" s="759"/>
      <c r="D35" s="753"/>
      <c r="E35" s="935"/>
      <c r="F35" s="750"/>
      <c r="G35" s="735"/>
      <c r="H35" s="735"/>
      <c r="I35" s="65"/>
      <c r="J35" s="738"/>
      <c r="L35" s="739"/>
      <c r="M35" s="88"/>
      <c r="R35" s="745"/>
      <c r="S35" s="955"/>
    </row>
    <row r="36" spans="1:19" ht="9" customHeight="1">
      <c r="A36" s="767"/>
      <c r="B36" s="817"/>
      <c r="C36" s="759"/>
      <c r="D36" s="753"/>
      <c r="E36" s="935"/>
      <c r="F36" s="750"/>
      <c r="G36" s="735"/>
      <c r="H36" s="735"/>
      <c r="I36" s="65"/>
      <c r="J36" s="738"/>
      <c r="L36" s="739"/>
      <c r="M36" s="88"/>
      <c r="R36" s="745"/>
      <c r="S36" s="955"/>
    </row>
    <row r="37" spans="1:19" ht="9" customHeight="1">
      <c r="A37" s="768"/>
      <c r="B37" s="818"/>
      <c r="C37" s="760"/>
      <c r="D37" s="754"/>
      <c r="E37" s="935"/>
      <c r="F37" s="751"/>
      <c r="G37" s="735"/>
      <c r="H37" s="735"/>
      <c r="I37" s="65"/>
      <c r="J37" s="738"/>
      <c r="L37" s="739"/>
      <c r="M37" s="88"/>
      <c r="R37" s="746"/>
      <c r="S37" s="956"/>
    </row>
    <row r="38" spans="1:19" ht="9" customHeight="1">
      <c r="A38" s="766">
        <f>+A33+1</f>
        <v>6</v>
      </c>
      <c r="B38" s="816" t="s">
        <v>33</v>
      </c>
      <c r="C38" s="747" t="s">
        <v>2668</v>
      </c>
      <c r="D38" s="741" t="s">
        <v>2820</v>
      </c>
      <c r="E38" s="935">
        <v>1078.25</v>
      </c>
      <c r="F38" s="744">
        <v>1.2296657</v>
      </c>
      <c r="G38" s="735" t="e">
        <f t="shared" ref="G38" si="16">+L38</f>
        <v>#REF!</v>
      </c>
      <c r="H38" s="735" t="e">
        <f t="shared" ref="H38" si="17">E38*G38</f>
        <v>#REF!</v>
      </c>
      <c r="I38" s="65"/>
      <c r="J38" s="737">
        <f>+F38</f>
        <v>1.2296657</v>
      </c>
      <c r="L38" s="739" t="e">
        <f>J38*$L$3</f>
        <v>#REF!</v>
      </c>
      <c r="M38" s="88"/>
      <c r="R38" s="744">
        <f t="shared" ref="R38" si="18">+F38</f>
        <v>1.2296657</v>
      </c>
      <c r="S38" s="954">
        <f t="shared" ref="S38" si="19">+F38</f>
        <v>1.2296657</v>
      </c>
    </row>
    <row r="39" spans="1:19" ht="9" customHeight="1">
      <c r="A39" s="767"/>
      <c r="B39" s="817"/>
      <c r="C39" s="747"/>
      <c r="D39" s="741"/>
      <c r="E39" s="935"/>
      <c r="F39" s="745"/>
      <c r="G39" s="735"/>
      <c r="H39" s="735"/>
      <c r="I39" s="65"/>
      <c r="J39" s="738"/>
      <c r="L39" s="739"/>
      <c r="M39" s="88"/>
      <c r="R39" s="745"/>
      <c r="S39" s="955"/>
    </row>
    <row r="40" spans="1:19" ht="9" customHeight="1">
      <c r="A40" s="767"/>
      <c r="B40" s="817"/>
      <c r="C40" s="747"/>
      <c r="D40" s="741"/>
      <c r="E40" s="935"/>
      <c r="F40" s="745"/>
      <c r="G40" s="735"/>
      <c r="H40" s="735"/>
      <c r="I40" s="65"/>
      <c r="J40" s="738"/>
      <c r="L40" s="739"/>
      <c r="M40" s="88"/>
      <c r="R40" s="745"/>
      <c r="S40" s="955"/>
    </row>
    <row r="41" spans="1:19" ht="9" customHeight="1">
      <c r="A41" s="767"/>
      <c r="B41" s="817"/>
      <c r="C41" s="747"/>
      <c r="D41" s="741"/>
      <c r="E41" s="935"/>
      <c r="F41" s="745"/>
      <c r="G41" s="735"/>
      <c r="H41" s="735"/>
      <c r="I41" s="65"/>
      <c r="J41" s="738"/>
      <c r="L41" s="739"/>
      <c r="M41" s="88"/>
      <c r="R41" s="745"/>
      <c r="S41" s="955"/>
    </row>
    <row r="42" spans="1:19" ht="9" customHeight="1">
      <c r="A42" s="768"/>
      <c r="B42" s="818"/>
      <c r="C42" s="747"/>
      <c r="D42" s="741"/>
      <c r="E42" s="935"/>
      <c r="F42" s="746"/>
      <c r="G42" s="735"/>
      <c r="H42" s="735"/>
      <c r="I42" s="65"/>
      <c r="J42" s="738"/>
      <c r="L42" s="739"/>
      <c r="M42" s="88"/>
      <c r="R42" s="746"/>
      <c r="S42" s="956"/>
    </row>
    <row r="43" spans="1:19" ht="9" customHeight="1">
      <c r="A43" s="766">
        <f>+A38+1</f>
        <v>7</v>
      </c>
      <c r="B43" s="816" t="s">
        <v>34</v>
      </c>
      <c r="C43" s="747" t="s">
        <v>2669</v>
      </c>
      <c r="D43" s="741" t="s">
        <v>2820</v>
      </c>
      <c r="E43" s="934">
        <v>438.25</v>
      </c>
      <c r="F43" s="744">
        <v>1.3343181</v>
      </c>
      <c r="G43" s="735" t="e">
        <f t="shared" ref="G43" si="20">+L43</f>
        <v>#REF!</v>
      </c>
      <c r="H43" s="735" t="e">
        <f t="shared" ref="H43" si="21">E43*G43</f>
        <v>#REF!</v>
      </c>
      <c r="I43" s="65"/>
      <c r="J43" s="737">
        <f>+F43</f>
        <v>1.3343181</v>
      </c>
      <c r="L43" s="739" t="e">
        <f>J43*$L$3</f>
        <v>#REF!</v>
      </c>
      <c r="M43" s="88"/>
      <c r="R43" s="744">
        <f t="shared" ref="R43" si="22">+F43</f>
        <v>1.3343181</v>
      </c>
      <c r="S43" s="954">
        <f t="shared" ref="S43" si="23">+F43</f>
        <v>1.3343181</v>
      </c>
    </row>
    <row r="44" spans="1:19" ht="9" customHeight="1">
      <c r="A44" s="767"/>
      <c r="B44" s="817"/>
      <c r="C44" s="747"/>
      <c r="D44" s="741"/>
      <c r="E44" s="934"/>
      <c r="F44" s="745"/>
      <c r="G44" s="735"/>
      <c r="H44" s="735"/>
      <c r="I44" s="65"/>
      <c r="J44" s="738"/>
      <c r="L44" s="739"/>
      <c r="M44" s="88"/>
      <c r="R44" s="745"/>
      <c r="S44" s="955"/>
    </row>
    <row r="45" spans="1:19" ht="9" customHeight="1">
      <c r="A45" s="767"/>
      <c r="B45" s="817"/>
      <c r="C45" s="747"/>
      <c r="D45" s="741"/>
      <c r="E45" s="934"/>
      <c r="F45" s="745"/>
      <c r="G45" s="735"/>
      <c r="H45" s="735"/>
      <c r="I45" s="65"/>
      <c r="J45" s="738"/>
      <c r="L45" s="739"/>
      <c r="M45" s="88"/>
      <c r="R45" s="745"/>
      <c r="S45" s="955"/>
    </row>
    <row r="46" spans="1:19" ht="9" customHeight="1">
      <c r="A46" s="767"/>
      <c r="B46" s="817"/>
      <c r="C46" s="747"/>
      <c r="D46" s="741"/>
      <c r="E46" s="934"/>
      <c r="F46" s="745"/>
      <c r="G46" s="735"/>
      <c r="H46" s="735"/>
      <c r="I46" s="65"/>
      <c r="J46" s="738"/>
      <c r="L46" s="739"/>
      <c r="M46" s="88"/>
      <c r="R46" s="745"/>
      <c r="S46" s="955"/>
    </row>
    <row r="47" spans="1:19" ht="9" customHeight="1">
      <c r="A47" s="768"/>
      <c r="B47" s="818"/>
      <c r="C47" s="747"/>
      <c r="D47" s="741"/>
      <c r="E47" s="934"/>
      <c r="F47" s="746"/>
      <c r="G47" s="735"/>
      <c r="H47" s="735"/>
      <c r="I47" s="65"/>
      <c r="J47" s="738"/>
      <c r="L47" s="739"/>
      <c r="M47" s="88"/>
      <c r="R47" s="746"/>
      <c r="S47" s="956"/>
    </row>
    <row r="48" spans="1:19" ht="9" customHeight="1">
      <c r="A48" s="766">
        <f>+A43+1</f>
        <v>8</v>
      </c>
      <c r="B48" s="770" t="s">
        <v>2459</v>
      </c>
      <c r="C48" s="747" t="s">
        <v>2671</v>
      </c>
      <c r="D48" s="741" t="s">
        <v>2820</v>
      </c>
      <c r="E48" s="901">
        <v>7.3</v>
      </c>
      <c r="F48" s="744">
        <v>0.52686175999999996</v>
      </c>
      <c r="G48" s="735" t="e">
        <f t="shared" ref="G48" si="24">+L48</f>
        <v>#REF!</v>
      </c>
      <c r="H48" s="735" t="e">
        <f t="shared" ref="H48" si="25">E48*G48</f>
        <v>#REF!</v>
      </c>
      <c r="I48" s="65"/>
      <c r="J48" s="737">
        <f>+F48</f>
        <v>0.52686175999999996</v>
      </c>
      <c r="L48" s="739" t="e">
        <f>J48*$L$3</f>
        <v>#REF!</v>
      </c>
      <c r="M48" s="88"/>
      <c r="R48" s="744">
        <f t="shared" ref="R48" si="26">+F48</f>
        <v>0.52686175999999996</v>
      </c>
      <c r="S48" s="954">
        <f t="shared" ref="S48" si="27">+F48</f>
        <v>0.52686175999999996</v>
      </c>
    </row>
    <row r="49" spans="1:19" ht="9" customHeight="1">
      <c r="A49" s="767"/>
      <c r="B49" s="771"/>
      <c r="C49" s="747"/>
      <c r="D49" s="741"/>
      <c r="E49" s="901"/>
      <c r="F49" s="745"/>
      <c r="G49" s="735"/>
      <c r="H49" s="735"/>
      <c r="I49" s="65"/>
      <c r="J49" s="738"/>
      <c r="L49" s="739"/>
      <c r="M49" s="88"/>
      <c r="R49" s="745"/>
      <c r="S49" s="955"/>
    </row>
    <row r="50" spans="1:19" ht="9" customHeight="1">
      <c r="A50" s="767"/>
      <c r="B50" s="771"/>
      <c r="C50" s="747"/>
      <c r="D50" s="741"/>
      <c r="E50" s="901"/>
      <c r="F50" s="745"/>
      <c r="G50" s="735"/>
      <c r="H50" s="735"/>
      <c r="I50" s="65"/>
      <c r="J50" s="738"/>
      <c r="L50" s="739"/>
      <c r="M50" s="88"/>
      <c r="R50" s="745"/>
      <c r="S50" s="955"/>
    </row>
    <row r="51" spans="1:19" ht="9" customHeight="1">
      <c r="A51" s="767"/>
      <c r="B51" s="771"/>
      <c r="C51" s="747"/>
      <c r="D51" s="741"/>
      <c r="E51" s="901"/>
      <c r="F51" s="745"/>
      <c r="G51" s="735"/>
      <c r="H51" s="735"/>
      <c r="I51" s="65"/>
      <c r="J51" s="738"/>
      <c r="L51" s="739"/>
      <c r="M51" s="88"/>
      <c r="R51" s="745"/>
      <c r="S51" s="955"/>
    </row>
    <row r="52" spans="1:19" ht="9" customHeight="1">
      <c r="A52" s="768"/>
      <c r="B52" s="772"/>
      <c r="C52" s="747"/>
      <c r="D52" s="741"/>
      <c r="E52" s="901"/>
      <c r="F52" s="746"/>
      <c r="G52" s="735"/>
      <c r="H52" s="735"/>
      <c r="I52" s="65"/>
      <c r="J52" s="738"/>
      <c r="L52" s="739"/>
      <c r="M52" s="88"/>
      <c r="R52" s="746"/>
      <c r="S52" s="956"/>
    </row>
    <row r="53" spans="1:19" ht="9" customHeight="1">
      <c r="A53" s="766">
        <f>+A48+1</f>
        <v>9</v>
      </c>
      <c r="B53" s="816" t="s">
        <v>2461</v>
      </c>
      <c r="C53" s="747" t="s">
        <v>2672</v>
      </c>
      <c r="D53" s="741" t="s">
        <v>2822</v>
      </c>
      <c r="E53" s="890">
        <v>813.8</v>
      </c>
      <c r="F53" s="744">
        <v>1.5750052E-2</v>
      </c>
      <c r="G53" s="735" t="e">
        <f t="shared" ref="G53" si="28">+L53</f>
        <v>#REF!</v>
      </c>
      <c r="H53" s="735" t="e">
        <f t="shared" ref="H53" si="29">E53*G53</f>
        <v>#REF!</v>
      </c>
      <c r="I53" s="65"/>
      <c r="J53" s="737">
        <f>+F53</f>
        <v>1.5750052E-2</v>
      </c>
      <c r="L53" s="739" t="e">
        <f>J53*$L$3</f>
        <v>#REF!</v>
      </c>
      <c r="M53" s="88"/>
      <c r="R53" s="744">
        <f t="shared" ref="R53" si="30">+F53</f>
        <v>1.5750052E-2</v>
      </c>
      <c r="S53" s="954">
        <f t="shared" ref="S53" si="31">+F53</f>
        <v>1.5750052E-2</v>
      </c>
    </row>
    <row r="54" spans="1:19" ht="9" customHeight="1">
      <c r="A54" s="767"/>
      <c r="B54" s="817"/>
      <c r="C54" s="747"/>
      <c r="D54" s="741"/>
      <c r="E54" s="890"/>
      <c r="F54" s="745"/>
      <c r="G54" s="735"/>
      <c r="H54" s="735"/>
      <c r="I54" s="65"/>
      <c r="J54" s="738"/>
      <c r="L54" s="739"/>
      <c r="M54" s="88"/>
      <c r="R54" s="745"/>
      <c r="S54" s="955"/>
    </row>
    <row r="55" spans="1:19" ht="9" customHeight="1">
      <c r="A55" s="767"/>
      <c r="B55" s="817"/>
      <c r="C55" s="747"/>
      <c r="D55" s="741"/>
      <c r="E55" s="890"/>
      <c r="F55" s="745"/>
      <c r="G55" s="735"/>
      <c r="H55" s="735"/>
      <c r="I55" s="65"/>
      <c r="J55" s="738"/>
      <c r="L55" s="739"/>
      <c r="M55" s="88"/>
      <c r="R55" s="745"/>
      <c r="S55" s="955"/>
    </row>
    <row r="56" spans="1:19" ht="9" customHeight="1">
      <c r="A56" s="767"/>
      <c r="B56" s="817"/>
      <c r="C56" s="747"/>
      <c r="D56" s="741"/>
      <c r="E56" s="890"/>
      <c r="F56" s="745"/>
      <c r="G56" s="735"/>
      <c r="H56" s="735"/>
      <c r="I56" s="65"/>
      <c r="J56" s="738"/>
      <c r="L56" s="739"/>
      <c r="M56" s="88"/>
      <c r="R56" s="745"/>
      <c r="S56" s="955"/>
    </row>
    <row r="57" spans="1:19" ht="9" customHeight="1">
      <c r="A57" s="768"/>
      <c r="B57" s="818"/>
      <c r="C57" s="747"/>
      <c r="D57" s="741"/>
      <c r="E57" s="890"/>
      <c r="F57" s="746"/>
      <c r="G57" s="735"/>
      <c r="H57" s="735"/>
      <c r="I57" s="65"/>
      <c r="J57" s="738"/>
      <c r="L57" s="739"/>
      <c r="M57" s="88"/>
      <c r="R57" s="746"/>
      <c r="S57" s="956"/>
    </row>
    <row r="58" spans="1:19" ht="10.5" customHeight="1">
      <c r="A58" s="766">
        <f>+A53+1</f>
        <v>10</v>
      </c>
      <c r="B58" s="816" t="s">
        <v>2284</v>
      </c>
      <c r="C58" s="747" t="s">
        <v>2673</v>
      </c>
      <c r="D58" s="741" t="s">
        <v>2820</v>
      </c>
      <c r="E58" s="890">
        <v>2546.3999999999996</v>
      </c>
      <c r="F58" s="744">
        <v>0.20668849</v>
      </c>
      <c r="G58" s="735" t="e">
        <f t="shared" ref="G58" si="32">+L58</f>
        <v>#REF!</v>
      </c>
      <c r="H58" s="735" t="e">
        <f t="shared" ref="H58" si="33">E58*G58</f>
        <v>#REF!</v>
      </c>
      <c r="I58" s="65"/>
      <c r="J58" s="737">
        <f>+F58</f>
        <v>0.20668849</v>
      </c>
      <c r="L58" s="739" t="e">
        <f>J58*$L$3</f>
        <v>#REF!</v>
      </c>
      <c r="M58" s="88"/>
      <c r="R58" s="744">
        <f t="shared" ref="R58" si="34">+F58</f>
        <v>0.20668849</v>
      </c>
      <c r="S58" s="954">
        <f t="shared" ref="S58" si="35">+F58</f>
        <v>0.20668849</v>
      </c>
    </row>
    <row r="59" spans="1:19" ht="10.5" customHeight="1">
      <c r="A59" s="767"/>
      <c r="B59" s="817"/>
      <c r="C59" s="747"/>
      <c r="D59" s="741"/>
      <c r="E59" s="890"/>
      <c r="F59" s="745"/>
      <c r="G59" s="735"/>
      <c r="H59" s="735"/>
      <c r="I59" s="65"/>
      <c r="J59" s="738"/>
      <c r="L59" s="739"/>
      <c r="M59" s="88"/>
      <c r="R59" s="745"/>
      <c r="S59" s="955"/>
    </row>
    <row r="60" spans="1:19" ht="10.5" customHeight="1">
      <c r="A60" s="767"/>
      <c r="B60" s="817"/>
      <c r="C60" s="747"/>
      <c r="D60" s="741"/>
      <c r="E60" s="890"/>
      <c r="F60" s="745"/>
      <c r="G60" s="735"/>
      <c r="H60" s="735"/>
      <c r="I60" s="65"/>
      <c r="J60" s="738"/>
      <c r="L60" s="739"/>
      <c r="M60" s="88"/>
      <c r="R60" s="745"/>
      <c r="S60" s="955"/>
    </row>
    <row r="61" spans="1:19" ht="10.5" customHeight="1">
      <c r="A61" s="767"/>
      <c r="B61" s="817"/>
      <c r="C61" s="747"/>
      <c r="D61" s="741"/>
      <c r="E61" s="890"/>
      <c r="F61" s="745"/>
      <c r="G61" s="735"/>
      <c r="H61" s="735"/>
      <c r="I61" s="65"/>
      <c r="J61" s="738"/>
      <c r="L61" s="739"/>
      <c r="M61" s="88"/>
      <c r="R61" s="745"/>
      <c r="S61" s="955"/>
    </row>
    <row r="62" spans="1:19" ht="10.5" customHeight="1">
      <c r="A62" s="768"/>
      <c r="B62" s="818"/>
      <c r="C62" s="747"/>
      <c r="D62" s="741"/>
      <c r="E62" s="890"/>
      <c r="F62" s="746"/>
      <c r="G62" s="735"/>
      <c r="H62" s="735"/>
      <c r="I62" s="65"/>
      <c r="J62" s="738"/>
      <c r="L62" s="739"/>
      <c r="M62" s="88"/>
      <c r="R62" s="746"/>
      <c r="S62" s="956"/>
    </row>
    <row r="63" spans="1:19" ht="10.5" customHeight="1">
      <c r="A63" s="766">
        <f>+A58+1</f>
        <v>11</v>
      </c>
      <c r="B63" s="828" t="s">
        <v>2464</v>
      </c>
      <c r="C63" s="747" t="s">
        <v>2674</v>
      </c>
      <c r="D63" s="741" t="s">
        <v>2820</v>
      </c>
      <c r="E63" s="902">
        <v>37</v>
      </c>
      <c r="F63" s="744">
        <v>1.2309696829999999</v>
      </c>
      <c r="G63" s="735" t="e">
        <f t="shared" ref="G63" si="36">+L63</f>
        <v>#REF!</v>
      </c>
      <c r="H63" s="735" t="e">
        <f t="shared" ref="H63" si="37">E63*G63</f>
        <v>#REF!</v>
      </c>
      <c r="I63" s="65"/>
      <c r="J63" s="737">
        <f>+F63</f>
        <v>1.2309696829999999</v>
      </c>
      <c r="L63" s="739" t="e">
        <f>J63*$L$3</f>
        <v>#REF!</v>
      </c>
      <c r="M63" s="88"/>
      <c r="R63" s="744">
        <f t="shared" ref="R63" si="38">+F63</f>
        <v>1.2309696829999999</v>
      </c>
      <c r="S63" s="954">
        <f t="shared" ref="S63" si="39">+F63</f>
        <v>1.2309696829999999</v>
      </c>
    </row>
    <row r="64" spans="1:19" ht="10.5" customHeight="1">
      <c r="A64" s="767"/>
      <c r="B64" s="829"/>
      <c r="C64" s="747"/>
      <c r="D64" s="741"/>
      <c r="E64" s="902"/>
      <c r="F64" s="745"/>
      <c r="G64" s="735"/>
      <c r="H64" s="735"/>
      <c r="I64" s="65"/>
      <c r="J64" s="738"/>
      <c r="L64" s="739"/>
      <c r="M64" s="88"/>
      <c r="R64" s="745"/>
      <c r="S64" s="955"/>
    </row>
    <row r="65" spans="1:19" ht="10.5" customHeight="1">
      <c r="A65" s="767"/>
      <c r="B65" s="829"/>
      <c r="C65" s="747"/>
      <c r="D65" s="741"/>
      <c r="E65" s="902"/>
      <c r="F65" s="745"/>
      <c r="G65" s="735"/>
      <c r="H65" s="735"/>
      <c r="I65" s="65"/>
      <c r="J65" s="738"/>
      <c r="L65" s="739"/>
      <c r="M65" s="88"/>
      <c r="R65" s="745"/>
      <c r="S65" s="955"/>
    </row>
    <row r="66" spans="1:19" ht="10.5" customHeight="1">
      <c r="A66" s="767"/>
      <c r="B66" s="829"/>
      <c r="C66" s="747"/>
      <c r="D66" s="741"/>
      <c r="E66" s="902"/>
      <c r="F66" s="745"/>
      <c r="G66" s="735"/>
      <c r="H66" s="735"/>
      <c r="I66" s="65"/>
      <c r="J66" s="738"/>
      <c r="L66" s="739"/>
      <c r="M66" s="88"/>
      <c r="R66" s="745"/>
      <c r="S66" s="955"/>
    </row>
    <row r="67" spans="1:19" ht="10.5" customHeight="1">
      <c r="A67" s="768"/>
      <c r="B67" s="830"/>
      <c r="C67" s="747"/>
      <c r="D67" s="741"/>
      <c r="E67" s="902"/>
      <c r="F67" s="746"/>
      <c r="G67" s="735"/>
      <c r="H67" s="735"/>
      <c r="I67" s="65"/>
      <c r="J67" s="738"/>
      <c r="L67" s="739"/>
      <c r="M67" s="88"/>
      <c r="R67" s="746"/>
      <c r="S67" s="956"/>
    </row>
    <row r="68" spans="1:19" ht="10.5" customHeight="1">
      <c r="A68" s="766">
        <f>+A63+1</f>
        <v>12</v>
      </c>
      <c r="B68" s="816" t="s">
        <v>2278</v>
      </c>
      <c r="C68" s="747" t="s">
        <v>2675</v>
      </c>
      <c r="D68" s="741" t="s">
        <v>2820</v>
      </c>
      <c r="E68" s="890">
        <v>86.93</v>
      </c>
      <c r="F68" s="744">
        <v>1.5032002099999999</v>
      </c>
      <c r="G68" s="735" t="e">
        <f t="shared" ref="G68" si="40">+L68</f>
        <v>#REF!</v>
      </c>
      <c r="H68" s="735" t="e">
        <f t="shared" ref="H68" si="41">E68*G68</f>
        <v>#REF!</v>
      </c>
      <c r="I68" s="65"/>
      <c r="J68" s="737">
        <f>+F68</f>
        <v>1.5032002099999999</v>
      </c>
      <c r="L68" s="739" t="e">
        <f>J68*$L$3</f>
        <v>#REF!</v>
      </c>
      <c r="M68" s="88"/>
      <c r="R68" s="744">
        <f t="shared" ref="R68" si="42">+F68</f>
        <v>1.5032002099999999</v>
      </c>
      <c r="S68" s="954">
        <f t="shared" ref="S68" si="43">+F68</f>
        <v>1.5032002099999999</v>
      </c>
    </row>
    <row r="69" spans="1:19" ht="10.5" customHeight="1">
      <c r="A69" s="767"/>
      <c r="B69" s="817"/>
      <c r="C69" s="747"/>
      <c r="D69" s="741"/>
      <c r="E69" s="890"/>
      <c r="F69" s="745"/>
      <c r="G69" s="735"/>
      <c r="H69" s="735"/>
      <c r="I69" s="65"/>
      <c r="J69" s="738"/>
      <c r="L69" s="739"/>
      <c r="M69" s="88"/>
      <c r="R69" s="745"/>
      <c r="S69" s="955"/>
    </row>
    <row r="70" spans="1:19" ht="10.5" customHeight="1">
      <c r="A70" s="767"/>
      <c r="B70" s="817"/>
      <c r="C70" s="747"/>
      <c r="D70" s="741"/>
      <c r="E70" s="890"/>
      <c r="F70" s="745"/>
      <c r="G70" s="735"/>
      <c r="H70" s="735"/>
      <c r="I70" s="65"/>
      <c r="J70" s="738"/>
      <c r="L70" s="739"/>
      <c r="M70" s="88"/>
      <c r="R70" s="745"/>
      <c r="S70" s="955"/>
    </row>
    <row r="71" spans="1:19" ht="10.5" customHeight="1">
      <c r="A71" s="767"/>
      <c r="B71" s="817"/>
      <c r="C71" s="747"/>
      <c r="D71" s="741"/>
      <c r="E71" s="890"/>
      <c r="F71" s="745"/>
      <c r="G71" s="735"/>
      <c r="H71" s="735"/>
      <c r="I71" s="65"/>
      <c r="J71" s="738"/>
      <c r="L71" s="739"/>
      <c r="M71" s="88"/>
      <c r="R71" s="745"/>
      <c r="S71" s="955"/>
    </row>
    <row r="72" spans="1:19" ht="10.5" customHeight="1">
      <c r="A72" s="768"/>
      <c r="B72" s="818"/>
      <c r="C72" s="747"/>
      <c r="D72" s="741"/>
      <c r="E72" s="890"/>
      <c r="F72" s="746"/>
      <c r="G72" s="735"/>
      <c r="H72" s="735"/>
      <c r="I72" s="65"/>
      <c r="J72" s="738"/>
      <c r="L72" s="739"/>
      <c r="M72" s="88"/>
      <c r="R72" s="746"/>
      <c r="S72" s="956"/>
    </row>
    <row r="73" spans="1:19" ht="9.75" customHeight="1">
      <c r="A73" s="766"/>
      <c r="B73" s="816" t="s">
        <v>2467</v>
      </c>
      <c r="C73" s="827" t="s">
        <v>2676</v>
      </c>
      <c r="D73" s="741" t="s">
        <v>2819</v>
      </c>
      <c r="E73" s="890">
        <v>54</v>
      </c>
      <c r="F73" s="744">
        <v>0.44477270000000002</v>
      </c>
      <c r="G73" s="735" t="e">
        <f t="shared" ref="G73" si="44">+L73</f>
        <v>#REF!</v>
      </c>
      <c r="H73" s="735" t="e">
        <f t="shared" ref="H73" si="45">E73*G73</f>
        <v>#REF!</v>
      </c>
      <c r="I73" s="65"/>
      <c r="J73" s="737">
        <f>+F73</f>
        <v>0.44477270000000002</v>
      </c>
      <c r="L73" s="739" t="e">
        <f>J73*$L$3</f>
        <v>#REF!</v>
      </c>
      <c r="M73" s="88"/>
      <c r="R73" s="744">
        <f t="shared" ref="R73" si="46">+F73</f>
        <v>0.44477270000000002</v>
      </c>
      <c r="S73" s="954">
        <f t="shared" ref="S73" si="47">+F73</f>
        <v>0.44477270000000002</v>
      </c>
    </row>
    <row r="74" spans="1:19" ht="9.75" customHeight="1">
      <c r="A74" s="767"/>
      <c r="B74" s="817"/>
      <c r="C74" s="827"/>
      <c r="D74" s="741"/>
      <c r="E74" s="890"/>
      <c r="F74" s="745"/>
      <c r="G74" s="735"/>
      <c r="H74" s="735"/>
      <c r="I74" s="65"/>
      <c r="J74" s="738"/>
      <c r="L74" s="739"/>
      <c r="M74" s="88"/>
      <c r="R74" s="745"/>
      <c r="S74" s="955"/>
    </row>
    <row r="75" spans="1:19" ht="9.75" customHeight="1">
      <c r="A75" s="767"/>
      <c r="B75" s="817"/>
      <c r="C75" s="827"/>
      <c r="D75" s="741"/>
      <c r="E75" s="890"/>
      <c r="F75" s="745"/>
      <c r="G75" s="735"/>
      <c r="H75" s="735"/>
      <c r="I75" s="65"/>
      <c r="J75" s="738"/>
      <c r="L75" s="739"/>
      <c r="M75" s="88"/>
      <c r="R75" s="745"/>
      <c r="S75" s="955"/>
    </row>
    <row r="76" spans="1:19" ht="9.75" customHeight="1">
      <c r="A76" s="767"/>
      <c r="B76" s="817"/>
      <c r="C76" s="827"/>
      <c r="D76" s="741"/>
      <c r="E76" s="890"/>
      <c r="F76" s="745"/>
      <c r="G76" s="735"/>
      <c r="H76" s="735"/>
      <c r="I76" s="65"/>
      <c r="J76" s="738"/>
      <c r="L76" s="739"/>
      <c r="M76" s="88"/>
      <c r="R76" s="745"/>
      <c r="S76" s="955"/>
    </row>
    <row r="77" spans="1:19" ht="9.75" customHeight="1">
      <c r="A77" s="768"/>
      <c r="B77" s="818"/>
      <c r="C77" s="827"/>
      <c r="D77" s="741"/>
      <c r="E77" s="890"/>
      <c r="F77" s="746"/>
      <c r="G77" s="735"/>
      <c r="H77" s="735"/>
      <c r="I77" s="65"/>
      <c r="J77" s="738"/>
      <c r="L77" s="739"/>
      <c r="M77" s="88"/>
      <c r="R77" s="746"/>
      <c r="S77" s="956"/>
    </row>
    <row r="78" spans="1:19" ht="9.75" customHeight="1">
      <c r="A78" s="766">
        <f>+A68+1</f>
        <v>13</v>
      </c>
      <c r="B78" s="816" t="s">
        <v>2471</v>
      </c>
      <c r="C78" s="747" t="s">
        <v>2677</v>
      </c>
      <c r="D78" s="741" t="s">
        <v>2819</v>
      </c>
      <c r="E78" s="930">
        <v>6</v>
      </c>
      <c r="F78" s="744">
        <v>0.79954030999999981</v>
      </c>
      <c r="G78" s="735" t="e">
        <f t="shared" ref="G78" si="48">+L78</f>
        <v>#REF!</v>
      </c>
      <c r="H78" s="735" t="e">
        <f t="shared" ref="H78" si="49">E78*G78</f>
        <v>#REF!</v>
      </c>
      <c r="I78" s="65"/>
      <c r="J78" s="737">
        <f>+F78</f>
        <v>0.79954030999999981</v>
      </c>
      <c r="L78" s="739" t="e">
        <f>J78*$L$3</f>
        <v>#REF!</v>
      </c>
      <c r="M78" s="88"/>
      <c r="R78" s="744">
        <f t="shared" ref="R78" si="50">+F78</f>
        <v>0.79954030999999981</v>
      </c>
      <c r="S78" s="954">
        <f t="shared" ref="S78" si="51">+F78</f>
        <v>0.79954030999999981</v>
      </c>
    </row>
    <row r="79" spans="1:19" ht="9.75" customHeight="1">
      <c r="A79" s="767"/>
      <c r="B79" s="817"/>
      <c r="C79" s="747"/>
      <c r="D79" s="741"/>
      <c r="E79" s="930"/>
      <c r="F79" s="745"/>
      <c r="G79" s="735"/>
      <c r="H79" s="735"/>
      <c r="I79" s="65"/>
      <c r="J79" s="738"/>
      <c r="L79" s="739"/>
      <c r="M79" s="88"/>
      <c r="R79" s="745"/>
      <c r="S79" s="955"/>
    </row>
    <row r="80" spans="1:19" ht="9.75" customHeight="1">
      <c r="A80" s="767"/>
      <c r="B80" s="817"/>
      <c r="C80" s="747"/>
      <c r="D80" s="741"/>
      <c r="E80" s="930"/>
      <c r="F80" s="745"/>
      <c r="G80" s="735"/>
      <c r="H80" s="735"/>
      <c r="I80" s="65"/>
      <c r="J80" s="738"/>
      <c r="L80" s="739"/>
      <c r="M80" s="88"/>
      <c r="R80" s="745"/>
      <c r="S80" s="955"/>
    </row>
    <row r="81" spans="1:19" ht="9.75" customHeight="1">
      <c r="A81" s="767"/>
      <c r="B81" s="817"/>
      <c r="C81" s="747"/>
      <c r="D81" s="741"/>
      <c r="E81" s="930"/>
      <c r="F81" s="745"/>
      <c r="G81" s="735"/>
      <c r="H81" s="735"/>
      <c r="I81" s="65"/>
      <c r="J81" s="738"/>
      <c r="L81" s="739"/>
      <c r="M81" s="88"/>
      <c r="R81" s="745"/>
      <c r="S81" s="955"/>
    </row>
    <row r="82" spans="1:19" ht="9.75" customHeight="1">
      <c r="A82" s="768"/>
      <c r="B82" s="818"/>
      <c r="C82" s="747"/>
      <c r="D82" s="741"/>
      <c r="E82" s="930"/>
      <c r="F82" s="746"/>
      <c r="G82" s="735"/>
      <c r="H82" s="735"/>
      <c r="I82" s="65"/>
      <c r="J82" s="738"/>
      <c r="L82" s="739"/>
      <c r="M82" s="88"/>
      <c r="R82" s="746"/>
      <c r="S82" s="956"/>
    </row>
    <row r="83" spans="1:19" ht="9.75" customHeight="1">
      <c r="A83" s="766">
        <f>+A78+1</f>
        <v>14</v>
      </c>
      <c r="B83" s="816" t="s">
        <v>2469</v>
      </c>
      <c r="C83" s="747" t="s">
        <v>2678</v>
      </c>
      <c r="D83" s="741" t="s">
        <v>2819</v>
      </c>
      <c r="E83" s="930">
        <v>6</v>
      </c>
      <c r="F83" s="744">
        <v>0.64569993999999997</v>
      </c>
      <c r="G83" s="735" t="e">
        <f t="shared" ref="G83" si="52">+L83</f>
        <v>#REF!</v>
      </c>
      <c r="H83" s="735" t="e">
        <f t="shared" ref="H83" si="53">E83*G83</f>
        <v>#REF!</v>
      </c>
      <c r="I83" s="65"/>
      <c r="J83" s="737">
        <f>+F83</f>
        <v>0.64569993999999997</v>
      </c>
      <c r="L83" s="739" t="e">
        <f>J83*$L$3</f>
        <v>#REF!</v>
      </c>
      <c r="M83" s="88"/>
      <c r="R83" s="744">
        <f t="shared" ref="R83" si="54">+F83</f>
        <v>0.64569993999999997</v>
      </c>
      <c r="S83" s="954">
        <f t="shared" ref="S83" si="55">+F83</f>
        <v>0.64569993999999997</v>
      </c>
    </row>
    <row r="84" spans="1:19" ht="9.75" customHeight="1">
      <c r="A84" s="767"/>
      <c r="B84" s="817"/>
      <c r="C84" s="747"/>
      <c r="D84" s="741"/>
      <c r="E84" s="930"/>
      <c r="F84" s="745"/>
      <c r="G84" s="735"/>
      <c r="H84" s="735"/>
      <c r="I84" s="65"/>
      <c r="J84" s="738"/>
      <c r="L84" s="739"/>
      <c r="M84" s="88"/>
      <c r="R84" s="745"/>
      <c r="S84" s="955"/>
    </row>
    <row r="85" spans="1:19" ht="9.75" customHeight="1">
      <c r="A85" s="767"/>
      <c r="B85" s="817"/>
      <c r="C85" s="747"/>
      <c r="D85" s="741"/>
      <c r="E85" s="930"/>
      <c r="F85" s="745"/>
      <c r="G85" s="735"/>
      <c r="H85" s="735"/>
      <c r="I85" s="65"/>
      <c r="J85" s="738"/>
      <c r="L85" s="739"/>
      <c r="M85" s="88"/>
      <c r="R85" s="745"/>
      <c r="S85" s="955"/>
    </row>
    <row r="86" spans="1:19" ht="9.75" customHeight="1">
      <c r="A86" s="767"/>
      <c r="B86" s="817"/>
      <c r="C86" s="747"/>
      <c r="D86" s="741"/>
      <c r="E86" s="930"/>
      <c r="F86" s="745"/>
      <c r="G86" s="735"/>
      <c r="H86" s="735"/>
      <c r="I86" s="65"/>
      <c r="J86" s="738"/>
      <c r="L86" s="739"/>
      <c r="M86" s="88"/>
      <c r="R86" s="745"/>
      <c r="S86" s="955"/>
    </row>
    <row r="87" spans="1:19" ht="9.75" customHeight="1">
      <c r="A87" s="768"/>
      <c r="B87" s="818"/>
      <c r="C87" s="747"/>
      <c r="D87" s="741"/>
      <c r="E87" s="930"/>
      <c r="F87" s="746"/>
      <c r="G87" s="735"/>
      <c r="H87" s="735"/>
      <c r="I87" s="65"/>
      <c r="J87" s="738"/>
      <c r="L87" s="739"/>
      <c r="M87" s="88"/>
      <c r="R87" s="746"/>
      <c r="S87" s="956"/>
    </row>
    <row r="88" spans="1:19" ht="9.75" customHeight="1">
      <c r="A88" s="766">
        <f>+A83+1</f>
        <v>15</v>
      </c>
      <c r="B88" s="828" t="s">
        <v>2473</v>
      </c>
      <c r="C88" s="747" t="s">
        <v>2679</v>
      </c>
      <c r="D88" s="741" t="s">
        <v>2825</v>
      </c>
      <c r="E88" s="929">
        <v>324</v>
      </c>
      <c r="F88" s="744">
        <v>1.2505424999999999</v>
      </c>
      <c r="G88" s="735" t="e">
        <f t="shared" ref="G88" si="56">+L88</f>
        <v>#REF!</v>
      </c>
      <c r="H88" s="735" t="e">
        <f t="shared" ref="H88" si="57">E88*G88</f>
        <v>#REF!</v>
      </c>
      <c r="I88" s="65"/>
      <c r="J88" s="737">
        <f>+F88</f>
        <v>1.2505424999999999</v>
      </c>
      <c r="L88" s="739" t="e">
        <f>J88*$L$3</f>
        <v>#REF!</v>
      </c>
      <c r="M88" s="88"/>
      <c r="R88" s="744">
        <f t="shared" ref="R88" si="58">+F88</f>
        <v>1.2505424999999999</v>
      </c>
      <c r="S88" s="954">
        <f t="shared" ref="S88" si="59">+F88</f>
        <v>1.2505424999999999</v>
      </c>
    </row>
    <row r="89" spans="1:19" ht="9.75" customHeight="1">
      <c r="A89" s="767"/>
      <c r="B89" s="829"/>
      <c r="C89" s="747"/>
      <c r="D89" s="741"/>
      <c r="E89" s="929"/>
      <c r="F89" s="745"/>
      <c r="G89" s="735"/>
      <c r="H89" s="735"/>
      <c r="I89" s="65"/>
      <c r="J89" s="738"/>
      <c r="L89" s="739"/>
      <c r="M89" s="88"/>
      <c r="R89" s="745"/>
      <c r="S89" s="955"/>
    </row>
    <row r="90" spans="1:19" ht="9.75" customHeight="1">
      <c r="A90" s="767"/>
      <c r="B90" s="829"/>
      <c r="C90" s="747"/>
      <c r="D90" s="741"/>
      <c r="E90" s="929"/>
      <c r="F90" s="745"/>
      <c r="G90" s="735"/>
      <c r="H90" s="735"/>
      <c r="I90" s="65"/>
      <c r="J90" s="738"/>
      <c r="L90" s="739"/>
      <c r="M90" s="88"/>
      <c r="R90" s="745"/>
      <c r="S90" s="955"/>
    </row>
    <row r="91" spans="1:19" ht="9.75" customHeight="1">
      <c r="A91" s="767"/>
      <c r="B91" s="829"/>
      <c r="C91" s="747"/>
      <c r="D91" s="741"/>
      <c r="E91" s="929"/>
      <c r="F91" s="745"/>
      <c r="G91" s="735"/>
      <c r="H91" s="735"/>
      <c r="I91" s="65"/>
      <c r="J91" s="738"/>
      <c r="L91" s="739"/>
      <c r="M91" s="88"/>
      <c r="R91" s="745"/>
      <c r="S91" s="955"/>
    </row>
    <row r="92" spans="1:19" ht="9.75" customHeight="1">
      <c r="A92" s="768"/>
      <c r="B92" s="830"/>
      <c r="C92" s="747"/>
      <c r="D92" s="741"/>
      <c r="E92" s="929"/>
      <c r="F92" s="746"/>
      <c r="G92" s="735"/>
      <c r="H92" s="735"/>
      <c r="I92" s="65"/>
      <c r="J92" s="738"/>
      <c r="L92" s="739"/>
      <c r="M92" s="88"/>
      <c r="R92" s="746"/>
      <c r="S92" s="956"/>
    </row>
    <row r="93" spans="1:19" ht="9.75" customHeight="1">
      <c r="A93" s="766">
        <f>+A88+1</f>
        <v>16</v>
      </c>
      <c r="B93" s="816" t="s">
        <v>2475</v>
      </c>
      <c r="C93" s="747" t="s">
        <v>2680</v>
      </c>
      <c r="D93" s="741" t="s">
        <v>2822</v>
      </c>
      <c r="E93" s="890">
        <v>320</v>
      </c>
      <c r="F93" s="744">
        <v>0.44267831000000007</v>
      </c>
      <c r="G93" s="735" t="e">
        <f t="shared" ref="G93" si="60">+L93</f>
        <v>#REF!</v>
      </c>
      <c r="H93" s="735" t="e">
        <f t="shared" ref="H93" si="61">E93*G93</f>
        <v>#REF!</v>
      </c>
      <c r="I93" s="65"/>
      <c r="J93" s="737">
        <f>+F93</f>
        <v>0.44267831000000007</v>
      </c>
      <c r="L93" s="739" t="e">
        <f>J93*$L$3</f>
        <v>#REF!</v>
      </c>
      <c r="M93" s="88"/>
      <c r="R93" s="744">
        <f t="shared" ref="R93" si="62">+F93</f>
        <v>0.44267831000000007</v>
      </c>
      <c r="S93" s="954">
        <f t="shared" ref="S93" si="63">+F93</f>
        <v>0.44267831000000007</v>
      </c>
    </row>
    <row r="94" spans="1:19" ht="9.75" customHeight="1">
      <c r="A94" s="767"/>
      <c r="B94" s="817"/>
      <c r="C94" s="747"/>
      <c r="D94" s="741"/>
      <c r="E94" s="890"/>
      <c r="F94" s="745"/>
      <c r="G94" s="735"/>
      <c r="H94" s="735"/>
      <c r="I94" s="65"/>
      <c r="J94" s="738"/>
      <c r="L94" s="739"/>
      <c r="M94" s="88"/>
      <c r="R94" s="745"/>
      <c r="S94" s="955"/>
    </row>
    <row r="95" spans="1:19" ht="9.75" customHeight="1">
      <c r="A95" s="767"/>
      <c r="B95" s="817"/>
      <c r="C95" s="747"/>
      <c r="D95" s="741"/>
      <c r="E95" s="890"/>
      <c r="F95" s="745"/>
      <c r="G95" s="735"/>
      <c r="H95" s="735"/>
      <c r="I95" s="65"/>
      <c r="J95" s="738"/>
      <c r="L95" s="739"/>
      <c r="M95" s="88"/>
      <c r="R95" s="745"/>
      <c r="S95" s="955"/>
    </row>
    <row r="96" spans="1:19" ht="9.75" customHeight="1">
      <c r="A96" s="767"/>
      <c r="B96" s="817"/>
      <c r="C96" s="747"/>
      <c r="D96" s="741"/>
      <c r="E96" s="890"/>
      <c r="F96" s="745"/>
      <c r="G96" s="735"/>
      <c r="H96" s="735"/>
      <c r="I96" s="65"/>
      <c r="J96" s="738"/>
      <c r="L96" s="739"/>
      <c r="M96" s="88"/>
      <c r="R96" s="745"/>
      <c r="S96" s="955"/>
    </row>
    <row r="97" spans="1:19" ht="9.75" customHeight="1">
      <c r="A97" s="768"/>
      <c r="B97" s="818"/>
      <c r="C97" s="747"/>
      <c r="D97" s="741"/>
      <c r="E97" s="890"/>
      <c r="F97" s="746"/>
      <c r="G97" s="735"/>
      <c r="H97" s="735"/>
      <c r="I97" s="65"/>
      <c r="J97" s="738"/>
      <c r="L97" s="739"/>
      <c r="M97" s="88"/>
      <c r="R97" s="746"/>
      <c r="S97" s="956"/>
    </row>
    <row r="98" spans="1:19" ht="9.75" customHeight="1">
      <c r="A98" s="766">
        <f>+A93+1</f>
        <v>17</v>
      </c>
      <c r="B98" s="816" t="s">
        <v>2477</v>
      </c>
      <c r="C98" s="747" t="s">
        <v>2681</v>
      </c>
      <c r="D98" s="741" t="s">
        <v>2822</v>
      </c>
      <c r="E98" s="890">
        <v>36</v>
      </c>
      <c r="F98" s="744">
        <v>1.1140194300000001</v>
      </c>
      <c r="G98" s="735" t="e">
        <f t="shared" ref="G98" si="64">+L98</f>
        <v>#REF!</v>
      </c>
      <c r="H98" s="735" t="e">
        <f t="shared" ref="H98" si="65">E98*G98</f>
        <v>#REF!</v>
      </c>
      <c r="I98" s="65"/>
      <c r="J98" s="737">
        <f>+F98</f>
        <v>1.1140194300000001</v>
      </c>
      <c r="L98" s="739" t="e">
        <f>J98*$L$3</f>
        <v>#REF!</v>
      </c>
      <c r="M98" s="88"/>
      <c r="R98" s="744">
        <f t="shared" ref="R98" si="66">+F98</f>
        <v>1.1140194300000001</v>
      </c>
      <c r="S98" s="954">
        <f t="shared" ref="S98" si="67">+F98</f>
        <v>1.1140194300000001</v>
      </c>
    </row>
    <row r="99" spans="1:19" ht="9.75" customHeight="1">
      <c r="A99" s="767"/>
      <c r="B99" s="817"/>
      <c r="C99" s="747"/>
      <c r="D99" s="741"/>
      <c r="E99" s="890"/>
      <c r="F99" s="745"/>
      <c r="G99" s="735"/>
      <c r="H99" s="735"/>
      <c r="I99" s="65"/>
      <c r="J99" s="738"/>
      <c r="L99" s="739"/>
      <c r="M99" s="88"/>
      <c r="R99" s="745"/>
      <c r="S99" s="955"/>
    </row>
    <row r="100" spans="1:19" ht="9.75" customHeight="1">
      <c r="A100" s="767"/>
      <c r="B100" s="817"/>
      <c r="C100" s="747"/>
      <c r="D100" s="741"/>
      <c r="E100" s="890"/>
      <c r="F100" s="745"/>
      <c r="G100" s="735"/>
      <c r="H100" s="735"/>
      <c r="I100" s="65"/>
      <c r="J100" s="738"/>
      <c r="L100" s="739"/>
      <c r="M100" s="88"/>
      <c r="R100" s="745"/>
      <c r="S100" s="955"/>
    </row>
    <row r="101" spans="1:19" ht="9.75" customHeight="1">
      <c r="A101" s="767"/>
      <c r="B101" s="817"/>
      <c r="C101" s="747"/>
      <c r="D101" s="741"/>
      <c r="E101" s="890"/>
      <c r="F101" s="745"/>
      <c r="G101" s="735"/>
      <c r="H101" s="735"/>
      <c r="I101" s="65"/>
      <c r="J101" s="738"/>
      <c r="L101" s="739"/>
      <c r="M101" s="88"/>
      <c r="R101" s="745"/>
      <c r="S101" s="955"/>
    </row>
    <row r="102" spans="1:19" ht="15.75" customHeight="1">
      <c r="A102" s="768"/>
      <c r="B102" s="818"/>
      <c r="C102" s="747"/>
      <c r="D102" s="741"/>
      <c r="E102" s="890"/>
      <c r="F102" s="746"/>
      <c r="G102" s="735"/>
      <c r="H102" s="735"/>
      <c r="J102" s="738"/>
      <c r="L102" s="739"/>
      <c r="M102" s="88"/>
      <c r="R102" s="746"/>
      <c r="S102" s="956"/>
    </row>
    <row r="103" spans="1:19" ht="9.75" customHeight="1">
      <c r="A103" s="766">
        <f>+A98+1</f>
        <v>18</v>
      </c>
      <c r="B103" s="816" t="s">
        <v>2475</v>
      </c>
      <c r="C103" s="747" t="s">
        <v>2682</v>
      </c>
      <c r="D103" s="741" t="s">
        <v>2822</v>
      </c>
      <c r="E103" s="890">
        <v>30</v>
      </c>
      <c r="F103" s="744">
        <v>0.44267831000000007</v>
      </c>
      <c r="G103" s="735" t="e">
        <f t="shared" ref="G103" si="68">+L103</f>
        <v>#REF!</v>
      </c>
      <c r="H103" s="735" t="e">
        <f t="shared" ref="H103" si="69">E103*G103</f>
        <v>#REF!</v>
      </c>
      <c r="I103" s="65"/>
      <c r="J103" s="737">
        <f>+F103</f>
        <v>0.44267831000000007</v>
      </c>
      <c r="L103" s="739" t="e">
        <f>J103*$L$3</f>
        <v>#REF!</v>
      </c>
      <c r="M103" s="88"/>
      <c r="R103" s="744">
        <f t="shared" ref="R103" si="70">+F103</f>
        <v>0.44267831000000007</v>
      </c>
      <c r="S103" s="954">
        <f t="shared" ref="S103" si="71">+F103</f>
        <v>0.44267831000000007</v>
      </c>
    </row>
    <row r="104" spans="1:19" ht="9.75" customHeight="1">
      <c r="A104" s="767"/>
      <c r="B104" s="817"/>
      <c r="C104" s="747"/>
      <c r="D104" s="741"/>
      <c r="E104" s="890"/>
      <c r="F104" s="745"/>
      <c r="G104" s="735"/>
      <c r="H104" s="735"/>
      <c r="I104" s="65"/>
      <c r="J104" s="738"/>
      <c r="L104" s="739"/>
      <c r="M104" s="88"/>
      <c r="R104" s="745"/>
      <c r="S104" s="955"/>
    </row>
    <row r="105" spans="1:19" ht="9.75" customHeight="1">
      <c r="A105" s="767"/>
      <c r="B105" s="817"/>
      <c r="C105" s="747"/>
      <c r="D105" s="741"/>
      <c r="E105" s="890"/>
      <c r="F105" s="745"/>
      <c r="G105" s="735"/>
      <c r="H105" s="735"/>
      <c r="I105" s="65"/>
      <c r="J105" s="738"/>
      <c r="L105" s="739"/>
      <c r="M105" s="88"/>
      <c r="R105" s="745"/>
      <c r="S105" s="955"/>
    </row>
    <row r="106" spans="1:19" ht="9.75" customHeight="1">
      <c r="A106" s="767"/>
      <c r="B106" s="817"/>
      <c r="C106" s="747"/>
      <c r="D106" s="741"/>
      <c r="E106" s="890"/>
      <c r="F106" s="745"/>
      <c r="G106" s="735"/>
      <c r="H106" s="735"/>
      <c r="I106" s="65"/>
      <c r="J106" s="738"/>
      <c r="L106" s="739"/>
      <c r="M106" s="88"/>
      <c r="R106" s="745"/>
      <c r="S106" s="955"/>
    </row>
    <row r="107" spans="1:19" ht="9.75" customHeight="1">
      <c r="A107" s="768"/>
      <c r="B107" s="818"/>
      <c r="C107" s="747"/>
      <c r="D107" s="741"/>
      <c r="E107" s="890"/>
      <c r="F107" s="746"/>
      <c r="G107" s="735"/>
      <c r="H107" s="735"/>
      <c r="I107" s="68" t="e">
        <f>SUM(H13:H107)/$H$4663</f>
        <v>#REF!</v>
      </c>
      <c r="J107" s="738"/>
      <c r="L107" s="739"/>
      <c r="M107" s="88"/>
      <c r="R107" s="746"/>
      <c r="S107" s="956"/>
    </row>
    <row r="108" spans="1:19" ht="9.75" customHeight="1">
      <c r="A108" s="766">
        <f>+A98+1</f>
        <v>18</v>
      </c>
      <c r="B108" s="816" t="s">
        <v>2922</v>
      </c>
      <c r="C108" s="856" t="s">
        <v>2956</v>
      </c>
      <c r="D108" s="840" t="s">
        <v>2821</v>
      </c>
      <c r="E108" s="890">
        <v>5.38</v>
      </c>
      <c r="F108" s="744">
        <v>9.7311969999999999</v>
      </c>
      <c r="G108" s="735" t="e">
        <f t="shared" ref="G108" si="72">+L108</f>
        <v>#REF!</v>
      </c>
      <c r="H108" s="735" t="e">
        <f t="shared" ref="H108" si="73">E108*G108</f>
        <v>#REF!</v>
      </c>
      <c r="I108" s="65"/>
      <c r="J108" s="737">
        <f>+F108</f>
        <v>9.7311969999999999</v>
      </c>
      <c r="L108" s="739" t="e">
        <f>J108*$L$3</f>
        <v>#REF!</v>
      </c>
      <c r="M108" s="88"/>
      <c r="R108" s="744">
        <f t="shared" ref="R108" si="74">+F108</f>
        <v>9.7311969999999999</v>
      </c>
      <c r="S108" s="954">
        <f t="shared" ref="S108" si="75">+F108</f>
        <v>9.7311969999999999</v>
      </c>
    </row>
    <row r="109" spans="1:19" ht="9.75" customHeight="1">
      <c r="A109" s="767"/>
      <c r="B109" s="817"/>
      <c r="C109" s="856"/>
      <c r="D109" s="840"/>
      <c r="E109" s="890"/>
      <c r="F109" s="745"/>
      <c r="G109" s="735"/>
      <c r="H109" s="735"/>
      <c r="I109" s="65"/>
      <c r="J109" s="738"/>
      <c r="L109" s="739"/>
      <c r="M109" s="88"/>
      <c r="R109" s="745"/>
      <c r="S109" s="955"/>
    </row>
    <row r="110" spans="1:19" ht="9.75" customHeight="1">
      <c r="A110" s="767"/>
      <c r="B110" s="817"/>
      <c r="C110" s="856"/>
      <c r="D110" s="840"/>
      <c r="E110" s="890"/>
      <c r="F110" s="745"/>
      <c r="G110" s="735"/>
      <c r="H110" s="735"/>
      <c r="I110" s="65"/>
      <c r="J110" s="738"/>
      <c r="L110" s="739"/>
      <c r="M110" s="88"/>
      <c r="R110" s="745"/>
      <c r="S110" s="955"/>
    </row>
    <row r="111" spans="1:19" ht="9.75" customHeight="1">
      <c r="A111" s="767"/>
      <c r="B111" s="817"/>
      <c r="C111" s="856"/>
      <c r="D111" s="840"/>
      <c r="E111" s="890"/>
      <c r="F111" s="745"/>
      <c r="G111" s="735"/>
      <c r="H111" s="735"/>
      <c r="I111" s="65"/>
      <c r="J111" s="738"/>
      <c r="L111" s="739"/>
      <c r="M111" s="88"/>
      <c r="R111" s="745"/>
      <c r="S111" s="955"/>
    </row>
    <row r="112" spans="1:19" ht="12" customHeight="1">
      <c r="A112" s="768"/>
      <c r="B112" s="818"/>
      <c r="C112" s="856"/>
      <c r="D112" s="840"/>
      <c r="E112" s="890"/>
      <c r="F112" s="746"/>
      <c r="G112" s="735"/>
      <c r="H112" s="735"/>
      <c r="I112" s="65"/>
      <c r="J112" s="738"/>
      <c r="L112" s="739"/>
      <c r="M112" s="88"/>
      <c r="R112" s="746"/>
      <c r="S112" s="956"/>
    </row>
    <row r="113" spans="1:19" ht="9.75" customHeight="1">
      <c r="A113" s="766">
        <f>+A103+1</f>
        <v>19</v>
      </c>
      <c r="B113" s="816" t="s">
        <v>2924</v>
      </c>
      <c r="C113" s="856" t="s">
        <v>2957</v>
      </c>
      <c r="D113" s="840" t="s">
        <v>7</v>
      </c>
      <c r="E113" s="890">
        <v>50</v>
      </c>
      <c r="F113" s="744">
        <v>1.05692214</v>
      </c>
      <c r="G113" s="735" t="e">
        <f t="shared" ref="G113" si="76">+L113</f>
        <v>#REF!</v>
      </c>
      <c r="H113" s="735" t="e">
        <f t="shared" ref="H113" si="77">E113*G113</f>
        <v>#REF!</v>
      </c>
      <c r="I113" s="65"/>
      <c r="J113" s="737">
        <f>+F113</f>
        <v>1.05692214</v>
      </c>
      <c r="L113" s="739" t="e">
        <f>J113*$L$3</f>
        <v>#REF!</v>
      </c>
      <c r="M113" s="88"/>
      <c r="R113" s="744">
        <f t="shared" ref="R113" si="78">+F113</f>
        <v>1.05692214</v>
      </c>
      <c r="S113" s="954">
        <f t="shared" ref="S113" si="79">+F113</f>
        <v>1.05692214</v>
      </c>
    </row>
    <row r="114" spans="1:19" ht="9.75" customHeight="1">
      <c r="A114" s="767"/>
      <c r="B114" s="817"/>
      <c r="C114" s="856"/>
      <c r="D114" s="840"/>
      <c r="E114" s="890"/>
      <c r="F114" s="745"/>
      <c r="G114" s="735"/>
      <c r="H114" s="735"/>
      <c r="I114" s="65"/>
      <c r="J114" s="738"/>
      <c r="L114" s="739"/>
      <c r="M114" s="88"/>
      <c r="R114" s="745"/>
      <c r="S114" s="955"/>
    </row>
    <row r="115" spans="1:19" ht="9.75" customHeight="1">
      <c r="A115" s="767"/>
      <c r="B115" s="817"/>
      <c r="C115" s="856"/>
      <c r="D115" s="840"/>
      <c r="E115" s="890"/>
      <c r="F115" s="745"/>
      <c r="G115" s="735"/>
      <c r="H115" s="735"/>
      <c r="I115" s="65"/>
      <c r="J115" s="738"/>
      <c r="L115" s="739"/>
      <c r="M115" s="88"/>
      <c r="R115" s="745"/>
      <c r="S115" s="955"/>
    </row>
    <row r="116" spans="1:19" ht="9.75" customHeight="1">
      <c r="A116" s="767"/>
      <c r="B116" s="817"/>
      <c r="C116" s="856"/>
      <c r="D116" s="840"/>
      <c r="E116" s="890"/>
      <c r="F116" s="745"/>
      <c r="G116" s="735"/>
      <c r="H116" s="735"/>
      <c r="I116" s="65"/>
      <c r="J116" s="738"/>
      <c r="L116" s="739"/>
      <c r="M116" s="88"/>
      <c r="R116" s="745"/>
      <c r="S116" s="955"/>
    </row>
    <row r="117" spans="1:19" ht="9.75" customHeight="1">
      <c r="A117" s="768"/>
      <c r="B117" s="818"/>
      <c r="C117" s="856"/>
      <c r="D117" s="840"/>
      <c r="E117" s="890"/>
      <c r="F117" s="746"/>
      <c r="G117" s="735"/>
      <c r="H117" s="735"/>
      <c r="I117" s="65"/>
      <c r="J117" s="738"/>
      <c r="L117" s="739"/>
      <c r="M117" s="88"/>
      <c r="R117" s="746"/>
      <c r="S117" s="956"/>
    </row>
    <row r="118" spans="1:19" ht="9.75" customHeight="1">
      <c r="A118" s="766">
        <f>+A113+1</f>
        <v>20</v>
      </c>
      <c r="B118" s="816" t="s">
        <v>2480</v>
      </c>
      <c r="C118" s="747" t="s">
        <v>2683</v>
      </c>
      <c r="D118" s="741" t="s">
        <v>2822</v>
      </c>
      <c r="E118" s="890">
        <v>25</v>
      </c>
      <c r="F118" s="744">
        <v>0.61011208499999992</v>
      </c>
      <c r="G118" s="735" t="e">
        <f t="shared" ref="G118" si="80">+L118</f>
        <v>#REF!</v>
      </c>
      <c r="H118" s="735" t="e">
        <f t="shared" ref="H118" si="81">E118*G118</f>
        <v>#REF!</v>
      </c>
      <c r="I118" s="65"/>
      <c r="J118" s="737">
        <f>+F118</f>
        <v>0.61011208499999992</v>
      </c>
      <c r="L118" s="739" t="e">
        <f>J118*$L$3</f>
        <v>#REF!</v>
      </c>
      <c r="M118" s="88"/>
      <c r="R118" s="744">
        <f t="shared" ref="R118" si="82">+F118</f>
        <v>0.61011208499999992</v>
      </c>
      <c r="S118" s="954">
        <f t="shared" ref="S118" si="83">+F118</f>
        <v>0.61011208499999992</v>
      </c>
    </row>
    <row r="119" spans="1:19" ht="9.75" customHeight="1">
      <c r="A119" s="767"/>
      <c r="B119" s="817"/>
      <c r="C119" s="747"/>
      <c r="D119" s="741"/>
      <c r="E119" s="890"/>
      <c r="F119" s="745"/>
      <c r="G119" s="735"/>
      <c r="H119" s="735"/>
      <c r="I119" s="65"/>
      <c r="J119" s="738"/>
      <c r="L119" s="739"/>
      <c r="M119" s="88"/>
      <c r="R119" s="745"/>
      <c r="S119" s="955"/>
    </row>
    <row r="120" spans="1:19" ht="9.75" customHeight="1">
      <c r="A120" s="767"/>
      <c r="B120" s="817"/>
      <c r="C120" s="747"/>
      <c r="D120" s="741"/>
      <c r="E120" s="890"/>
      <c r="F120" s="745"/>
      <c r="G120" s="735"/>
      <c r="H120" s="735"/>
      <c r="I120" s="65"/>
      <c r="J120" s="738"/>
      <c r="L120" s="739"/>
      <c r="M120" s="88"/>
      <c r="R120" s="745"/>
      <c r="S120" s="955"/>
    </row>
    <row r="121" spans="1:19" ht="9.75" customHeight="1">
      <c r="A121" s="767"/>
      <c r="B121" s="817"/>
      <c r="C121" s="747"/>
      <c r="D121" s="741"/>
      <c r="E121" s="890"/>
      <c r="F121" s="745"/>
      <c r="G121" s="735"/>
      <c r="H121" s="735"/>
      <c r="I121" s="65"/>
      <c r="J121" s="738"/>
      <c r="L121" s="739"/>
      <c r="M121" s="88"/>
      <c r="R121" s="745"/>
      <c r="S121" s="955"/>
    </row>
    <row r="122" spans="1:19" ht="9.75" customHeight="1">
      <c r="A122" s="768"/>
      <c r="B122" s="818"/>
      <c r="C122" s="747"/>
      <c r="D122" s="741"/>
      <c r="E122" s="890"/>
      <c r="F122" s="746"/>
      <c r="G122" s="735"/>
      <c r="H122" s="735"/>
      <c r="I122" s="65"/>
      <c r="J122" s="738"/>
      <c r="L122" s="739"/>
      <c r="M122" s="88"/>
      <c r="R122" s="746"/>
      <c r="S122" s="956"/>
    </row>
    <row r="123" spans="1:19" ht="9.75" customHeight="1">
      <c r="A123" s="766">
        <f>+A118+1</f>
        <v>21</v>
      </c>
      <c r="B123" s="828" t="s">
        <v>2279</v>
      </c>
      <c r="C123" s="747" t="s">
        <v>2684</v>
      </c>
      <c r="D123" s="741" t="s">
        <v>2824</v>
      </c>
      <c r="E123" s="920">
        <v>800</v>
      </c>
      <c r="F123" s="744">
        <v>2.2704336999999999</v>
      </c>
      <c r="G123" s="735" t="e">
        <f t="shared" ref="G123" si="84">+L123</f>
        <v>#REF!</v>
      </c>
      <c r="H123" s="735" t="e">
        <f t="shared" ref="H123" si="85">E123*G123</f>
        <v>#REF!</v>
      </c>
      <c r="I123" s="65"/>
      <c r="J123" s="737">
        <f>+F123</f>
        <v>2.2704336999999999</v>
      </c>
      <c r="L123" s="739" t="e">
        <f>J123*$L$3</f>
        <v>#REF!</v>
      </c>
      <c r="M123" s="88"/>
      <c r="R123" s="744">
        <f t="shared" ref="R123" si="86">+F123</f>
        <v>2.2704336999999999</v>
      </c>
      <c r="S123" s="954">
        <f t="shared" ref="S123" si="87">+F123</f>
        <v>2.2704336999999999</v>
      </c>
    </row>
    <row r="124" spans="1:19" ht="9.75" customHeight="1">
      <c r="A124" s="767"/>
      <c r="B124" s="829"/>
      <c r="C124" s="747"/>
      <c r="D124" s="741"/>
      <c r="E124" s="921"/>
      <c r="F124" s="745"/>
      <c r="G124" s="735"/>
      <c r="H124" s="735"/>
      <c r="I124" s="65"/>
      <c r="J124" s="738"/>
      <c r="L124" s="739"/>
      <c r="M124" s="88"/>
      <c r="R124" s="745"/>
      <c r="S124" s="955"/>
    </row>
    <row r="125" spans="1:19" ht="9.75" customHeight="1">
      <c r="A125" s="767"/>
      <c r="B125" s="829"/>
      <c r="C125" s="747"/>
      <c r="D125" s="741"/>
      <c r="E125" s="921"/>
      <c r="F125" s="745"/>
      <c r="G125" s="735"/>
      <c r="H125" s="735"/>
      <c r="I125" s="65"/>
      <c r="J125" s="738"/>
      <c r="L125" s="739"/>
      <c r="M125" s="88"/>
      <c r="R125" s="745"/>
      <c r="S125" s="955"/>
    </row>
    <row r="126" spans="1:19" ht="9.75" customHeight="1">
      <c r="A126" s="767"/>
      <c r="B126" s="829"/>
      <c r="C126" s="747"/>
      <c r="D126" s="741"/>
      <c r="E126" s="921"/>
      <c r="F126" s="745"/>
      <c r="G126" s="735"/>
      <c r="H126" s="735"/>
      <c r="I126" s="65"/>
      <c r="J126" s="738"/>
      <c r="L126" s="739"/>
      <c r="M126" s="88"/>
      <c r="R126" s="745"/>
      <c r="S126" s="955"/>
    </row>
    <row r="127" spans="1:19" ht="9.75" customHeight="1">
      <c r="A127" s="768"/>
      <c r="B127" s="830"/>
      <c r="C127" s="747"/>
      <c r="D127" s="741"/>
      <c r="E127" s="922"/>
      <c r="F127" s="746"/>
      <c r="G127" s="735"/>
      <c r="H127" s="735"/>
      <c r="I127" s="65"/>
      <c r="J127" s="738"/>
      <c r="L127" s="739"/>
      <c r="M127" s="88"/>
      <c r="R127" s="746"/>
      <c r="S127" s="956"/>
    </row>
    <row r="128" spans="1:19" ht="9.75" customHeight="1">
      <c r="A128" s="766"/>
      <c r="B128" s="828"/>
      <c r="C128" s="980" t="s">
        <v>2685</v>
      </c>
      <c r="D128" s="741"/>
      <c r="E128" s="850"/>
      <c r="F128" s="744">
        <v>0</v>
      </c>
      <c r="G128" s="735" t="e">
        <f t="shared" ref="G128" si="88">+L128</f>
        <v>#REF!</v>
      </c>
      <c r="H128" s="735" t="e">
        <f t="shared" ref="H128" si="89">E128*G128</f>
        <v>#REF!</v>
      </c>
      <c r="I128" s="65"/>
      <c r="J128" s="737">
        <f>+F128</f>
        <v>0</v>
      </c>
      <c r="L128" s="739" t="e">
        <f>J128*$L$3</f>
        <v>#REF!</v>
      </c>
      <c r="M128" s="88"/>
      <c r="R128" s="744">
        <f t="shared" ref="R128" si="90">+F128</f>
        <v>0</v>
      </c>
      <c r="S128" s="954">
        <f t="shared" ref="S128" si="91">+F128</f>
        <v>0</v>
      </c>
    </row>
    <row r="129" spans="1:19" ht="9.75" customHeight="1">
      <c r="A129" s="767"/>
      <c r="B129" s="829"/>
      <c r="C129" s="980"/>
      <c r="D129" s="741"/>
      <c r="E129" s="850"/>
      <c r="F129" s="745"/>
      <c r="G129" s="735"/>
      <c r="H129" s="735"/>
      <c r="I129" s="65"/>
      <c r="J129" s="738"/>
      <c r="L129" s="739"/>
      <c r="M129" s="88"/>
      <c r="R129" s="745"/>
      <c r="S129" s="955"/>
    </row>
    <row r="130" spans="1:19" ht="9.75" customHeight="1">
      <c r="A130" s="767"/>
      <c r="B130" s="829"/>
      <c r="C130" s="980"/>
      <c r="D130" s="741"/>
      <c r="E130" s="850"/>
      <c r="F130" s="745"/>
      <c r="G130" s="735"/>
      <c r="H130" s="735"/>
      <c r="I130" s="65"/>
      <c r="J130" s="738"/>
      <c r="L130" s="739"/>
      <c r="M130" s="88"/>
      <c r="R130" s="745"/>
      <c r="S130" s="955"/>
    </row>
    <row r="131" spans="1:19" ht="9.75" customHeight="1">
      <c r="A131" s="767"/>
      <c r="B131" s="829"/>
      <c r="C131" s="980"/>
      <c r="D131" s="741"/>
      <c r="E131" s="850"/>
      <c r="F131" s="745"/>
      <c r="G131" s="735"/>
      <c r="H131" s="735"/>
      <c r="I131" s="65"/>
      <c r="J131" s="738"/>
      <c r="L131" s="739"/>
      <c r="M131" s="88"/>
      <c r="R131" s="745"/>
      <c r="S131" s="955"/>
    </row>
    <row r="132" spans="1:19" ht="9.75" customHeight="1">
      <c r="A132" s="768"/>
      <c r="B132" s="830"/>
      <c r="C132" s="980"/>
      <c r="D132" s="741"/>
      <c r="E132" s="850"/>
      <c r="F132" s="746"/>
      <c r="G132" s="735"/>
      <c r="H132" s="735"/>
      <c r="I132" s="65"/>
      <c r="J132" s="738"/>
      <c r="L132" s="739"/>
      <c r="M132" s="88"/>
      <c r="R132" s="746"/>
      <c r="S132" s="956"/>
    </row>
    <row r="133" spans="1:19" ht="9.75" customHeight="1">
      <c r="A133" s="766">
        <f>+A123+1</f>
        <v>22</v>
      </c>
      <c r="B133" s="816" t="s">
        <v>42</v>
      </c>
      <c r="C133" s="747" t="s">
        <v>2686</v>
      </c>
      <c r="D133" s="741" t="s">
        <v>2820</v>
      </c>
      <c r="E133" s="913">
        <v>27.2</v>
      </c>
      <c r="F133" s="744">
        <v>1.8051868000000002</v>
      </c>
      <c r="G133" s="735" t="e">
        <f t="shared" ref="G133" si="92">+L133</f>
        <v>#REF!</v>
      </c>
      <c r="H133" s="735" t="e">
        <f t="shared" ref="H133" si="93">E133*G133</f>
        <v>#REF!</v>
      </c>
      <c r="I133" s="65"/>
      <c r="J133" s="737">
        <f>+F133</f>
        <v>1.8051868000000002</v>
      </c>
      <c r="L133" s="739" t="e">
        <f>J133*$L$3</f>
        <v>#REF!</v>
      </c>
      <c r="M133" s="88"/>
      <c r="R133" s="744">
        <f t="shared" ref="R133" si="94">+F133</f>
        <v>1.8051868000000002</v>
      </c>
      <c r="S133" s="954">
        <f t="shared" ref="S133" si="95">+F133</f>
        <v>1.8051868000000002</v>
      </c>
    </row>
    <row r="134" spans="1:19" ht="9.75" customHeight="1">
      <c r="A134" s="767"/>
      <c r="B134" s="817"/>
      <c r="C134" s="747"/>
      <c r="D134" s="741"/>
      <c r="E134" s="913"/>
      <c r="F134" s="745"/>
      <c r="G134" s="735"/>
      <c r="H134" s="735"/>
      <c r="I134" s="65"/>
      <c r="J134" s="738"/>
      <c r="L134" s="739"/>
      <c r="M134" s="88"/>
      <c r="R134" s="745"/>
      <c r="S134" s="955"/>
    </row>
    <row r="135" spans="1:19" ht="9.75" customHeight="1">
      <c r="A135" s="767"/>
      <c r="B135" s="817"/>
      <c r="C135" s="747"/>
      <c r="D135" s="741"/>
      <c r="E135" s="913"/>
      <c r="F135" s="745"/>
      <c r="G135" s="735"/>
      <c r="H135" s="735"/>
      <c r="I135" s="65"/>
      <c r="J135" s="738"/>
      <c r="L135" s="739"/>
      <c r="M135" s="88"/>
      <c r="R135" s="745"/>
      <c r="S135" s="955"/>
    </row>
    <row r="136" spans="1:19" ht="9.75" customHeight="1">
      <c r="A136" s="767"/>
      <c r="B136" s="817"/>
      <c r="C136" s="747"/>
      <c r="D136" s="741"/>
      <c r="E136" s="913"/>
      <c r="F136" s="745"/>
      <c r="G136" s="735"/>
      <c r="H136" s="735"/>
      <c r="I136" s="65"/>
      <c r="J136" s="738"/>
      <c r="L136" s="739"/>
      <c r="M136" s="88"/>
      <c r="R136" s="745"/>
      <c r="S136" s="955"/>
    </row>
    <row r="137" spans="1:19" ht="9.75" customHeight="1">
      <c r="A137" s="768"/>
      <c r="B137" s="818"/>
      <c r="C137" s="747"/>
      <c r="D137" s="741"/>
      <c r="E137" s="913"/>
      <c r="F137" s="746"/>
      <c r="G137" s="735"/>
      <c r="H137" s="735"/>
      <c r="I137" s="65"/>
      <c r="J137" s="738"/>
      <c r="L137" s="739"/>
      <c r="M137" s="88"/>
      <c r="R137" s="746"/>
      <c r="S137" s="956"/>
    </row>
    <row r="138" spans="1:19" ht="9.75" customHeight="1">
      <c r="A138" s="766">
        <f>+A133+1</f>
        <v>23</v>
      </c>
      <c r="B138" s="816" t="s">
        <v>24</v>
      </c>
      <c r="C138" s="856" t="s">
        <v>2958</v>
      </c>
      <c r="D138" s="840" t="s">
        <v>2822</v>
      </c>
      <c r="E138" s="913">
        <v>108.8</v>
      </c>
      <c r="F138" s="744">
        <v>2.4183180000000002</v>
      </c>
      <c r="G138" s="735" t="e">
        <f t="shared" ref="G138" si="96">+L138</f>
        <v>#REF!</v>
      </c>
      <c r="H138" s="735" t="e">
        <f t="shared" ref="H138" si="97">E138*G138</f>
        <v>#REF!</v>
      </c>
      <c r="I138" s="65"/>
      <c r="J138" s="737">
        <f>+F138</f>
        <v>2.4183180000000002</v>
      </c>
      <c r="L138" s="739" t="e">
        <f>J138*$L$3</f>
        <v>#REF!</v>
      </c>
      <c r="M138" s="88"/>
      <c r="R138" s="744">
        <f t="shared" ref="R138" si="98">+F138</f>
        <v>2.4183180000000002</v>
      </c>
      <c r="S138" s="954">
        <f t="shared" ref="S138" si="99">+F138</f>
        <v>2.4183180000000002</v>
      </c>
    </row>
    <row r="139" spans="1:19" ht="9.75" customHeight="1">
      <c r="A139" s="767"/>
      <c r="B139" s="817"/>
      <c r="C139" s="856"/>
      <c r="D139" s="840"/>
      <c r="E139" s="913"/>
      <c r="F139" s="745"/>
      <c r="G139" s="735"/>
      <c r="H139" s="735"/>
      <c r="I139" s="65"/>
      <c r="J139" s="738"/>
      <c r="L139" s="739"/>
      <c r="M139" s="88"/>
      <c r="R139" s="745"/>
      <c r="S139" s="955"/>
    </row>
    <row r="140" spans="1:19" ht="9.75" customHeight="1">
      <c r="A140" s="767"/>
      <c r="B140" s="817"/>
      <c r="C140" s="856"/>
      <c r="D140" s="840"/>
      <c r="E140" s="913"/>
      <c r="F140" s="745"/>
      <c r="G140" s="735"/>
      <c r="H140" s="735"/>
      <c r="I140" s="65"/>
      <c r="J140" s="738"/>
      <c r="L140" s="739"/>
      <c r="M140" s="88"/>
      <c r="R140" s="745"/>
      <c r="S140" s="955"/>
    </row>
    <row r="141" spans="1:19" ht="9.75" customHeight="1">
      <c r="A141" s="767"/>
      <c r="B141" s="817"/>
      <c r="C141" s="856"/>
      <c r="D141" s="840"/>
      <c r="E141" s="913"/>
      <c r="F141" s="745"/>
      <c r="G141" s="735"/>
      <c r="H141" s="735"/>
      <c r="I141" s="65"/>
      <c r="J141" s="738"/>
      <c r="L141" s="739"/>
      <c r="M141" s="88"/>
      <c r="R141" s="745"/>
      <c r="S141" s="955"/>
    </row>
    <row r="142" spans="1:19" ht="9.75" customHeight="1">
      <c r="A142" s="768"/>
      <c r="B142" s="818"/>
      <c r="C142" s="856"/>
      <c r="D142" s="840"/>
      <c r="E142" s="913"/>
      <c r="F142" s="746"/>
      <c r="G142" s="735"/>
      <c r="H142" s="735"/>
      <c r="I142" s="65"/>
      <c r="J142" s="738"/>
      <c r="L142" s="739"/>
      <c r="M142" s="88"/>
      <c r="R142" s="746"/>
      <c r="S142" s="956"/>
    </row>
    <row r="143" spans="1:19" ht="9.75" customHeight="1">
      <c r="A143" s="766">
        <f>+A138+1</f>
        <v>24</v>
      </c>
      <c r="B143" s="828" t="s">
        <v>24</v>
      </c>
      <c r="C143" s="856" t="s">
        <v>2959</v>
      </c>
      <c r="D143" s="840" t="s">
        <v>2820</v>
      </c>
      <c r="E143" s="915">
        <v>14</v>
      </c>
      <c r="F143" s="744">
        <v>33.915357</v>
      </c>
      <c r="G143" s="735" t="e">
        <f t="shared" ref="G143" si="100">+L143</f>
        <v>#REF!</v>
      </c>
      <c r="H143" s="735" t="e">
        <f t="shared" ref="H143" si="101">E143*G143</f>
        <v>#REF!</v>
      </c>
      <c r="I143" s="65"/>
      <c r="J143" s="737">
        <f>+F143</f>
        <v>33.915357</v>
      </c>
      <c r="L143" s="739" t="e">
        <f>J143*$L$3</f>
        <v>#REF!</v>
      </c>
      <c r="M143" s="88"/>
      <c r="R143" s="744">
        <f t="shared" ref="R143" si="102">+F143</f>
        <v>33.915357</v>
      </c>
      <c r="S143" s="954">
        <f t="shared" ref="S143" si="103">+F143</f>
        <v>33.915357</v>
      </c>
    </row>
    <row r="144" spans="1:19" ht="9.75" customHeight="1">
      <c r="A144" s="767"/>
      <c r="B144" s="829"/>
      <c r="C144" s="856"/>
      <c r="D144" s="840"/>
      <c r="E144" s="915"/>
      <c r="F144" s="745"/>
      <c r="G144" s="735"/>
      <c r="H144" s="735"/>
      <c r="I144" s="65"/>
      <c r="J144" s="738"/>
      <c r="L144" s="739"/>
      <c r="M144" s="88"/>
      <c r="R144" s="745"/>
      <c r="S144" s="955"/>
    </row>
    <row r="145" spans="1:19" ht="9.75" customHeight="1">
      <c r="A145" s="767"/>
      <c r="B145" s="829"/>
      <c r="C145" s="856"/>
      <c r="D145" s="840"/>
      <c r="E145" s="915"/>
      <c r="F145" s="745"/>
      <c r="G145" s="735"/>
      <c r="H145" s="735"/>
      <c r="I145" s="65"/>
      <c r="J145" s="738"/>
      <c r="L145" s="739"/>
      <c r="M145" s="88"/>
      <c r="R145" s="745"/>
      <c r="S145" s="955"/>
    </row>
    <row r="146" spans="1:19" ht="9.75" customHeight="1">
      <c r="A146" s="767"/>
      <c r="B146" s="829"/>
      <c r="C146" s="856"/>
      <c r="D146" s="840"/>
      <c r="E146" s="915"/>
      <c r="F146" s="745"/>
      <c r="G146" s="735"/>
      <c r="H146" s="735"/>
      <c r="I146" s="65"/>
      <c r="J146" s="738"/>
      <c r="L146" s="739"/>
      <c r="M146" s="88"/>
      <c r="R146" s="745"/>
      <c r="S146" s="955"/>
    </row>
    <row r="147" spans="1:19" ht="9.75" customHeight="1">
      <c r="A147" s="768"/>
      <c r="B147" s="830"/>
      <c r="C147" s="856"/>
      <c r="D147" s="840"/>
      <c r="E147" s="916"/>
      <c r="F147" s="746"/>
      <c r="G147" s="735"/>
      <c r="H147" s="735"/>
      <c r="I147" s="65"/>
      <c r="J147" s="738"/>
      <c r="L147" s="739"/>
      <c r="M147" s="88"/>
      <c r="R147" s="746"/>
      <c r="S147" s="956"/>
    </row>
    <row r="148" spans="1:19" ht="9.75" customHeight="1">
      <c r="A148" s="766">
        <f>+A143+1</f>
        <v>25</v>
      </c>
      <c r="B148" s="816" t="s">
        <v>1973</v>
      </c>
      <c r="C148" s="747" t="s">
        <v>2687</v>
      </c>
      <c r="D148" s="741" t="s">
        <v>2820</v>
      </c>
      <c r="E148" s="902">
        <v>69.67</v>
      </c>
      <c r="F148" s="744">
        <v>44.85791600000001</v>
      </c>
      <c r="G148" s="735" t="e">
        <f t="shared" ref="G148" si="104">+L148</f>
        <v>#REF!</v>
      </c>
      <c r="H148" s="735" t="e">
        <f t="shared" ref="H148" si="105">E148*G148</f>
        <v>#REF!</v>
      </c>
      <c r="I148" s="65"/>
      <c r="J148" s="737">
        <f>+F148</f>
        <v>44.85791600000001</v>
      </c>
      <c r="L148" s="739" t="e">
        <f>J148*$L$3</f>
        <v>#REF!</v>
      </c>
      <c r="M148" s="88"/>
      <c r="R148" s="744">
        <f t="shared" ref="R148" si="106">+F148</f>
        <v>44.85791600000001</v>
      </c>
      <c r="S148" s="954">
        <f t="shared" ref="S148" si="107">+F148</f>
        <v>44.85791600000001</v>
      </c>
    </row>
    <row r="149" spans="1:19" ht="9.75" customHeight="1">
      <c r="A149" s="767"/>
      <c r="B149" s="817"/>
      <c r="C149" s="747"/>
      <c r="D149" s="741"/>
      <c r="E149" s="902"/>
      <c r="F149" s="745"/>
      <c r="G149" s="735"/>
      <c r="H149" s="735"/>
      <c r="I149" s="65"/>
      <c r="J149" s="738"/>
      <c r="L149" s="739"/>
      <c r="M149" s="88"/>
      <c r="R149" s="745"/>
      <c r="S149" s="955"/>
    </row>
    <row r="150" spans="1:19" ht="9.75" customHeight="1">
      <c r="A150" s="767"/>
      <c r="B150" s="817"/>
      <c r="C150" s="747"/>
      <c r="D150" s="741"/>
      <c r="E150" s="902"/>
      <c r="F150" s="745"/>
      <c r="G150" s="735"/>
      <c r="H150" s="735"/>
      <c r="I150" s="65"/>
      <c r="J150" s="738"/>
      <c r="L150" s="739"/>
      <c r="M150" s="88"/>
      <c r="R150" s="745"/>
      <c r="S150" s="955"/>
    </row>
    <row r="151" spans="1:19" ht="9.75" customHeight="1">
      <c r="A151" s="767"/>
      <c r="B151" s="817"/>
      <c r="C151" s="747"/>
      <c r="D151" s="741"/>
      <c r="E151" s="902"/>
      <c r="F151" s="745"/>
      <c r="G151" s="735"/>
      <c r="H151" s="735"/>
      <c r="I151" s="65"/>
      <c r="J151" s="738"/>
      <c r="L151" s="739"/>
      <c r="M151" s="88"/>
      <c r="R151" s="745"/>
      <c r="S151" s="955"/>
    </row>
    <row r="152" spans="1:19" ht="12.75">
      <c r="A152" s="768"/>
      <c r="B152" s="818"/>
      <c r="C152" s="747"/>
      <c r="D152" s="741"/>
      <c r="E152" s="902"/>
      <c r="F152" s="746"/>
      <c r="G152" s="735"/>
      <c r="H152" s="735"/>
      <c r="I152" s="68"/>
      <c r="J152" s="738"/>
      <c r="L152" s="739"/>
      <c r="M152" s="88"/>
      <c r="R152" s="746"/>
      <c r="S152" s="956"/>
    </row>
    <row r="153" spans="1:19" ht="9.75" customHeight="1">
      <c r="A153" s="766">
        <f>+A148+1</f>
        <v>26</v>
      </c>
      <c r="B153" s="828" t="s">
        <v>24</v>
      </c>
      <c r="C153" s="747" t="s">
        <v>2688</v>
      </c>
      <c r="D153" s="741" t="s">
        <v>2820</v>
      </c>
      <c r="E153" s="913">
        <v>18.899999999999999</v>
      </c>
      <c r="F153" s="744">
        <v>97.746600000000001</v>
      </c>
      <c r="G153" s="735" t="e">
        <f t="shared" ref="G153" si="108">+L153</f>
        <v>#REF!</v>
      </c>
      <c r="H153" s="735" t="e">
        <f t="shared" ref="H153" si="109">E153*G153</f>
        <v>#REF!</v>
      </c>
      <c r="I153" s="65"/>
      <c r="J153" s="737">
        <f>+F153</f>
        <v>97.746600000000001</v>
      </c>
      <c r="L153" s="739" t="e">
        <f>J153*$L$3</f>
        <v>#REF!</v>
      </c>
      <c r="M153" s="88"/>
      <c r="R153" s="744">
        <f t="shared" ref="R153" si="110">+F153</f>
        <v>97.746600000000001</v>
      </c>
      <c r="S153" s="954">
        <f t="shared" ref="S153" si="111">+F153</f>
        <v>97.746600000000001</v>
      </c>
    </row>
    <row r="154" spans="1:19" ht="9.75" customHeight="1">
      <c r="A154" s="767"/>
      <c r="B154" s="829"/>
      <c r="C154" s="747"/>
      <c r="D154" s="741"/>
      <c r="E154" s="913"/>
      <c r="F154" s="745"/>
      <c r="G154" s="735"/>
      <c r="H154" s="735"/>
      <c r="I154" s="65"/>
      <c r="J154" s="738"/>
      <c r="L154" s="739"/>
      <c r="M154" s="88"/>
      <c r="R154" s="745"/>
      <c r="S154" s="955"/>
    </row>
    <row r="155" spans="1:19" ht="9.75" customHeight="1">
      <c r="A155" s="767"/>
      <c r="B155" s="829"/>
      <c r="C155" s="747"/>
      <c r="D155" s="741"/>
      <c r="E155" s="913"/>
      <c r="F155" s="745"/>
      <c r="G155" s="735"/>
      <c r="H155" s="735"/>
      <c r="I155" s="65"/>
      <c r="J155" s="738"/>
      <c r="L155" s="739"/>
      <c r="M155" s="88"/>
      <c r="R155" s="745"/>
      <c r="S155" s="955"/>
    </row>
    <row r="156" spans="1:19" ht="9.75" customHeight="1">
      <c r="A156" s="767"/>
      <c r="B156" s="829"/>
      <c r="C156" s="747"/>
      <c r="D156" s="741"/>
      <c r="E156" s="913"/>
      <c r="F156" s="745"/>
      <c r="G156" s="735"/>
      <c r="H156" s="735"/>
      <c r="I156" s="65"/>
      <c r="J156" s="738"/>
      <c r="L156" s="739"/>
      <c r="M156" s="88"/>
      <c r="R156" s="745"/>
      <c r="S156" s="955"/>
    </row>
    <row r="157" spans="1:19" ht="9.75" customHeight="1">
      <c r="A157" s="768"/>
      <c r="B157" s="830"/>
      <c r="C157" s="747"/>
      <c r="D157" s="741"/>
      <c r="E157" s="914"/>
      <c r="F157" s="746"/>
      <c r="G157" s="735"/>
      <c r="H157" s="735"/>
      <c r="I157" s="65"/>
      <c r="J157" s="738"/>
      <c r="L157" s="739"/>
      <c r="M157" s="88"/>
      <c r="R157" s="746"/>
      <c r="S157" s="956"/>
    </row>
    <row r="158" spans="1:19" ht="9.75" customHeight="1">
      <c r="A158" s="766">
        <f t="shared" ref="A158" si="112">+A153+1</f>
        <v>27</v>
      </c>
      <c r="B158" s="816" t="s">
        <v>2489</v>
      </c>
      <c r="C158" s="747" t="s">
        <v>2689</v>
      </c>
      <c r="D158" s="741" t="s">
        <v>2819</v>
      </c>
      <c r="E158" s="910">
        <v>54</v>
      </c>
      <c r="F158" s="744">
        <v>4.1318593699999999</v>
      </c>
      <c r="G158" s="735" t="e">
        <f t="shared" ref="G158" si="113">+L158</f>
        <v>#REF!</v>
      </c>
      <c r="H158" s="735" t="e">
        <f t="shared" ref="H158" si="114">E158*G158</f>
        <v>#REF!</v>
      </c>
      <c r="I158" s="65"/>
      <c r="J158" s="737">
        <f>+F158</f>
        <v>4.1318593699999999</v>
      </c>
      <c r="L158" s="739" t="e">
        <f>J158*$L$3</f>
        <v>#REF!</v>
      </c>
      <c r="M158" s="88"/>
      <c r="R158" s="744">
        <f t="shared" ref="R158" si="115">+F158</f>
        <v>4.1318593699999999</v>
      </c>
      <c r="S158" s="954">
        <f t="shared" ref="S158" si="116">+F158</f>
        <v>4.1318593699999999</v>
      </c>
    </row>
    <row r="159" spans="1:19" ht="9.75" customHeight="1">
      <c r="A159" s="767"/>
      <c r="B159" s="817"/>
      <c r="C159" s="747"/>
      <c r="D159" s="741"/>
      <c r="E159" s="911"/>
      <c r="F159" s="745"/>
      <c r="G159" s="735"/>
      <c r="H159" s="735"/>
      <c r="I159" s="65"/>
      <c r="J159" s="738"/>
      <c r="L159" s="739"/>
      <c r="M159" s="88"/>
      <c r="R159" s="745"/>
      <c r="S159" s="955"/>
    </row>
    <row r="160" spans="1:19" ht="9.75" customHeight="1">
      <c r="A160" s="767"/>
      <c r="B160" s="817"/>
      <c r="C160" s="747"/>
      <c r="D160" s="741"/>
      <c r="E160" s="911"/>
      <c r="F160" s="745"/>
      <c r="G160" s="735"/>
      <c r="H160" s="735"/>
      <c r="I160" s="65"/>
      <c r="J160" s="738"/>
      <c r="L160" s="739"/>
      <c r="M160" s="88"/>
      <c r="R160" s="745"/>
      <c r="S160" s="955"/>
    </row>
    <row r="161" spans="1:19" ht="9.75" customHeight="1">
      <c r="A161" s="767"/>
      <c r="B161" s="817"/>
      <c r="C161" s="747"/>
      <c r="D161" s="741"/>
      <c r="E161" s="911"/>
      <c r="F161" s="745"/>
      <c r="G161" s="735"/>
      <c r="H161" s="735"/>
      <c r="I161" s="65"/>
      <c r="J161" s="738"/>
      <c r="L161" s="739"/>
      <c r="M161" s="88"/>
      <c r="R161" s="745"/>
      <c r="S161" s="955"/>
    </row>
    <row r="162" spans="1:19" ht="15.75" customHeight="1">
      <c r="A162" s="768"/>
      <c r="B162" s="818"/>
      <c r="C162" s="747"/>
      <c r="D162" s="741"/>
      <c r="E162" s="912"/>
      <c r="F162" s="746"/>
      <c r="G162" s="735"/>
      <c r="H162" s="735"/>
      <c r="I162" s="68"/>
      <c r="J162" s="738"/>
      <c r="L162" s="739"/>
      <c r="M162" s="88"/>
      <c r="R162" s="746"/>
      <c r="S162" s="956"/>
    </row>
    <row r="163" spans="1:19" ht="9.75" customHeight="1">
      <c r="A163" s="766">
        <f t="shared" ref="A163" si="117">+A158+1</f>
        <v>28</v>
      </c>
      <c r="B163" s="828" t="s">
        <v>1965</v>
      </c>
      <c r="C163" s="747" t="s">
        <v>2690</v>
      </c>
      <c r="D163" s="741" t="s">
        <v>2820</v>
      </c>
      <c r="E163" s="902">
        <v>2661.8</v>
      </c>
      <c r="F163" s="744">
        <v>0.79706309997699998</v>
      </c>
      <c r="G163" s="735" t="e">
        <f t="shared" ref="G163" si="118">+L163</f>
        <v>#REF!</v>
      </c>
      <c r="H163" s="735" t="e">
        <f t="shared" ref="H163" si="119">E163*G163</f>
        <v>#REF!</v>
      </c>
      <c r="I163" s="65"/>
      <c r="J163" s="737">
        <f>+F163</f>
        <v>0.79706309997699998</v>
      </c>
      <c r="L163" s="739" t="e">
        <f>J163*$L$3</f>
        <v>#REF!</v>
      </c>
      <c r="R163" s="744">
        <f t="shared" ref="R163" si="120">+F163</f>
        <v>0.79706309997699998</v>
      </c>
      <c r="S163" s="954">
        <f t="shared" ref="S163" si="121">+F163</f>
        <v>0.79706309997699998</v>
      </c>
    </row>
    <row r="164" spans="1:19" ht="9.75" customHeight="1">
      <c r="A164" s="767"/>
      <c r="B164" s="829"/>
      <c r="C164" s="747"/>
      <c r="D164" s="741"/>
      <c r="E164" s="902"/>
      <c r="F164" s="745"/>
      <c r="G164" s="735"/>
      <c r="H164" s="735"/>
      <c r="I164" s="65"/>
      <c r="J164" s="738"/>
      <c r="L164" s="739"/>
      <c r="R164" s="745"/>
      <c r="S164" s="955"/>
    </row>
    <row r="165" spans="1:19" ht="9.75" customHeight="1">
      <c r="A165" s="767"/>
      <c r="B165" s="829"/>
      <c r="C165" s="747"/>
      <c r="D165" s="741"/>
      <c r="E165" s="902"/>
      <c r="F165" s="745"/>
      <c r="G165" s="735"/>
      <c r="H165" s="735"/>
      <c r="I165" s="65"/>
      <c r="J165" s="738"/>
      <c r="L165" s="739"/>
      <c r="R165" s="745"/>
      <c r="S165" s="955"/>
    </row>
    <row r="166" spans="1:19" ht="9.75" customHeight="1">
      <c r="A166" s="767"/>
      <c r="B166" s="829"/>
      <c r="C166" s="747"/>
      <c r="D166" s="741"/>
      <c r="E166" s="902"/>
      <c r="F166" s="745"/>
      <c r="G166" s="735"/>
      <c r="H166" s="735"/>
      <c r="I166" s="65"/>
      <c r="J166" s="738"/>
      <c r="L166" s="739"/>
      <c r="R166" s="745"/>
      <c r="S166" s="955"/>
    </row>
    <row r="167" spans="1:19" ht="7.5" customHeight="1">
      <c r="A167" s="768"/>
      <c r="B167" s="830"/>
      <c r="C167" s="747"/>
      <c r="D167" s="741"/>
      <c r="E167" s="902"/>
      <c r="F167" s="746"/>
      <c r="G167" s="735"/>
      <c r="H167" s="735"/>
      <c r="I167" s="65"/>
      <c r="J167" s="738"/>
      <c r="L167" s="739"/>
      <c r="R167" s="746"/>
      <c r="S167" s="956"/>
    </row>
    <row r="168" spans="1:19" ht="9.75" customHeight="1">
      <c r="A168" s="766">
        <f>+A163+1</f>
        <v>29</v>
      </c>
      <c r="B168" s="828" t="s">
        <v>40</v>
      </c>
      <c r="C168" s="747" t="s">
        <v>2691</v>
      </c>
      <c r="D168" s="741" t="s">
        <v>2820</v>
      </c>
      <c r="E168" s="902">
        <v>1077.4000000000001</v>
      </c>
      <c r="F168" s="744">
        <v>2.5051862248273</v>
      </c>
      <c r="G168" s="735" t="e">
        <f t="shared" ref="G168" si="122">+L168</f>
        <v>#REF!</v>
      </c>
      <c r="H168" s="735" t="e">
        <f t="shared" ref="H168" si="123">E168*G168</f>
        <v>#REF!</v>
      </c>
      <c r="I168" s="65"/>
      <c r="J168" s="737">
        <f>+F168</f>
        <v>2.5051862248273</v>
      </c>
      <c r="L168" s="739" t="e">
        <f>J168*$L$3</f>
        <v>#REF!</v>
      </c>
      <c r="R168" s="744">
        <f t="shared" ref="R168" si="124">+F168</f>
        <v>2.5051862248273</v>
      </c>
      <c r="S168" s="954">
        <f t="shared" ref="S168" si="125">+F168</f>
        <v>2.5051862248273</v>
      </c>
    </row>
    <row r="169" spans="1:19" ht="9.75" customHeight="1">
      <c r="A169" s="767"/>
      <c r="B169" s="829"/>
      <c r="C169" s="747"/>
      <c r="D169" s="741"/>
      <c r="E169" s="902"/>
      <c r="F169" s="745"/>
      <c r="G169" s="735"/>
      <c r="H169" s="735"/>
      <c r="I169" s="65"/>
      <c r="J169" s="738"/>
      <c r="L169" s="739"/>
      <c r="R169" s="745"/>
      <c r="S169" s="955"/>
    </row>
    <row r="170" spans="1:19" ht="9.75" customHeight="1">
      <c r="A170" s="767"/>
      <c r="B170" s="829"/>
      <c r="C170" s="747"/>
      <c r="D170" s="741"/>
      <c r="E170" s="902"/>
      <c r="F170" s="745"/>
      <c r="G170" s="735"/>
      <c r="H170" s="735"/>
      <c r="I170" s="65"/>
      <c r="J170" s="738"/>
      <c r="L170" s="739"/>
      <c r="R170" s="745"/>
      <c r="S170" s="955"/>
    </row>
    <row r="171" spans="1:19" ht="9.75" customHeight="1">
      <c r="A171" s="767"/>
      <c r="B171" s="829"/>
      <c r="C171" s="747"/>
      <c r="D171" s="741"/>
      <c r="E171" s="902"/>
      <c r="F171" s="745"/>
      <c r="G171" s="735"/>
      <c r="H171" s="735"/>
      <c r="I171" s="65"/>
      <c r="J171" s="738"/>
      <c r="L171" s="739"/>
      <c r="R171" s="745"/>
      <c r="S171" s="955"/>
    </row>
    <row r="172" spans="1:19" ht="9.75" customHeight="1">
      <c r="A172" s="768"/>
      <c r="B172" s="830"/>
      <c r="C172" s="747"/>
      <c r="D172" s="741"/>
      <c r="E172" s="902"/>
      <c r="F172" s="746"/>
      <c r="G172" s="735"/>
      <c r="H172" s="735"/>
      <c r="I172" s="65"/>
      <c r="J172" s="738"/>
      <c r="L172" s="739"/>
      <c r="R172" s="746"/>
      <c r="S172" s="956"/>
    </row>
    <row r="173" spans="1:19" ht="9.75" customHeight="1">
      <c r="A173" s="766">
        <f>+A168+1</f>
        <v>30</v>
      </c>
      <c r="B173" s="828" t="s">
        <v>2290</v>
      </c>
      <c r="C173" s="821" t="s">
        <v>2692</v>
      </c>
      <c r="D173" s="831" t="s">
        <v>2820</v>
      </c>
      <c r="E173" s="902">
        <v>135.69999999999999</v>
      </c>
      <c r="F173" s="744">
        <v>5.5517922632770995</v>
      </c>
      <c r="G173" s="735" t="e">
        <f t="shared" ref="G173" si="126">+L173</f>
        <v>#REF!</v>
      </c>
      <c r="H173" s="735" t="e">
        <f t="shared" ref="H173" si="127">E173*G173</f>
        <v>#REF!</v>
      </c>
      <c r="I173" s="65"/>
      <c r="J173" s="737">
        <f>+F173</f>
        <v>5.5517922632770995</v>
      </c>
      <c r="L173" s="739" t="e">
        <f>J173*$L$3</f>
        <v>#REF!</v>
      </c>
      <c r="R173" s="744">
        <f t="shared" ref="R173" si="128">+F173</f>
        <v>5.5517922632770995</v>
      </c>
      <c r="S173" s="954">
        <f t="shared" ref="S173" si="129">+F173</f>
        <v>5.5517922632770995</v>
      </c>
    </row>
    <row r="174" spans="1:19" ht="9.75" customHeight="1">
      <c r="A174" s="767"/>
      <c r="B174" s="829"/>
      <c r="C174" s="821"/>
      <c r="D174" s="831"/>
      <c r="E174" s="902"/>
      <c r="F174" s="745"/>
      <c r="G174" s="735"/>
      <c r="H174" s="735"/>
      <c r="I174" s="65"/>
      <c r="J174" s="738"/>
      <c r="L174" s="739"/>
      <c r="R174" s="745"/>
      <c r="S174" s="955"/>
    </row>
    <row r="175" spans="1:19" ht="9.75" customHeight="1">
      <c r="A175" s="767"/>
      <c r="B175" s="829"/>
      <c r="C175" s="821"/>
      <c r="D175" s="831"/>
      <c r="E175" s="902"/>
      <c r="F175" s="745"/>
      <c r="G175" s="735"/>
      <c r="H175" s="735"/>
      <c r="I175" s="65"/>
      <c r="J175" s="738"/>
      <c r="L175" s="739"/>
      <c r="R175" s="745"/>
      <c r="S175" s="955"/>
    </row>
    <row r="176" spans="1:19" ht="9.75" customHeight="1">
      <c r="A176" s="767"/>
      <c r="B176" s="829"/>
      <c r="C176" s="821"/>
      <c r="D176" s="831"/>
      <c r="E176" s="902"/>
      <c r="F176" s="745"/>
      <c r="G176" s="735"/>
      <c r="H176" s="735"/>
      <c r="I176" s="65"/>
      <c r="J176" s="738"/>
      <c r="L176" s="739"/>
      <c r="R176" s="745"/>
      <c r="S176" s="955"/>
    </row>
    <row r="177" spans="1:19" ht="9.75" customHeight="1">
      <c r="A177" s="768"/>
      <c r="B177" s="830"/>
      <c r="C177" s="821"/>
      <c r="D177" s="831"/>
      <c r="E177" s="902"/>
      <c r="F177" s="746"/>
      <c r="G177" s="735"/>
      <c r="H177" s="735"/>
      <c r="I177" s="65"/>
      <c r="J177" s="738"/>
      <c r="L177" s="739"/>
      <c r="R177" s="746"/>
      <c r="S177" s="956"/>
    </row>
    <row r="178" spans="1:19" ht="9.75" customHeight="1">
      <c r="A178" s="766">
        <f>+A173+1</f>
        <v>31</v>
      </c>
      <c r="B178" s="828" t="s">
        <v>2491</v>
      </c>
      <c r="C178" s="747" t="s">
        <v>2693</v>
      </c>
      <c r="D178" s="741" t="s">
        <v>2820</v>
      </c>
      <c r="E178" s="902">
        <v>456.8</v>
      </c>
      <c r="F178" s="744">
        <v>2.9857940732445001</v>
      </c>
      <c r="G178" s="735" t="e">
        <f t="shared" ref="G178" si="130">+L178</f>
        <v>#REF!</v>
      </c>
      <c r="H178" s="735" t="e">
        <f t="shared" ref="H178" si="131">E178*G178</f>
        <v>#REF!</v>
      </c>
      <c r="I178" s="65"/>
      <c r="J178" s="737">
        <f>+F178</f>
        <v>2.9857940732445001</v>
      </c>
      <c r="L178" s="739" t="e">
        <f>J178*$L$3</f>
        <v>#REF!</v>
      </c>
      <c r="R178" s="744">
        <f t="shared" ref="R178" si="132">+F178</f>
        <v>2.9857940732445001</v>
      </c>
      <c r="S178" s="954">
        <f t="shared" ref="S178" si="133">+F178</f>
        <v>2.9857940732445001</v>
      </c>
    </row>
    <row r="179" spans="1:19" ht="9.75" customHeight="1">
      <c r="A179" s="767"/>
      <c r="B179" s="829"/>
      <c r="C179" s="747"/>
      <c r="D179" s="741"/>
      <c r="E179" s="902"/>
      <c r="F179" s="745"/>
      <c r="G179" s="735"/>
      <c r="H179" s="735"/>
      <c r="I179" s="65"/>
      <c r="J179" s="738"/>
      <c r="L179" s="739"/>
      <c r="R179" s="745"/>
      <c r="S179" s="955"/>
    </row>
    <row r="180" spans="1:19" ht="9.75" customHeight="1">
      <c r="A180" s="767"/>
      <c r="B180" s="829"/>
      <c r="C180" s="747"/>
      <c r="D180" s="741"/>
      <c r="E180" s="902"/>
      <c r="F180" s="745"/>
      <c r="G180" s="735"/>
      <c r="H180" s="735"/>
      <c r="I180" s="65"/>
      <c r="J180" s="738"/>
      <c r="L180" s="739"/>
      <c r="R180" s="745"/>
      <c r="S180" s="955"/>
    </row>
    <row r="181" spans="1:19" ht="9.75" customHeight="1">
      <c r="A181" s="767"/>
      <c r="B181" s="829"/>
      <c r="C181" s="747"/>
      <c r="D181" s="741"/>
      <c r="E181" s="902"/>
      <c r="F181" s="745"/>
      <c r="G181" s="735"/>
      <c r="H181" s="735"/>
      <c r="I181" s="65"/>
      <c r="J181" s="738"/>
      <c r="L181" s="739"/>
      <c r="R181" s="745"/>
      <c r="S181" s="955"/>
    </row>
    <row r="182" spans="1:19" ht="9.75" customHeight="1">
      <c r="A182" s="768"/>
      <c r="B182" s="830"/>
      <c r="C182" s="747"/>
      <c r="D182" s="741"/>
      <c r="E182" s="902"/>
      <c r="F182" s="746"/>
      <c r="G182" s="735"/>
      <c r="H182" s="735"/>
      <c r="I182" s="65"/>
      <c r="J182" s="738"/>
      <c r="L182" s="739"/>
      <c r="R182" s="746"/>
      <c r="S182" s="956"/>
    </row>
    <row r="183" spans="1:19" ht="9.75" customHeight="1">
      <c r="A183" s="766">
        <f>+A178+1</f>
        <v>32</v>
      </c>
      <c r="B183" s="828" t="s">
        <v>2493</v>
      </c>
      <c r="C183" s="747" t="s">
        <v>2694</v>
      </c>
      <c r="D183" s="741" t="s">
        <v>2820</v>
      </c>
      <c r="E183" s="902">
        <v>324.89999999999998</v>
      </c>
      <c r="F183" s="744">
        <v>1.8315377665000001</v>
      </c>
      <c r="G183" s="735" t="e">
        <f t="shared" ref="G183" si="134">+L183</f>
        <v>#REF!</v>
      </c>
      <c r="H183" s="735" t="e">
        <f t="shared" ref="H183" si="135">E183*G183</f>
        <v>#REF!</v>
      </c>
      <c r="I183" s="65"/>
      <c r="J183" s="737">
        <f>+F183</f>
        <v>1.8315377665000001</v>
      </c>
      <c r="L183" s="739" t="e">
        <f>J183*$L$3</f>
        <v>#REF!</v>
      </c>
      <c r="R183" s="744">
        <f>+F183-S183</f>
        <v>0</v>
      </c>
      <c r="S183" s="954">
        <f t="shared" ref="S183" si="136">+F183</f>
        <v>1.8315377665000001</v>
      </c>
    </row>
    <row r="184" spans="1:19" ht="9.75" customHeight="1">
      <c r="A184" s="767"/>
      <c r="B184" s="829"/>
      <c r="C184" s="747"/>
      <c r="D184" s="741"/>
      <c r="E184" s="902"/>
      <c r="F184" s="745"/>
      <c r="G184" s="735"/>
      <c r="H184" s="735"/>
      <c r="I184" s="65"/>
      <c r="J184" s="738"/>
      <c r="L184" s="739"/>
      <c r="R184" s="745"/>
      <c r="S184" s="955"/>
    </row>
    <row r="185" spans="1:19" ht="9.75" customHeight="1">
      <c r="A185" s="767"/>
      <c r="B185" s="829"/>
      <c r="C185" s="747"/>
      <c r="D185" s="741"/>
      <c r="E185" s="902"/>
      <c r="F185" s="745"/>
      <c r="G185" s="735"/>
      <c r="H185" s="735"/>
      <c r="I185" s="65"/>
      <c r="J185" s="738"/>
      <c r="L185" s="739"/>
      <c r="R185" s="745"/>
      <c r="S185" s="955"/>
    </row>
    <row r="186" spans="1:19" ht="9.75" customHeight="1">
      <c r="A186" s="767"/>
      <c r="B186" s="829"/>
      <c r="C186" s="747"/>
      <c r="D186" s="741"/>
      <c r="E186" s="902"/>
      <c r="F186" s="745"/>
      <c r="G186" s="735"/>
      <c r="H186" s="735"/>
      <c r="I186" s="65"/>
      <c r="J186" s="738"/>
      <c r="L186" s="739"/>
      <c r="R186" s="745"/>
      <c r="S186" s="955"/>
    </row>
    <row r="187" spans="1:19" ht="9.75" customHeight="1">
      <c r="A187" s="768"/>
      <c r="B187" s="830"/>
      <c r="C187" s="747"/>
      <c r="D187" s="741"/>
      <c r="E187" s="902"/>
      <c r="F187" s="746"/>
      <c r="G187" s="735"/>
      <c r="H187" s="735"/>
      <c r="I187" s="65"/>
      <c r="J187" s="738"/>
      <c r="L187" s="739"/>
      <c r="R187" s="746"/>
      <c r="S187" s="956"/>
    </row>
    <row r="188" spans="1:19" ht="9.75" customHeight="1">
      <c r="A188" s="752">
        <f>+A183+1</f>
        <v>33</v>
      </c>
      <c r="B188" s="828" t="s">
        <v>2926</v>
      </c>
      <c r="C188" s="856" t="s">
        <v>2960</v>
      </c>
      <c r="D188" s="840" t="s">
        <v>7</v>
      </c>
      <c r="E188" s="902">
        <v>50</v>
      </c>
      <c r="F188" s="744">
        <v>3.8548764595000002</v>
      </c>
      <c r="G188" s="735" t="e">
        <f t="shared" ref="G188" si="137">+L188</f>
        <v>#REF!</v>
      </c>
      <c r="H188" s="735" t="e">
        <f t="shared" ref="H188" si="138">E188*G188</f>
        <v>#REF!</v>
      </c>
      <c r="I188" s="65"/>
      <c r="J188" s="737">
        <f>+F188</f>
        <v>3.8548764595000002</v>
      </c>
      <c r="L188" s="739" t="e">
        <f>J188*$L$3</f>
        <v>#REF!</v>
      </c>
      <c r="R188" s="744">
        <f t="shared" ref="R188" si="139">+F188</f>
        <v>3.8548764595000002</v>
      </c>
      <c r="S188" s="954">
        <f t="shared" ref="S188" si="140">+F188</f>
        <v>3.8548764595000002</v>
      </c>
    </row>
    <row r="189" spans="1:19" ht="9.75" customHeight="1">
      <c r="A189" s="753"/>
      <c r="B189" s="829"/>
      <c r="C189" s="856"/>
      <c r="D189" s="840"/>
      <c r="E189" s="902"/>
      <c r="F189" s="745"/>
      <c r="G189" s="735"/>
      <c r="H189" s="735"/>
      <c r="I189" s="65"/>
      <c r="J189" s="738"/>
      <c r="L189" s="739"/>
      <c r="R189" s="745"/>
      <c r="S189" s="955"/>
    </row>
    <row r="190" spans="1:19" ht="9.75" customHeight="1">
      <c r="A190" s="753"/>
      <c r="B190" s="829"/>
      <c r="C190" s="856"/>
      <c r="D190" s="840"/>
      <c r="E190" s="902"/>
      <c r="F190" s="745"/>
      <c r="G190" s="735"/>
      <c r="H190" s="735"/>
      <c r="I190" s="65"/>
      <c r="J190" s="738"/>
      <c r="L190" s="739"/>
      <c r="R190" s="745"/>
      <c r="S190" s="955"/>
    </row>
    <row r="191" spans="1:19" ht="9.75" customHeight="1">
      <c r="A191" s="753"/>
      <c r="B191" s="829"/>
      <c r="C191" s="856"/>
      <c r="D191" s="840"/>
      <c r="E191" s="902"/>
      <c r="F191" s="745"/>
      <c r="G191" s="735"/>
      <c r="H191" s="735"/>
      <c r="I191" s="65"/>
      <c r="J191" s="738"/>
      <c r="L191" s="739"/>
      <c r="R191" s="745"/>
      <c r="S191" s="955"/>
    </row>
    <row r="192" spans="1:19" ht="9.75" customHeight="1">
      <c r="A192" s="754"/>
      <c r="B192" s="830"/>
      <c r="C192" s="856"/>
      <c r="D192" s="840"/>
      <c r="E192" s="902"/>
      <c r="F192" s="746"/>
      <c r="G192" s="735"/>
      <c r="H192" s="735"/>
      <c r="I192" s="65"/>
      <c r="J192" s="738"/>
      <c r="L192" s="739"/>
      <c r="R192" s="746"/>
      <c r="S192" s="956"/>
    </row>
    <row r="193" spans="1:19" ht="9.75" customHeight="1">
      <c r="A193" s="752">
        <f>+A188+1</f>
        <v>34</v>
      </c>
      <c r="B193" s="828" t="s">
        <v>2929</v>
      </c>
      <c r="C193" s="856" t="s">
        <v>2961</v>
      </c>
      <c r="D193" s="840" t="s">
        <v>19</v>
      </c>
      <c r="E193" s="902">
        <v>10.8</v>
      </c>
      <c r="F193" s="744">
        <v>24.659530940000003</v>
      </c>
      <c r="G193" s="735" t="e">
        <f t="shared" ref="G193" si="141">+L193</f>
        <v>#REF!</v>
      </c>
      <c r="H193" s="735" t="e">
        <f t="shared" ref="H193" si="142">E193*G193</f>
        <v>#REF!</v>
      </c>
      <c r="I193" s="65"/>
      <c r="J193" s="737">
        <f>+F193</f>
        <v>24.659530940000003</v>
      </c>
      <c r="L193" s="739" t="e">
        <f>J193*$L$3</f>
        <v>#REF!</v>
      </c>
      <c r="R193" s="744">
        <f>+F193-S193</f>
        <v>0</v>
      </c>
      <c r="S193" s="954">
        <f t="shared" ref="S193" si="143">+F193</f>
        <v>24.659530940000003</v>
      </c>
    </row>
    <row r="194" spans="1:19" ht="9.75" customHeight="1">
      <c r="A194" s="753"/>
      <c r="B194" s="829"/>
      <c r="C194" s="856"/>
      <c r="D194" s="840"/>
      <c r="E194" s="902"/>
      <c r="F194" s="745"/>
      <c r="G194" s="735"/>
      <c r="H194" s="735"/>
      <c r="I194" s="65"/>
      <c r="J194" s="738"/>
      <c r="L194" s="739"/>
      <c r="R194" s="745"/>
      <c r="S194" s="955"/>
    </row>
    <row r="195" spans="1:19" ht="9.75" customHeight="1">
      <c r="A195" s="753"/>
      <c r="B195" s="829"/>
      <c r="C195" s="856"/>
      <c r="D195" s="840"/>
      <c r="E195" s="902"/>
      <c r="F195" s="745"/>
      <c r="G195" s="735"/>
      <c r="H195" s="735"/>
      <c r="I195" s="65"/>
      <c r="J195" s="738"/>
      <c r="L195" s="739"/>
      <c r="R195" s="745"/>
      <c r="S195" s="955"/>
    </row>
    <row r="196" spans="1:19" ht="9.75" customHeight="1">
      <c r="A196" s="753"/>
      <c r="B196" s="829"/>
      <c r="C196" s="856"/>
      <c r="D196" s="840"/>
      <c r="E196" s="902"/>
      <c r="F196" s="745"/>
      <c r="G196" s="735"/>
      <c r="H196" s="735"/>
      <c r="I196" s="65"/>
      <c r="J196" s="738"/>
      <c r="L196" s="739"/>
      <c r="R196" s="745"/>
      <c r="S196" s="955"/>
    </row>
    <row r="197" spans="1:19" ht="9.75" customHeight="1">
      <c r="A197" s="754"/>
      <c r="B197" s="830"/>
      <c r="C197" s="856"/>
      <c r="D197" s="840"/>
      <c r="E197" s="902"/>
      <c r="F197" s="746"/>
      <c r="G197" s="735"/>
      <c r="H197" s="735"/>
      <c r="I197" s="65"/>
      <c r="J197" s="738"/>
      <c r="L197" s="739"/>
      <c r="R197" s="746"/>
      <c r="S197" s="956"/>
    </row>
    <row r="198" spans="1:19" ht="9.75" customHeight="1">
      <c r="A198" s="766">
        <f>+A193+1</f>
        <v>35</v>
      </c>
      <c r="B198" s="828" t="s">
        <v>2495</v>
      </c>
      <c r="C198" s="747" t="s">
        <v>2695</v>
      </c>
      <c r="D198" s="741" t="s">
        <v>2820</v>
      </c>
      <c r="E198" s="902">
        <v>1263.5</v>
      </c>
      <c r="F198" s="744">
        <v>1.9696117042800001</v>
      </c>
      <c r="G198" s="735" t="e">
        <f t="shared" ref="G198" si="144">+L198</f>
        <v>#REF!</v>
      </c>
      <c r="H198" s="735" t="e">
        <f t="shared" ref="H198" si="145">E198*G198</f>
        <v>#REF!</v>
      </c>
      <c r="I198" s="65"/>
      <c r="J198" s="737">
        <f>+F198</f>
        <v>1.9696117042800001</v>
      </c>
      <c r="L198" s="739" t="e">
        <f>J198*$L$3</f>
        <v>#REF!</v>
      </c>
      <c r="R198" s="744">
        <f t="shared" ref="R198" si="146">+F198</f>
        <v>1.9696117042800001</v>
      </c>
      <c r="S198" s="954">
        <f t="shared" ref="S198" si="147">+F198</f>
        <v>1.9696117042800001</v>
      </c>
    </row>
    <row r="199" spans="1:19" ht="9.75" customHeight="1">
      <c r="A199" s="767"/>
      <c r="B199" s="829"/>
      <c r="C199" s="747"/>
      <c r="D199" s="741"/>
      <c r="E199" s="902"/>
      <c r="F199" s="745"/>
      <c r="G199" s="735"/>
      <c r="H199" s="735"/>
      <c r="I199" s="65"/>
      <c r="J199" s="738"/>
      <c r="L199" s="739"/>
      <c r="R199" s="745"/>
      <c r="S199" s="955"/>
    </row>
    <row r="200" spans="1:19" ht="9.75" customHeight="1">
      <c r="A200" s="767"/>
      <c r="B200" s="829"/>
      <c r="C200" s="747"/>
      <c r="D200" s="741"/>
      <c r="E200" s="902"/>
      <c r="F200" s="745"/>
      <c r="G200" s="735"/>
      <c r="H200" s="735"/>
      <c r="I200" s="65"/>
      <c r="J200" s="738"/>
      <c r="L200" s="739"/>
      <c r="R200" s="745"/>
      <c r="S200" s="955"/>
    </row>
    <row r="201" spans="1:19" ht="9.75" customHeight="1">
      <c r="A201" s="767"/>
      <c r="B201" s="829"/>
      <c r="C201" s="747"/>
      <c r="D201" s="741"/>
      <c r="E201" s="902"/>
      <c r="F201" s="745"/>
      <c r="G201" s="735"/>
      <c r="H201" s="735"/>
      <c r="I201" s="65"/>
      <c r="J201" s="738"/>
      <c r="L201" s="739"/>
      <c r="R201" s="745"/>
      <c r="S201" s="955"/>
    </row>
    <row r="202" spans="1:19" ht="9.75" customHeight="1">
      <c r="A202" s="768"/>
      <c r="B202" s="830"/>
      <c r="C202" s="758"/>
      <c r="D202" s="752"/>
      <c r="E202" s="902"/>
      <c r="F202" s="746"/>
      <c r="G202" s="735"/>
      <c r="H202" s="735"/>
      <c r="I202" s="65"/>
      <c r="J202" s="738"/>
      <c r="L202" s="739"/>
      <c r="R202" s="746"/>
      <c r="S202" s="956"/>
    </row>
    <row r="203" spans="1:19" ht="9.75" customHeight="1">
      <c r="A203" s="766">
        <f>+A198+1</f>
        <v>36</v>
      </c>
      <c r="B203" s="828" t="s">
        <v>1951</v>
      </c>
      <c r="C203" s="747" t="s">
        <v>2696</v>
      </c>
      <c r="D203" s="741" t="s">
        <v>2820</v>
      </c>
      <c r="E203" s="902">
        <v>2499.1999999999998</v>
      </c>
      <c r="F203" s="744">
        <v>1.9752134672400006</v>
      </c>
      <c r="G203" s="735" t="e">
        <f t="shared" ref="G203" si="148">+L203</f>
        <v>#REF!</v>
      </c>
      <c r="H203" s="735" t="e">
        <f t="shared" ref="H203" si="149">E203*G203</f>
        <v>#REF!</v>
      </c>
      <c r="I203" s="65"/>
      <c r="J203" s="737">
        <f>+F203</f>
        <v>1.9752134672400006</v>
      </c>
      <c r="L203" s="739" t="e">
        <f>J203*$L$3</f>
        <v>#REF!</v>
      </c>
      <c r="R203" s="744">
        <f t="shared" ref="R203" si="150">+F203</f>
        <v>1.9752134672400006</v>
      </c>
      <c r="S203" s="954">
        <f t="shared" ref="S203" si="151">+F203</f>
        <v>1.9752134672400006</v>
      </c>
    </row>
    <row r="204" spans="1:19" ht="9.75" customHeight="1">
      <c r="A204" s="767"/>
      <c r="B204" s="829"/>
      <c r="C204" s="747"/>
      <c r="D204" s="741"/>
      <c r="E204" s="902"/>
      <c r="F204" s="745"/>
      <c r="G204" s="735"/>
      <c r="H204" s="735"/>
      <c r="I204" s="65"/>
      <c r="J204" s="738"/>
      <c r="L204" s="739"/>
      <c r="R204" s="745"/>
      <c r="S204" s="955"/>
    </row>
    <row r="205" spans="1:19" ht="9.75" customHeight="1">
      <c r="A205" s="767"/>
      <c r="B205" s="829"/>
      <c r="C205" s="747"/>
      <c r="D205" s="741"/>
      <c r="E205" s="902"/>
      <c r="F205" s="745"/>
      <c r="G205" s="735"/>
      <c r="H205" s="735"/>
      <c r="I205" s="65"/>
      <c r="J205" s="738"/>
      <c r="L205" s="739"/>
      <c r="R205" s="745"/>
      <c r="S205" s="955"/>
    </row>
    <row r="206" spans="1:19" ht="9.75" customHeight="1">
      <c r="A206" s="767"/>
      <c r="B206" s="829"/>
      <c r="C206" s="747"/>
      <c r="D206" s="741"/>
      <c r="E206" s="902"/>
      <c r="F206" s="745"/>
      <c r="G206" s="735"/>
      <c r="H206" s="735"/>
      <c r="I206" s="65"/>
      <c r="J206" s="738"/>
      <c r="L206" s="739"/>
      <c r="R206" s="745"/>
      <c r="S206" s="955"/>
    </row>
    <row r="207" spans="1:19" ht="9.75" customHeight="1">
      <c r="A207" s="768"/>
      <c r="B207" s="830"/>
      <c r="C207" s="758"/>
      <c r="D207" s="752"/>
      <c r="E207" s="902"/>
      <c r="F207" s="746"/>
      <c r="G207" s="735"/>
      <c r="H207" s="735"/>
      <c r="I207" s="65"/>
      <c r="J207" s="738"/>
      <c r="L207" s="739"/>
      <c r="R207" s="746"/>
      <c r="S207" s="956"/>
    </row>
    <row r="208" spans="1:19" ht="9.75" customHeight="1">
      <c r="A208" s="766">
        <f>+A203+1</f>
        <v>37</v>
      </c>
      <c r="B208" s="828" t="s">
        <v>39</v>
      </c>
      <c r="C208" s="747" t="s">
        <v>2697</v>
      </c>
      <c r="D208" s="741" t="s">
        <v>2820</v>
      </c>
      <c r="E208" s="902">
        <v>876.5</v>
      </c>
      <c r="F208" s="744">
        <v>1.566194286</v>
      </c>
      <c r="G208" s="735" t="e">
        <f t="shared" ref="G208" si="152">+L208</f>
        <v>#REF!</v>
      </c>
      <c r="H208" s="735" t="e">
        <f t="shared" ref="H208" si="153">E208*G208</f>
        <v>#REF!</v>
      </c>
      <c r="I208" s="65"/>
      <c r="J208" s="737">
        <f>+F208</f>
        <v>1.566194286</v>
      </c>
      <c r="L208" s="739" t="e">
        <f>J208*$L$3</f>
        <v>#REF!</v>
      </c>
      <c r="R208" s="744">
        <f t="shared" ref="R208" si="154">+F208</f>
        <v>1.566194286</v>
      </c>
      <c r="S208" s="954">
        <f t="shared" ref="S208" si="155">+F208</f>
        <v>1.566194286</v>
      </c>
    </row>
    <row r="209" spans="1:19" ht="9.75" customHeight="1">
      <c r="A209" s="767"/>
      <c r="B209" s="829"/>
      <c r="C209" s="747"/>
      <c r="D209" s="741"/>
      <c r="E209" s="902"/>
      <c r="F209" s="745"/>
      <c r="G209" s="735"/>
      <c r="H209" s="735"/>
      <c r="I209" s="65"/>
      <c r="J209" s="738"/>
      <c r="L209" s="739"/>
      <c r="R209" s="745"/>
      <c r="S209" s="955"/>
    </row>
    <row r="210" spans="1:19" ht="9.75" customHeight="1">
      <c r="A210" s="767"/>
      <c r="B210" s="829"/>
      <c r="C210" s="747"/>
      <c r="D210" s="741"/>
      <c r="E210" s="902"/>
      <c r="F210" s="745"/>
      <c r="G210" s="735"/>
      <c r="H210" s="735"/>
      <c r="I210" s="65"/>
      <c r="J210" s="738"/>
      <c r="L210" s="739"/>
      <c r="R210" s="745"/>
      <c r="S210" s="955"/>
    </row>
    <row r="211" spans="1:19" ht="9.75" customHeight="1">
      <c r="A211" s="767"/>
      <c r="B211" s="829"/>
      <c r="C211" s="747"/>
      <c r="D211" s="741"/>
      <c r="E211" s="902"/>
      <c r="F211" s="745"/>
      <c r="G211" s="735"/>
      <c r="H211" s="735"/>
      <c r="I211" s="65"/>
      <c r="J211" s="738"/>
      <c r="L211" s="739"/>
      <c r="R211" s="745"/>
      <c r="S211" s="955"/>
    </row>
    <row r="212" spans="1:19" ht="9.75" customHeight="1">
      <c r="A212" s="768"/>
      <c r="B212" s="830"/>
      <c r="C212" s="758"/>
      <c r="D212" s="752"/>
      <c r="E212" s="902"/>
      <c r="F212" s="746"/>
      <c r="G212" s="735"/>
      <c r="H212" s="735"/>
      <c r="I212" s="65"/>
      <c r="J212" s="738"/>
      <c r="L212" s="739"/>
      <c r="R212" s="746"/>
      <c r="S212" s="956"/>
    </row>
    <row r="213" spans="1:19" ht="9.75" customHeight="1">
      <c r="A213" s="766"/>
      <c r="B213" s="828" t="s">
        <v>38</v>
      </c>
      <c r="C213" s="779" t="s">
        <v>2698</v>
      </c>
      <c r="D213" s="782" t="s">
        <v>2820</v>
      </c>
      <c r="E213" s="902">
        <v>147.1</v>
      </c>
      <c r="F213" s="744">
        <v>8.4187260449999997</v>
      </c>
      <c r="G213" s="735" t="e">
        <f t="shared" ref="G213" si="156">+L213</f>
        <v>#REF!</v>
      </c>
      <c r="H213" s="735" t="e">
        <f t="shared" ref="H213" si="157">E213*G213</f>
        <v>#REF!</v>
      </c>
      <c r="I213" s="65"/>
      <c r="J213" s="737">
        <f>+F213</f>
        <v>8.4187260449999997</v>
      </c>
      <c r="L213" s="739" t="e">
        <f>J213*$L$3</f>
        <v>#REF!</v>
      </c>
      <c r="R213" s="744">
        <f t="shared" ref="R213" si="158">+F213</f>
        <v>8.4187260449999997</v>
      </c>
      <c r="S213" s="954">
        <f t="shared" ref="S213" si="159">+F213</f>
        <v>8.4187260449999997</v>
      </c>
    </row>
    <row r="214" spans="1:19" ht="9.75" customHeight="1">
      <c r="A214" s="767"/>
      <c r="B214" s="829"/>
      <c r="C214" s="780"/>
      <c r="D214" s="783"/>
      <c r="E214" s="902"/>
      <c r="F214" s="745"/>
      <c r="G214" s="735"/>
      <c r="H214" s="735"/>
      <c r="I214" s="65"/>
      <c r="J214" s="738"/>
      <c r="L214" s="739"/>
      <c r="R214" s="745"/>
      <c r="S214" s="955"/>
    </row>
    <row r="215" spans="1:19" ht="9.75" customHeight="1">
      <c r="A215" s="767"/>
      <c r="B215" s="829"/>
      <c r="C215" s="780"/>
      <c r="D215" s="783"/>
      <c r="E215" s="902"/>
      <c r="F215" s="745"/>
      <c r="G215" s="735"/>
      <c r="H215" s="735"/>
      <c r="I215" s="65"/>
      <c r="J215" s="738"/>
      <c r="L215" s="739"/>
      <c r="R215" s="745"/>
      <c r="S215" s="955"/>
    </row>
    <row r="216" spans="1:19" ht="9.75" customHeight="1">
      <c r="A216" s="767"/>
      <c r="B216" s="829"/>
      <c r="C216" s="780"/>
      <c r="D216" s="783"/>
      <c r="E216" s="902"/>
      <c r="F216" s="745"/>
      <c r="G216" s="735"/>
      <c r="H216" s="735"/>
      <c r="I216" s="65"/>
      <c r="J216" s="738"/>
      <c r="L216" s="739"/>
      <c r="R216" s="745"/>
      <c r="S216" s="955"/>
    </row>
    <row r="217" spans="1:19" ht="9.75" customHeight="1">
      <c r="A217" s="768"/>
      <c r="B217" s="830"/>
      <c r="C217" s="781"/>
      <c r="D217" s="784"/>
      <c r="E217" s="902"/>
      <c r="F217" s="746"/>
      <c r="G217" s="735"/>
      <c r="H217" s="735"/>
      <c r="I217" s="65"/>
      <c r="J217" s="738"/>
      <c r="L217" s="739"/>
      <c r="R217" s="746"/>
      <c r="S217" s="956"/>
    </row>
    <row r="218" spans="1:19" ht="9.75" customHeight="1">
      <c r="A218" s="766">
        <f>+A208+1</f>
        <v>38</v>
      </c>
      <c r="B218" s="828" t="s">
        <v>4</v>
      </c>
      <c r="C218" s="758" t="s">
        <v>2699</v>
      </c>
      <c r="D218" s="752" t="s">
        <v>2820</v>
      </c>
      <c r="E218" s="900">
        <v>37</v>
      </c>
      <c r="F218" s="744">
        <v>12.751120155150002</v>
      </c>
      <c r="G218" s="735" t="e">
        <f t="shared" ref="G218" si="160">+L218</f>
        <v>#REF!</v>
      </c>
      <c r="H218" s="735" t="e">
        <f t="shared" ref="H218" si="161">E218*G218</f>
        <v>#REF!</v>
      </c>
      <c r="I218" s="65"/>
      <c r="J218" s="737">
        <f>+F218</f>
        <v>12.751120155150002</v>
      </c>
      <c r="L218" s="739" t="e">
        <f>J218*$L$3</f>
        <v>#REF!</v>
      </c>
      <c r="R218" s="744">
        <f t="shared" ref="R218" si="162">+F218</f>
        <v>12.751120155150002</v>
      </c>
      <c r="S218" s="954">
        <f t="shared" ref="S218" si="163">+F218</f>
        <v>12.751120155150002</v>
      </c>
    </row>
    <row r="219" spans="1:19" ht="9.75" customHeight="1">
      <c r="A219" s="767"/>
      <c r="B219" s="829"/>
      <c r="C219" s="759"/>
      <c r="D219" s="753"/>
      <c r="E219" s="900"/>
      <c r="F219" s="745"/>
      <c r="G219" s="735"/>
      <c r="H219" s="735"/>
      <c r="I219" s="65"/>
      <c r="J219" s="738"/>
      <c r="L219" s="739"/>
      <c r="R219" s="745"/>
      <c r="S219" s="955"/>
    </row>
    <row r="220" spans="1:19" ht="9.75" customHeight="1">
      <c r="A220" s="767"/>
      <c r="B220" s="829"/>
      <c r="C220" s="759"/>
      <c r="D220" s="753"/>
      <c r="E220" s="900"/>
      <c r="F220" s="745"/>
      <c r="G220" s="735"/>
      <c r="H220" s="735"/>
      <c r="I220" s="65"/>
      <c r="J220" s="738"/>
      <c r="L220" s="739"/>
      <c r="R220" s="745"/>
      <c r="S220" s="955"/>
    </row>
    <row r="221" spans="1:19" ht="9.75" customHeight="1">
      <c r="A221" s="767"/>
      <c r="B221" s="829"/>
      <c r="C221" s="759"/>
      <c r="D221" s="753"/>
      <c r="E221" s="900"/>
      <c r="F221" s="745"/>
      <c r="G221" s="735"/>
      <c r="H221" s="735"/>
      <c r="I221" s="65"/>
      <c r="J221" s="738"/>
      <c r="L221" s="739"/>
      <c r="R221" s="745"/>
      <c r="S221" s="955"/>
    </row>
    <row r="222" spans="1:19" ht="9.75" customHeight="1">
      <c r="A222" s="768"/>
      <c r="B222" s="830"/>
      <c r="C222" s="760"/>
      <c r="D222" s="754"/>
      <c r="E222" s="900"/>
      <c r="F222" s="746"/>
      <c r="G222" s="735"/>
      <c r="H222" s="735"/>
      <c r="I222" s="65"/>
      <c r="J222" s="738"/>
      <c r="L222" s="739"/>
      <c r="R222" s="746"/>
      <c r="S222" s="956"/>
    </row>
    <row r="223" spans="1:19" ht="9.75" customHeight="1">
      <c r="A223" s="766">
        <f>+A218+1</f>
        <v>39</v>
      </c>
      <c r="B223" s="828" t="s">
        <v>83</v>
      </c>
      <c r="C223" s="758" t="s">
        <v>2700</v>
      </c>
      <c r="D223" s="752" t="s">
        <v>2820</v>
      </c>
      <c r="E223" s="902">
        <v>1059.7</v>
      </c>
      <c r="F223" s="744">
        <v>1.2543056077000001</v>
      </c>
      <c r="G223" s="735" t="e">
        <f t="shared" ref="G223" si="164">+L223</f>
        <v>#REF!</v>
      </c>
      <c r="H223" s="735" t="e">
        <f t="shared" ref="H223" si="165">E223*G223</f>
        <v>#REF!</v>
      </c>
      <c r="I223" s="65"/>
      <c r="J223" s="737">
        <f>+F223</f>
        <v>1.2543056077000001</v>
      </c>
      <c r="L223" s="739" t="e">
        <f>J223*$L$3</f>
        <v>#REF!</v>
      </c>
      <c r="R223" s="744">
        <f t="shared" ref="R223" si="166">+F223</f>
        <v>1.2543056077000001</v>
      </c>
      <c r="S223" s="954">
        <f t="shared" ref="S223" si="167">+F223</f>
        <v>1.2543056077000001</v>
      </c>
    </row>
    <row r="224" spans="1:19" ht="9.75" customHeight="1">
      <c r="A224" s="767"/>
      <c r="B224" s="829"/>
      <c r="C224" s="759"/>
      <c r="D224" s="753"/>
      <c r="E224" s="902"/>
      <c r="F224" s="745"/>
      <c r="G224" s="735"/>
      <c r="H224" s="735"/>
      <c r="I224" s="65"/>
      <c r="J224" s="738"/>
      <c r="L224" s="739"/>
      <c r="R224" s="745"/>
      <c r="S224" s="955"/>
    </row>
    <row r="225" spans="1:19" ht="9.75" customHeight="1">
      <c r="A225" s="767"/>
      <c r="B225" s="829"/>
      <c r="C225" s="759"/>
      <c r="D225" s="753"/>
      <c r="E225" s="902"/>
      <c r="F225" s="745"/>
      <c r="G225" s="735"/>
      <c r="H225" s="735"/>
      <c r="I225" s="65"/>
      <c r="J225" s="738"/>
      <c r="L225" s="739"/>
      <c r="R225" s="745"/>
      <c r="S225" s="955"/>
    </row>
    <row r="226" spans="1:19" ht="9.75" customHeight="1">
      <c r="A226" s="767"/>
      <c r="B226" s="829"/>
      <c r="C226" s="759"/>
      <c r="D226" s="753"/>
      <c r="E226" s="902"/>
      <c r="F226" s="745"/>
      <c r="G226" s="735"/>
      <c r="H226" s="735"/>
      <c r="I226" s="65"/>
      <c r="J226" s="738"/>
      <c r="L226" s="739"/>
      <c r="R226" s="745"/>
      <c r="S226" s="955"/>
    </row>
    <row r="227" spans="1:19" ht="9.75" customHeight="1">
      <c r="A227" s="768"/>
      <c r="B227" s="830"/>
      <c r="C227" s="760"/>
      <c r="D227" s="754"/>
      <c r="E227" s="902"/>
      <c r="F227" s="746"/>
      <c r="G227" s="735"/>
      <c r="H227" s="735"/>
      <c r="I227" s="65"/>
      <c r="J227" s="738"/>
      <c r="L227" s="739"/>
      <c r="R227" s="746"/>
      <c r="S227" s="956"/>
    </row>
    <row r="228" spans="1:19" ht="9.75" customHeight="1">
      <c r="A228" s="766">
        <f>+A223+1</f>
        <v>40</v>
      </c>
      <c r="B228" s="828" t="s">
        <v>2499</v>
      </c>
      <c r="C228" s="758" t="s">
        <v>2701</v>
      </c>
      <c r="D228" s="741" t="s">
        <v>2820</v>
      </c>
      <c r="E228" s="902">
        <v>816.6</v>
      </c>
      <c r="F228" s="744">
        <v>5.0947116380000006</v>
      </c>
      <c r="G228" s="735" t="e">
        <f t="shared" ref="G228" si="168">+L228</f>
        <v>#REF!</v>
      </c>
      <c r="H228" s="735" t="e">
        <f t="shared" ref="H228" si="169">E228*G228</f>
        <v>#REF!</v>
      </c>
      <c r="I228" s="65"/>
      <c r="J228" s="737">
        <f>+F228</f>
        <v>5.0947116380000006</v>
      </c>
      <c r="L228" s="739" t="e">
        <f>J228*$L$3</f>
        <v>#REF!</v>
      </c>
      <c r="R228" s="744">
        <f>+F228-S228</f>
        <v>0</v>
      </c>
      <c r="S228" s="954">
        <f t="shared" ref="S228" si="170">+F228</f>
        <v>5.0947116380000006</v>
      </c>
    </row>
    <row r="229" spans="1:19" ht="9.75" customHeight="1">
      <c r="A229" s="767"/>
      <c r="B229" s="829"/>
      <c r="C229" s="759"/>
      <c r="D229" s="741"/>
      <c r="E229" s="902"/>
      <c r="F229" s="745"/>
      <c r="G229" s="735"/>
      <c r="H229" s="735"/>
      <c r="I229" s="65"/>
      <c r="J229" s="738"/>
      <c r="L229" s="739"/>
      <c r="R229" s="745"/>
      <c r="S229" s="955"/>
    </row>
    <row r="230" spans="1:19" ht="9.75" customHeight="1">
      <c r="A230" s="767"/>
      <c r="B230" s="829"/>
      <c r="C230" s="759"/>
      <c r="D230" s="741"/>
      <c r="E230" s="902"/>
      <c r="F230" s="745"/>
      <c r="G230" s="735"/>
      <c r="H230" s="735"/>
      <c r="I230" s="65"/>
      <c r="J230" s="738"/>
      <c r="L230" s="739"/>
      <c r="R230" s="745"/>
      <c r="S230" s="955"/>
    </row>
    <row r="231" spans="1:19" ht="9.75" customHeight="1">
      <c r="A231" s="767"/>
      <c r="B231" s="829"/>
      <c r="C231" s="759"/>
      <c r="D231" s="741"/>
      <c r="E231" s="902"/>
      <c r="F231" s="745"/>
      <c r="G231" s="735"/>
      <c r="H231" s="735"/>
      <c r="I231" s="65"/>
      <c r="J231" s="738"/>
      <c r="L231" s="739"/>
      <c r="R231" s="745"/>
      <c r="S231" s="955"/>
    </row>
    <row r="232" spans="1:19" ht="9.75" customHeight="1">
      <c r="A232" s="768"/>
      <c r="B232" s="830"/>
      <c r="C232" s="760"/>
      <c r="D232" s="741"/>
      <c r="E232" s="902"/>
      <c r="F232" s="746"/>
      <c r="G232" s="735"/>
      <c r="H232" s="735"/>
      <c r="I232" s="65"/>
      <c r="J232" s="738"/>
      <c r="L232" s="739"/>
      <c r="R232" s="746"/>
      <c r="S232" s="956"/>
    </row>
    <row r="233" spans="1:19" ht="9.75" customHeight="1">
      <c r="A233" s="766">
        <f>+A228+1</f>
        <v>41</v>
      </c>
      <c r="B233" s="828" t="s">
        <v>45</v>
      </c>
      <c r="C233" s="960" t="s">
        <v>2962</v>
      </c>
      <c r="D233" s="840" t="s">
        <v>81</v>
      </c>
      <c r="E233" s="902">
        <v>345.1</v>
      </c>
      <c r="F233" s="744">
        <v>8.3321330910000011</v>
      </c>
      <c r="G233" s="735" t="e">
        <f t="shared" ref="G233" si="171">+L233</f>
        <v>#REF!</v>
      </c>
      <c r="H233" s="735" t="e">
        <f t="shared" ref="H233" si="172">E233*G233</f>
        <v>#REF!</v>
      </c>
      <c r="I233" s="65"/>
      <c r="J233" s="737">
        <f>+F233</f>
        <v>8.3321330910000011</v>
      </c>
      <c r="L233" s="739" t="e">
        <f>J233*$L$3</f>
        <v>#REF!</v>
      </c>
      <c r="R233" s="744">
        <f t="shared" ref="R233" si="173">+F233</f>
        <v>8.3321330910000011</v>
      </c>
      <c r="S233" s="954">
        <f t="shared" ref="S233" si="174">+F233</f>
        <v>8.3321330910000011</v>
      </c>
    </row>
    <row r="234" spans="1:19" ht="9.75" customHeight="1">
      <c r="A234" s="767"/>
      <c r="B234" s="829"/>
      <c r="C234" s="961"/>
      <c r="D234" s="840"/>
      <c r="E234" s="902"/>
      <c r="F234" s="745"/>
      <c r="G234" s="735"/>
      <c r="H234" s="735"/>
      <c r="I234" s="65"/>
      <c r="J234" s="738"/>
      <c r="L234" s="739"/>
      <c r="R234" s="745"/>
      <c r="S234" s="955"/>
    </row>
    <row r="235" spans="1:19" ht="9.75" customHeight="1">
      <c r="A235" s="767"/>
      <c r="B235" s="829"/>
      <c r="C235" s="961"/>
      <c r="D235" s="840"/>
      <c r="E235" s="902"/>
      <c r="F235" s="745"/>
      <c r="G235" s="735"/>
      <c r="H235" s="735"/>
      <c r="I235" s="65"/>
      <c r="J235" s="738"/>
      <c r="L235" s="739"/>
      <c r="R235" s="745"/>
      <c r="S235" s="955"/>
    </row>
    <row r="236" spans="1:19" ht="9.75" customHeight="1">
      <c r="A236" s="767"/>
      <c r="B236" s="829"/>
      <c r="C236" s="961"/>
      <c r="D236" s="840"/>
      <c r="E236" s="902"/>
      <c r="F236" s="745"/>
      <c r="G236" s="735"/>
      <c r="H236" s="735"/>
      <c r="I236" s="65"/>
      <c r="J236" s="738"/>
      <c r="L236" s="739"/>
      <c r="R236" s="745"/>
      <c r="S236" s="955"/>
    </row>
    <row r="237" spans="1:19" ht="9.75" customHeight="1">
      <c r="A237" s="768"/>
      <c r="B237" s="830"/>
      <c r="C237" s="962"/>
      <c r="D237" s="840"/>
      <c r="E237" s="902"/>
      <c r="F237" s="746"/>
      <c r="G237" s="735"/>
      <c r="H237" s="735"/>
      <c r="I237" s="65"/>
      <c r="J237" s="738"/>
      <c r="L237" s="739"/>
      <c r="R237" s="746"/>
      <c r="S237" s="956"/>
    </row>
    <row r="238" spans="1:19" ht="9.75" customHeight="1">
      <c r="A238" s="766">
        <f>+A233+1</f>
        <v>42</v>
      </c>
      <c r="B238" s="883" t="s">
        <v>47</v>
      </c>
      <c r="C238" s="747" t="s">
        <v>2702</v>
      </c>
      <c r="D238" s="741" t="s">
        <v>2820</v>
      </c>
      <c r="E238" s="906">
        <v>295</v>
      </c>
      <c r="F238" s="744">
        <v>9.8051756475000005</v>
      </c>
      <c r="G238" s="735" t="e">
        <f t="shared" ref="G238" si="175">+L238</f>
        <v>#REF!</v>
      </c>
      <c r="H238" s="735" t="e">
        <f t="shared" ref="H238" si="176">E238*G238</f>
        <v>#REF!</v>
      </c>
      <c r="I238" s="65"/>
      <c r="J238" s="737">
        <f>+F238</f>
        <v>9.8051756475000005</v>
      </c>
      <c r="L238" s="739" t="e">
        <f>J238*$L$3</f>
        <v>#REF!</v>
      </c>
      <c r="R238" s="744">
        <f t="shared" ref="R238" si="177">+F238</f>
        <v>9.8051756475000005</v>
      </c>
      <c r="S238" s="954">
        <f t="shared" ref="S238" si="178">+F238</f>
        <v>9.8051756475000005</v>
      </c>
    </row>
    <row r="239" spans="1:19" ht="9.75" customHeight="1">
      <c r="A239" s="767"/>
      <c r="B239" s="884"/>
      <c r="C239" s="747"/>
      <c r="D239" s="741"/>
      <c r="E239" s="906"/>
      <c r="F239" s="745"/>
      <c r="G239" s="735"/>
      <c r="H239" s="735"/>
      <c r="I239" s="65"/>
      <c r="J239" s="738"/>
      <c r="L239" s="739"/>
      <c r="R239" s="745"/>
      <c r="S239" s="955"/>
    </row>
    <row r="240" spans="1:19" ht="9.75" customHeight="1">
      <c r="A240" s="767"/>
      <c r="B240" s="884"/>
      <c r="C240" s="747"/>
      <c r="D240" s="741"/>
      <c r="E240" s="906"/>
      <c r="F240" s="745"/>
      <c r="G240" s="735"/>
      <c r="H240" s="735"/>
      <c r="I240" s="65"/>
      <c r="J240" s="738"/>
      <c r="L240" s="739"/>
      <c r="R240" s="745"/>
      <c r="S240" s="955"/>
    </row>
    <row r="241" spans="1:19" ht="9.75" customHeight="1">
      <c r="A241" s="767"/>
      <c r="B241" s="884"/>
      <c r="C241" s="747"/>
      <c r="D241" s="741"/>
      <c r="E241" s="906"/>
      <c r="F241" s="745"/>
      <c r="G241" s="735"/>
      <c r="H241" s="735"/>
      <c r="I241" s="65"/>
      <c r="J241" s="738"/>
      <c r="L241" s="739"/>
      <c r="R241" s="745"/>
      <c r="S241" s="955"/>
    </row>
    <row r="242" spans="1:19" ht="9.75" customHeight="1">
      <c r="A242" s="768"/>
      <c r="B242" s="885"/>
      <c r="C242" s="747"/>
      <c r="D242" s="741"/>
      <c r="E242" s="906"/>
      <c r="F242" s="746"/>
      <c r="G242" s="735"/>
      <c r="H242" s="735"/>
      <c r="I242" s="65"/>
      <c r="J242" s="738"/>
      <c r="L242" s="739"/>
      <c r="R242" s="746"/>
      <c r="S242" s="956"/>
    </row>
    <row r="243" spans="1:19" ht="9.75" customHeight="1">
      <c r="A243" s="766">
        <f>+A238+1</f>
        <v>43</v>
      </c>
      <c r="B243" s="883" t="s">
        <v>2293</v>
      </c>
      <c r="C243" s="747" t="s">
        <v>2703</v>
      </c>
      <c r="D243" s="752" t="s">
        <v>2820</v>
      </c>
      <c r="E243" s="906">
        <v>646.20000000000005</v>
      </c>
      <c r="F243" s="744">
        <v>12.47459383</v>
      </c>
      <c r="G243" s="735" t="e">
        <f t="shared" ref="G243" si="179">+L243</f>
        <v>#REF!</v>
      </c>
      <c r="H243" s="735" t="e">
        <f t="shared" ref="H243" si="180">E243*G243</f>
        <v>#REF!</v>
      </c>
      <c r="I243" s="65"/>
      <c r="J243" s="737">
        <f>+F243</f>
        <v>12.47459383</v>
      </c>
      <c r="L243" s="739" t="e">
        <f>J243*$L$3</f>
        <v>#REF!</v>
      </c>
      <c r="R243" s="744">
        <f t="shared" ref="R243" si="181">+F243</f>
        <v>12.47459383</v>
      </c>
      <c r="S243" s="954">
        <f t="shared" ref="S243" si="182">+F243</f>
        <v>12.47459383</v>
      </c>
    </row>
    <row r="244" spans="1:19" ht="9.75" customHeight="1">
      <c r="A244" s="767"/>
      <c r="B244" s="884"/>
      <c r="C244" s="747"/>
      <c r="D244" s="753"/>
      <c r="E244" s="906"/>
      <c r="F244" s="745"/>
      <c r="G244" s="735"/>
      <c r="H244" s="735"/>
      <c r="I244" s="65"/>
      <c r="J244" s="738"/>
      <c r="L244" s="739"/>
      <c r="R244" s="745"/>
      <c r="S244" s="955"/>
    </row>
    <row r="245" spans="1:19" ht="9.75" customHeight="1">
      <c r="A245" s="767"/>
      <c r="B245" s="884"/>
      <c r="C245" s="747"/>
      <c r="D245" s="753"/>
      <c r="E245" s="906"/>
      <c r="F245" s="745"/>
      <c r="G245" s="735"/>
      <c r="H245" s="735"/>
      <c r="I245" s="65"/>
      <c r="J245" s="738"/>
      <c r="L245" s="739"/>
      <c r="R245" s="745"/>
      <c r="S245" s="955"/>
    </row>
    <row r="246" spans="1:19" ht="9.75" customHeight="1">
      <c r="A246" s="767"/>
      <c r="B246" s="884"/>
      <c r="C246" s="747"/>
      <c r="D246" s="753"/>
      <c r="E246" s="906"/>
      <c r="F246" s="745"/>
      <c r="G246" s="735"/>
      <c r="H246" s="735"/>
      <c r="I246" s="65"/>
      <c r="J246" s="738"/>
      <c r="L246" s="739"/>
      <c r="R246" s="745"/>
      <c r="S246" s="955"/>
    </row>
    <row r="247" spans="1:19" ht="9.75" customHeight="1">
      <c r="A247" s="768"/>
      <c r="B247" s="885"/>
      <c r="C247" s="747"/>
      <c r="D247" s="754"/>
      <c r="E247" s="906"/>
      <c r="F247" s="746"/>
      <c r="G247" s="735"/>
      <c r="H247" s="735"/>
      <c r="I247" s="65"/>
      <c r="J247" s="738"/>
      <c r="L247" s="739"/>
      <c r="R247" s="746"/>
      <c r="S247" s="956"/>
    </row>
    <row r="248" spans="1:19" ht="9.75" customHeight="1">
      <c r="A248" s="766">
        <f>+A243+1</f>
        <v>44</v>
      </c>
      <c r="B248" s="883" t="s">
        <v>2293</v>
      </c>
      <c r="C248" s="747" t="s">
        <v>2704</v>
      </c>
      <c r="D248" s="741" t="s">
        <v>2820</v>
      </c>
      <c r="E248" s="906">
        <v>170.7</v>
      </c>
      <c r="F248" s="744">
        <v>17.311229830000002</v>
      </c>
      <c r="G248" s="735" t="e">
        <f t="shared" ref="G248" si="183">+L248</f>
        <v>#REF!</v>
      </c>
      <c r="H248" s="735" t="e">
        <f t="shared" ref="H248" si="184">E248*G248</f>
        <v>#REF!</v>
      </c>
      <c r="I248" s="65"/>
      <c r="J248" s="737">
        <f>+F248</f>
        <v>17.311229830000002</v>
      </c>
      <c r="L248" s="739" t="e">
        <f>J248*$L$3</f>
        <v>#REF!</v>
      </c>
      <c r="R248" s="744">
        <f t="shared" ref="R248" si="185">+F248</f>
        <v>17.311229830000002</v>
      </c>
      <c r="S248" s="954">
        <f t="shared" ref="S248" si="186">+F248</f>
        <v>17.311229830000002</v>
      </c>
    </row>
    <row r="249" spans="1:19" ht="9.75" customHeight="1">
      <c r="A249" s="767"/>
      <c r="B249" s="884"/>
      <c r="C249" s="747"/>
      <c r="D249" s="741"/>
      <c r="E249" s="906"/>
      <c r="F249" s="745"/>
      <c r="G249" s="735"/>
      <c r="H249" s="735"/>
      <c r="I249" s="65"/>
      <c r="J249" s="738"/>
      <c r="L249" s="739"/>
      <c r="R249" s="745"/>
      <c r="S249" s="955"/>
    </row>
    <row r="250" spans="1:19" ht="9.75" customHeight="1">
      <c r="A250" s="767"/>
      <c r="B250" s="884"/>
      <c r="C250" s="747"/>
      <c r="D250" s="741"/>
      <c r="E250" s="906"/>
      <c r="F250" s="745"/>
      <c r="G250" s="735"/>
      <c r="H250" s="735"/>
      <c r="I250" s="65"/>
      <c r="J250" s="738"/>
      <c r="L250" s="739"/>
      <c r="R250" s="745"/>
      <c r="S250" s="955"/>
    </row>
    <row r="251" spans="1:19" ht="9.75" customHeight="1">
      <c r="A251" s="767"/>
      <c r="B251" s="884"/>
      <c r="C251" s="747"/>
      <c r="D251" s="741"/>
      <c r="E251" s="906"/>
      <c r="F251" s="745"/>
      <c r="G251" s="735"/>
      <c r="H251" s="735"/>
      <c r="I251" s="65"/>
      <c r="J251" s="738"/>
      <c r="L251" s="739"/>
      <c r="R251" s="745"/>
      <c r="S251" s="955"/>
    </row>
    <row r="252" spans="1:19" ht="9.75" customHeight="1">
      <c r="A252" s="768"/>
      <c r="B252" s="885"/>
      <c r="C252" s="747"/>
      <c r="D252" s="741"/>
      <c r="E252" s="906"/>
      <c r="F252" s="746"/>
      <c r="G252" s="735"/>
      <c r="H252" s="735"/>
      <c r="I252" s="65"/>
      <c r="J252" s="738"/>
      <c r="L252" s="739"/>
      <c r="R252" s="746"/>
      <c r="S252" s="956"/>
    </row>
    <row r="253" spans="1:19" ht="9.75" customHeight="1">
      <c r="A253" s="766">
        <f>+A248+1</f>
        <v>45</v>
      </c>
      <c r="B253" s="828" t="s">
        <v>2503</v>
      </c>
      <c r="C253" s="758" t="s">
        <v>2705</v>
      </c>
      <c r="D253" s="752" t="s">
        <v>2822</v>
      </c>
      <c r="E253" s="902">
        <v>648.6</v>
      </c>
      <c r="F253" s="744">
        <v>1.4273565700000002</v>
      </c>
      <c r="G253" s="735" t="e">
        <f t="shared" ref="G253" si="187">+L253</f>
        <v>#REF!</v>
      </c>
      <c r="H253" s="735" t="e">
        <f t="shared" ref="H253" si="188">E253*G253</f>
        <v>#REF!</v>
      </c>
      <c r="I253" s="65"/>
      <c r="J253" s="737">
        <f>+F253</f>
        <v>1.4273565700000002</v>
      </c>
      <c r="L253" s="739" t="e">
        <f>J253*$L$3</f>
        <v>#REF!</v>
      </c>
      <c r="R253" s="744">
        <f t="shared" ref="R253" si="189">+F253</f>
        <v>1.4273565700000002</v>
      </c>
      <c r="S253" s="954">
        <f t="shared" ref="S253" si="190">+F253</f>
        <v>1.4273565700000002</v>
      </c>
    </row>
    <row r="254" spans="1:19" ht="9.75" customHeight="1">
      <c r="A254" s="767"/>
      <c r="B254" s="829"/>
      <c r="C254" s="759"/>
      <c r="D254" s="753"/>
      <c r="E254" s="902"/>
      <c r="F254" s="745"/>
      <c r="G254" s="735"/>
      <c r="H254" s="735"/>
      <c r="I254" s="65"/>
      <c r="J254" s="738"/>
      <c r="L254" s="739"/>
      <c r="R254" s="745"/>
      <c r="S254" s="955"/>
    </row>
    <row r="255" spans="1:19" ht="9.75" customHeight="1">
      <c r="A255" s="767"/>
      <c r="B255" s="829"/>
      <c r="C255" s="759"/>
      <c r="D255" s="753"/>
      <c r="E255" s="902"/>
      <c r="F255" s="745"/>
      <c r="G255" s="735"/>
      <c r="H255" s="735"/>
      <c r="I255" s="65"/>
      <c r="J255" s="738"/>
      <c r="L255" s="739"/>
      <c r="R255" s="745"/>
      <c r="S255" s="955"/>
    </row>
    <row r="256" spans="1:19" ht="9.75" customHeight="1">
      <c r="A256" s="767"/>
      <c r="B256" s="829"/>
      <c r="C256" s="759"/>
      <c r="D256" s="753"/>
      <c r="E256" s="902"/>
      <c r="F256" s="745"/>
      <c r="G256" s="735"/>
      <c r="H256" s="735"/>
      <c r="I256" s="65"/>
      <c r="J256" s="738"/>
      <c r="L256" s="739"/>
      <c r="R256" s="745"/>
      <c r="S256" s="955"/>
    </row>
    <row r="257" spans="1:19" ht="9.75" customHeight="1">
      <c r="A257" s="768"/>
      <c r="B257" s="830"/>
      <c r="C257" s="760"/>
      <c r="D257" s="754"/>
      <c r="E257" s="902"/>
      <c r="F257" s="746"/>
      <c r="G257" s="735"/>
      <c r="H257" s="735"/>
      <c r="I257" s="65"/>
      <c r="J257" s="738"/>
      <c r="L257" s="739"/>
      <c r="R257" s="746"/>
      <c r="S257" s="956"/>
    </row>
    <row r="258" spans="1:19" ht="9.75" customHeight="1">
      <c r="A258" s="766">
        <f>+A253+1</f>
        <v>46</v>
      </c>
      <c r="B258" s="816" t="s">
        <v>5</v>
      </c>
      <c r="C258" s="747" t="s">
        <v>2706</v>
      </c>
      <c r="D258" s="741" t="s">
        <v>2833</v>
      </c>
      <c r="E258" s="901">
        <v>25</v>
      </c>
      <c r="F258" s="744">
        <v>33.35070778</v>
      </c>
      <c r="G258" s="735" t="e">
        <f t="shared" ref="G258" si="191">+L258</f>
        <v>#REF!</v>
      </c>
      <c r="H258" s="735" t="e">
        <f t="shared" ref="H258" si="192">E258*G258</f>
        <v>#REF!</v>
      </c>
      <c r="I258" s="65"/>
      <c r="J258" s="737">
        <f>+F258</f>
        <v>33.35070778</v>
      </c>
      <c r="L258" s="739" t="e">
        <f>J258*$L$3</f>
        <v>#REF!</v>
      </c>
      <c r="R258" s="19">
        <v>529.16999999999996</v>
      </c>
      <c r="S258" s="954">
        <f t="shared" ref="S258" si="193">+F258</f>
        <v>33.35070778</v>
      </c>
    </row>
    <row r="259" spans="1:19" ht="9.75" customHeight="1">
      <c r="A259" s="767"/>
      <c r="B259" s="817"/>
      <c r="C259" s="747"/>
      <c r="D259" s="741"/>
      <c r="E259" s="901"/>
      <c r="F259" s="745"/>
      <c r="G259" s="735"/>
      <c r="H259" s="735"/>
      <c r="I259" s="65"/>
      <c r="J259" s="738"/>
      <c r="L259" s="739"/>
      <c r="R259" s="19"/>
      <c r="S259" s="955"/>
    </row>
    <row r="260" spans="1:19" ht="9.75" customHeight="1">
      <c r="A260" s="767"/>
      <c r="B260" s="817"/>
      <c r="C260" s="747"/>
      <c r="D260" s="741"/>
      <c r="E260" s="901"/>
      <c r="F260" s="745"/>
      <c r="G260" s="735"/>
      <c r="H260" s="735"/>
      <c r="I260" s="65"/>
      <c r="J260" s="738"/>
      <c r="L260" s="739"/>
      <c r="R260" s="19"/>
      <c r="S260" s="955"/>
    </row>
    <row r="261" spans="1:19" ht="9.75" customHeight="1">
      <c r="A261" s="767"/>
      <c r="B261" s="817"/>
      <c r="C261" s="747"/>
      <c r="D261" s="741"/>
      <c r="E261" s="901"/>
      <c r="F261" s="745"/>
      <c r="G261" s="735"/>
      <c r="H261" s="735"/>
      <c r="I261" s="65"/>
      <c r="J261" s="738"/>
      <c r="L261" s="739"/>
      <c r="R261" s="19"/>
      <c r="S261" s="955"/>
    </row>
    <row r="262" spans="1:19" ht="9.75" customHeight="1">
      <c r="A262" s="768"/>
      <c r="B262" s="818"/>
      <c r="C262" s="747"/>
      <c r="D262" s="741"/>
      <c r="E262" s="901"/>
      <c r="F262" s="746"/>
      <c r="G262" s="735"/>
      <c r="H262" s="735"/>
      <c r="I262" s="65"/>
      <c r="J262" s="738"/>
      <c r="L262" s="739"/>
      <c r="R262" s="19"/>
      <c r="S262" s="956"/>
    </row>
    <row r="263" spans="1:19" ht="9.75" customHeight="1">
      <c r="A263" s="766">
        <f>+A258+1</f>
        <v>47</v>
      </c>
      <c r="B263" s="891" t="s">
        <v>1967</v>
      </c>
      <c r="C263" s="747" t="s">
        <v>2707</v>
      </c>
      <c r="D263" s="741" t="s">
        <v>2821</v>
      </c>
      <c r="E263" s="900">
        <v>54.62</v>
      </c>
      <c r="F263" s="744">
        <v>14.085636640000001</v>
      </c>
      <c r="G263" s="735" t="e">
        <f t="shared" ref="G263" si="194">+L263</f>
        <v>#REF!</v>
      </c>
      <c r="H263" s="735" t="e">
        <f t="shared" ref="H263" si="195">E263*G263</f>
        <v>#REF!</v>
      </c>
      <c r="I263" s="65"/>
      <c r="J263" s="737">
        <f>+F263</f>
        <v>14.085636640000001</v>
      </c>
      <c r="L263" s="739" t="e">
        <f>J263*$L$3</f>
        <v>#REF!</v>
      </c>
      <c r="R263" s="166">
        <v>4.92</v>
      </c>
      <c r="S263" s="954">
        <f t="shared" ref="S263" si="196">+F263</f>
        <v>14.085636640000001</v>
      </c>
    </row>
    <row r="264" spans="1:19" ht="9.75" customHeight="1">
      <c r="A264" s="767"/>
      <c r="B264" s="892"/>
      <c r="C264" s="747"/>
      <c r="D264" s="741"/>
      <c r="E264" s="900"/>
      <c r="F264" s="745"/>
      <c r="G264" s="735"/>
      <c r="H264" s="735"/>
      <c r="I264" s="65"/>
      <c r="J264" s="738"/>
      <c r="L264" s="739"/>
      <c r="R264" s="166"/>
      <c r="S264" s="955"/>
    </row>
    <row r="265" spans="1:19" ht="9.75" customHeight="1">
      <c r="A265" s="767"/>
      <c r="B265" s="892"/>
      <c r="C265" s="747"/>
      <c r="D265" s="741"/>
      <c r="E265" s="900"/>
      <c r="F265" s="745"/>
      <c r="G265" s="735"/>
      <c r="H265" s="735"/>
      <c r="I265" s="65"/>
      <c r="J265" s="738"/>
      <c r="L265" s="739"/>
      <c r="R265" s="166"/>
      <c r="S265" s="955"/>
    </row>
    <row r="266" spans="1:19" ht="9.75" customHeight="1">
      <c r="A266" s="767"/>
      <c r="B266" s="892"/>
      <c r="C266" s="747"/>
      <c r="D266" s="741"/>
      <c r="E266" s="900"/>
      <c r="F266" s="745"/>
      <c r="G266" s="735"/>
      <c r="H266" s="735"/>
      <c r="I266" s="65"/>
      <c r="J266" s="738"/>
      <c r="L266" s="739"/>
      <c r="R266" s="166"/>
      <c r="S266" s="955"/>
    </row>
    <row r="267" spans="1:19" ht="9.75" customHeight="1">
      <c r="A267" s="768"/>
      <c r="B267" s="893"/>
      <c r="C267" s="747"/>
      <c r="D267" s="741"/>
      <c r="E267" s="900"/>
      <c r="F267" s="746"/>
      <c r="G267" s="735"/>
      <c r="H267" s="735"/>
      <c r="I267" s="65"/>
      <c r="J267" s="738"/>
      <c r="L267" s="739"/>
      <c r="R267" s="166"/>
      <c r="S267" s="956"/>
    </row>
    <row r="268" spans="1:19" ht="9.75" customHeight="1">
      <c r="A268" s="766">
        <f>+A263+1</f>
        <v>48</v>
      </c>
      <c r="B268" s="828" t="s">
        <v>3</v>
      </c>
      <c r="C268" s="758" t="s">
        <v>2708</v>
      </c>
      <c r="D268" s="752" t="s">
        <v>2821</v>
      </c>
      <c r="E268" s="890">
        <v>8.5350000000000001</v>
      </c>
      <c r="F268" s="744">
        <v>41.668252759424</v>
      </c>
      <c r="G268" s="735" t="e">
        <f t="shared" ref="G268" si="197">+L268</f>
        <v>#REF!</v>
      </c>
      <c r="H268" s="735" t="e">
        <f t="shared" ref="H268" si="198">E268*G268</f>
        <v>#REF!</v>
      </c>
      <c r="I268" s="65"/>
      <c r="J268" s="737">
        <f>+F268</f>
        <v>41.668252759424</v>
      </c>
      <c r="L268" s="739" t="e">
        <f>J268*$L$3</f>
        <v>#REF!</v>
      </c>
      <c r="R268" s="32">
        <v>2.5</v>
      </c>
      <c r="S268" s="954">
        <f t="shared" ref="S268" si="199">+F268</f>
        <v>41.668252759424</v>
      </c>
    </row>
    <row r="269" spans="1:19" ht="9.75" customHeight="1">
      <c r="A269" s="767"/>
      <c r="B269" s="829"/>
      <c r="C269" s="759"/>
      <c r="D269" s="753"/>
      <c r="E269" s="890"/>
      <c r="F269" s="745"/>
      <c r="G269" s="735"/>
      <c r="H269" s="735"/>
      <c r="I269" s="65"/>
      <c r="J269" s="738"/>
      <c r="L269" s="739"/>
      <c r="R269" s="32"/>
      <c r="S269" s="955"/>
    </row>
    <row r="270" spans="1:19" ht="9.75" customHeight="1">
      <c r="A270" s="767"/>
      <c r="B270" s="829"/>
      <c r="C270" s="759"/>
      <c r="D270" s="753"/>
      <c r="E270" s="890"/>
      <c r="F270" s="745"/>
      <c r="G270" s="735"/>
      <c r="H270" s="735"/>
      <c r="I270" s="65"/>
      <c r="J270" s="738"/>
      <c r="L270" s="739"/>
      <c r="R270" s="32"/>
      <c r="S270" s="955"/>
    </row>
    <row r="271" spans="1:19" ht="9.75" customHeight="1">
      <c r="A271" s="767"/>
      <c r="B271" s="829"/>
      <c r="C271" s="759"/>
      <c r="D271" s="753"/>
      <c r="E271" s="890"/>
      <c r="F271" s="745"/>
      <c r="G271" s="735"/>
      <c r="H271" s="735"/>
      <c r="I271" s="65"/>
      <c r="J271" s="738"/>
      <c r="L271" s="739"/>
      <c r="R271" s="32"/>
      <c r="S271" s="955"/>
    </row>
    <row r="272" spans="1:19" ht="9.75" customHeight="1">
      <c r="A272" s="768"/>
      <c r="B272" s="830"/>
      <c r="C272" s="760"/>
      <c r="D272" s="754"/>
      <c r="E272" s="890"/>
      <c r="F272" s="746"/>
      <c r="G272" s="735"/>
      <c r="H272" s="735"/>
      <c r="I272" s="65"/>
      <c r="J272" s="738"/>
      <c r="L272" s="739"/>
      <c r="R272" s="32"/>
      <c r="S272" s="956"/>
    </row>
    <row r="273" spans="1:19" ht="9.75" customHeight="1">
      <c r="A273" s="766">
        <f>+A268+1</f>
        <v>49</v>
      </c>
      <c r="B273" s="883" t="s">
        <v>24</v>
      </c>
      <c r="C273" s="758" t="s">
        <v>2709</v>
      </c>
      <c r="D273" s="752" t="s">
        <v>2820</v>
      </c>
      <c r="E273" s="889">
        <v>170.7</v>
      </c>
      <c r="F273" s="744">
        <v>0.90686925000000007</v>
      </c>
      <c r="G273" s="735" t="e">
        <f t="shared" ref="G273" si="200">+L273</f>
        <v>#REF!</v>
      </c>
      <c r="H273" s="735" t="e">
        <f t="shared" ref="H273" si="201">E273*G273</f>
        <v>#REF!</v>
      </c>
      <c r="I273" s="65"/>
      <c r="J273" s="737">
        <f>+F273</f>
        <v>0.90686925000000007</v>
      </c>
      <c r="L273" s="739" t="e">
        <f>J273*$L$3</f>
        <v>#REF!</v>
      </c>
      <c r="R273" s="148"/>
      <c r="S273" s="954">
        <f t="shared" ref="S273" si="202">+F273</f>
        <v>0.90686925000000007</v>
      </c>
    </row>
    <row r="274" spans="1:19" ht="9.75" customHeight="1">
      <c r="A274" s="767"/>
      <c r="B274" s="884"/>
      <c r="C274" s="759"/>
      <c r="D274" s="753"/>
      <c r="E274" s="889"/>
      <c r="F274" s="745"/>
      <c r="G274" s="735"/>
      <c r="H274" s="735"/>
      <c r="I274" s="65"/>
      <c r="J274" s="738"/>
      <c r="L274" s="739"/>
      <c r="R274" s="148"/>
      <c r="S274" s="955"/>
    </row>
    <row r="275" spans="1:19" ht="9.75" customHeight="1">
      <c r="A275" s="767"/>
      <c r="B275" s="884"/>
      <c r="C275" s="759"/>
      <c r="D275" s="753"/>
      <c r="E275" s="889"/>
      <c r="F275" s="745"/>
      <c r="G275" s="735"/>
      <c r="H275" s="735"/>
      <c r="I275" s="65"/>
      <c r="J275" s="738"/>
      <c r="L275" s="739"/>
      <c r="R275" s="148"/>
      <c r="S275" s="955"/>
    </row>
    <row r="276" spans="1:19" ht="9.75" customHeight="1">
      <c r="A276" s="767"/>
      <c r="B276" s="884"/>
      <c r="C276" s="759"/>
      <c r="D276" s="753"/>
      <c r="E276" s="889"/>
      <c r="F276" s="745"/>
      <c r="G276" s="735"/>
      <c r="H276" s="735"/>
      <c r="I276" s="65"/>
      <c r="J276" s="738"/>
      <c r="L276" s="739"/>
      <c r="R276" s="148"/>
      <c r="S276" s="955"/>
    </row>
    <row r="277" spans="1:19" ht="6" customHeight="1">
      <c r="A277" s="768"/>
      <c r="B277" s="885"/>
      <c r="C277" s="760"/>
      <c r="D277" s="754"/>
      <c r="E277" s="889"/>
      <c r="F277" s="746"/>
      <c r="G277" s="735"/>
      <c r="H277" s="735"/>
      <c r="I277" s="65"/>
      <c r="J277" s="738"/>
      <c r="L277" s="739"/>
      <c r="R277" s="148"/>
      <c r="S277" s="956"/>
    </row>
    <row r="278" spans="1:19" ht="9.75" customHeight="1">
      <c r="A278" s="741"/>
      <c r="B278" s="742"/>
      <c r="C278" s="827" t="s">
        <v>2711</v>
      </c>
      <c r="D278" s="741"/>
      <c r="E278" s="850"/>
      <c r="F278" s="744">
        <v>0</v>
      </c>
      <c r="G278" s="735" t="e">
        <f t="shared" ref="G278" si="203">+L278</f>
        <v>#REF!</v>
      </c>
      <c r="H278" s="735" t="e">
        <f t="shared" ref="H278" si="204">E278*G278</f>
        <v>#REF!</v>
      </c>
      <c r="I278" s="65"/>
      <c r="J278" s="737">
        <f>+F278</f>
        <v>0</v>
      </c>
      <c r="L278" s="739" t="e">
        <f>J278*$L$3</f>
        <v>#REF!</v>
      </c>
      <c r="R278" s="148">
        <v>4</v>
      </c>
      <c r="S278" s="954">
        <f t="shared" ref="S278" si="205">+F278</f>
        <v>0</v>
      </c>
    </row>
    <row r="279" spans="1:19" ht="9.75" customHeight="1">
      <c r="A279" s="741"/>
      <c r="B279" s="742"/>
      <c r="C279" s="827"/>
      <c r="D279" s="741"/>
      <c r="E279" s="850"/>
      <c r="F279" s="745"/>
      <c r="G279" s="735"/>
      <c r="H279" s="735"/>
      <c r="I279" s="65"/>
      <c r="J279" s="738"/>
      <c r="L279" s="739"/>
      <c r="R279" s="148"/>
      <c r="S279" s="955"/>
    </row>
    <row r="280" spans="1:19" ht="9.75" customHeight="1">
      <c r="A280" s="741"/>
      <c r="B280" s="742"/>
      <c r="C280" s="827"/>
      <c r="D280" s="741"/>
      <c r="E280" s="850"/>
      <c r="F280" s="745"/>
      <c r="G280" s="735"/>
      <c r="H280" s="735"/>
      <c r="I280" s="65"/>
      <c r="J280" s="738"/>
      <c r="L280" s="739"/>
      <c r="R280" s="148"/>
      <c r="S280" s="955"/>
    </row>
    <row r="281" spans="1:19" ht="9.75" customHeight="1">
      <c r="A281" s="741"/>
      <c r="B281" s="742"/>
      <c r="C281" s="827"/>
      <c r="D281" s="741"/>
      <c r="E281" s="850"/>
      <c r="F281" s="745"/>
      <c r="G281" s="735"/>
      <c r="H281" s="735"/>
      <c r="I281" s="65"/>
      <c r="J281" s="738"/>
      <c r="L281" s="739"/>
      <c r="R281" s="148"/>
      <c r="S281" s="955"/>
    </row>
    <row r="282" spans="1:19" ht="9.75" customHeight="1">
      <c r="A282" s="741"/>
      <c r="B282" s="742"/>
      <c r="C282" s="827"/>
      <c r="D282" s="741"/>
      <c r="E282" s="850"/>
      <c r="F282" s="746"/>
      <c r="G282" s="735"/>
      <c r="H282" s="735"/>
      <c r="I282" s="65"/>
      <c r="J282" s="738"/>
      <c r="L282" s="739"/>
      <c r="R282" s="148"/>
      <c r="S282" s="956"/>
    </row>
    <row r="283" spans="1:19" ht="9.75" customHeight="1">
      <c r="A283" s="792">
        <v>1</v>
      </c>
      <c r="B283" s="742" t="s">
        <v>2423</v>
      </c>
      <c r="C283" s="747" t="s">
        <v>2712</v>
      </c>
      <c r="D283" s="742" t="s">
        <v>2819</v>
      </c>
      <c r="E283" s="881">
        <v>1</v>
      </c>
      <c r="F283" s="744">
        <v>91.369379062500002</v>
      </c>
      <c r="G283" s="735" t="e">
        <f t="shared" ref="G283" si="206">+L283</f>
        <v>#REF!</v>
      </c>
      <c r="H283" s="735" t="e">
        <f t="shared" ref="H283" si="207">E283*G283</f>
        <v>#REF!</v>
      </c>
      <c r="I283" s="65"/>
      <c r="J283" s="737">
        <f>+F283</f>
        <v>91.369379062500002</v>
      </c>
      <c r="L283" s="739" t="e">
        <f>J283*$L$3</f>
        <v>#REF!</v>
      </c>
      <c r="R283" s="164">
        <v>215.4375</v>
      </c>
      <c r="S283" s="954">
        <f>+F283-R283</f>
        <v>-124.0681209375</v>
      </c>
    </row>
    <row r="284" spans="1:19" ht="9.75" customHeight="1">
      <c r="A284" s="792"/>
      <c r="B284" s="742"/>
      <c r="C284" s="747"/>
      <c r="D284" s="742"/>
      <c r="E284" s="881"/>
      <c r="F284" s="745"/>
      <c r="G284" s="735"/>
      <c r="H284" s="735"/>
      <c r="I284" s="65"/>
      <c r="J284" s="738"/>
      <c r="L284" s="739"/>
      <c r="R284" s="164"/>
      <c r="S284" s="955"/>
    </row>
    <row r="285" spans="1:19" ht="9.75" customHeight="1">
      <c r="A285" s="792"/>
      <c r="B285" s="742"/>
      <c r="C285" s="747"/>
      <c r="D285" s="742"/>
      <c r="E285" s="881"/>
      <c r="F285" s="745"/>
      <c r="G285" s="735"/>
      <c r="H285" s="735"/>
      <c r="I285" s="65"/>
      <c r="J285" s="738"/>
      <c r="L285" s="739"/>
      <c r="R285" s="164"/>
      <c r="S285" s="955"/>
    </row>
    <row r="286" spans="1:19" ht="9.75" customHeight="1">
      <c r="A286" s="792"/>
      <c r="B286" s="742"/>
      <c r="C286" s="747"/>
      <c r="D286" s="742"/>
      <c r="E286" s="881"/>
      <c r="F286" s="745"/>
      <c r="G286" s="735"/>
      <c r="H286" s="735"/>
      <c r="I286" s="65"/>
      <c r="J286" s="738"/>
      <c r="L286" s="739"/>
      <c r="R286" s="164"/>
      <c r="S286" s="955"/>
    </row>
    <row r="287" spans="1:19" ht="9.75" customHeight="1">
      <c r="A287" s="792"/>
      <c r="B287" s="742"/>
      <c r="C287" s="747"/>
      <c r="D287" s="742"/>
      <c r="E287" s="881"/>
      <c r="F287" s="746"/>
      <c r="G287" s="735"/>
      <c r="H287" s="735"/>
      <c r="I287" s="65"/>
      <c r="J287" s="738"/>
      <c r="L287" s="739"/>
      <c r="R287" s="164"/>
      <c r="S287" s="956"/>
    </row>
    <row r="288" spans="1:19" ht="9.75" customHeight="1">
      <c r="A288" s="792">
        <f>+A283+1</f>
        <v>2</v>
      </c>
      <c r="B288" s="742" t="s">
        <v>2428</v>
      </c>
      <c r="C288" s="747" t="s">
        <v>2713</v>
      </c>
      <c r="D288" s="742" t="s">
        <v>2819</v>
      </c>
      <c r="E288" s="881">
        <v>2</v>
      </c>
      <c r="F288" s="744">
        <v>21.080751800000002</v>
      </c>
      <c r="G288" s="735" t="e">
        <f t="shared" ref="G288" si="208">+L288</f>
        <v>#REF!</v>
      </c>
      <c r="H288" s="735" t="e">
        <f t="shared" ref="H288" si="209">E288*G288</f>
        <v>#REF!</v>
      </c>
      <c r="I288" s="65"/>
      <c r="J288" s="737">
        <f>+F288</f>
        <v>21.080751800000002</v>
      </c>
      <c r="L288" s="739" t="e">
        <f>J288*$L$3</f>
        <v>#REF!</v>
      </c>
      <c r="R288" s="164">
        <v>46</v>
      </c>
      <c r="S288" s="954">
        <f t="shared" ref="S288" si="210">+F288-R288</f>
        <v>-24.919248199999998</v>
      </c>
    </row>
    <row r="289" spans="1:19" ht="9.75" customHeight="1">
      <c r="A289" s="792"/>
      <c r="B289" s="742"/>
      <c r="C289" s="747"/>
      <c r="D289" s="742"/>
      <c r="E289" s="881"/>
      <c r="F289" s="745"/>
      <c r="G289" s="735"/>
      <c r="H289" s="735"/>
      <c r="I289" s="65"/>
      <c r="J289" s="738"/>
      <c r="L289" s="739"/>
      <c r="R289" s="164"/>
      <c r="S289" s="955"/>
    </row>
    <row r="290" spans="1:19" ht="9.75" customHeight="1">
      <c r="A290" s="792"/>
      <c r="B290" s="742"/>
      <c r="C290" s="747"/>
      <c r="D290" s="742"/>
      <c r="E290" s="881"/>
      <c r="F290" s="745"/>
      <c r="G290" s="735"/>
      <c r="H290" s="735"/>
      <c r="I290" s="65"/>
      <c r="J290" s="738"/>
      <c r="L290" s="739"/>
      <c r="R290" s="164"/>
      <c r="S290" s="955"/>
    </row>
    <row r="291" spans="1:19" ht="9.75" customHeight="1">
      <c r="A291" s="792"/>
      <c r="B291" s="742"/>
      <c r="C291" s="747"/>
      <c r="D291" s="742"/>
      <c r="E291" s="881"/>
      <c r="F291" s="745"/>
      <c r="G291" s="735"/>
      <c r="H291" s="735"/>
      <c r="I291" s="65"/>
      <c r="J291" s="738"/>
      <c r="L291" s="739"/>
      <c r="R291" s="164"/>
      <c r="S291" s="955"/>
    </row>
    <row r="292" spans="1:19" ht="9.75" customHeight="1">
      <c r="A292" s="792"/>
      <c r="B292" s="742"/>
      <c r="C292" s="747"/>
      <c r="D292" s="742"/>
      <c r="E292" s="881"/>
      <c r="F292" s="746"/>
      <c r="G292" s="735"/>
      <c r="H292" s="735"/>
      <c r="I292" s="65"/>
      <c r="J292" s="738"/>
      <c r="L292" s="739"/>
      <c r="R292" s="164"/>
      <c r="S292" s="956"/>
    </row>
    <row r="293" spans="1:19" ht="9.75" customHeight="1">
      <c r="A293" s="792">
        <f t="shared" ref="A293" si="211">+A288+1</f>
        <v>3</v>
      </c>
      <c r="B293" s="742" t="s">
        <v>2431</v>
      </c>
      <c r="C293" s="747" t="s">
        <v>2714</v>
      </c>
      <c r="D293" s="742" t="s">
        <v>2819</v>
      </c>
      <c r="E293" s="881">
        <v>1</v>
      </c>
      <c r="F293" s="744">
        <v>12.341984800000006</v>
      </c>
      <c r="G293" s="735" t="e">
        <f t="shared" ref="G293" si="212">+L293</f>
        <v>#REF!</v>
      </c>
      <c r="H293" s="735" t="e">
        <f t="shared" ref="H293" si="213">E293*G293</f>
        <v>#REF!</v>
      </c>
      <c r="I293" s="65"/>
      <c r="J293" s="737">
        <f>+F293</f>
        <v>12.341984800000006</v>
      </c>
      <c r="L293" s="739" t="e">
        <f>J293*$L$3</f>
        <v>#REF!</v>
      </c>
      <c r="R293" s="19">
        <v>48</v>
      </c>
      <c r="S293" s="954">
        <f t="shared" ref="S293" si="214">+F293-R293</f>
        <v>-35.658015199999994</v>
      </c>
    </row>
    <row r="294" spans="1:19" ht="9.75" customHeight="1">
      <c r="A294" s="792"/>
      <c r="B294" s="742"/>
      <c r="C294" s="747"/>
      <c r="D294" s="742"/>
      <c r="E294" s="881"/>
      <c r="F294" s="745"/>
      <c r="G294" s="735"/>
      <c r="H294" s="735"/>
      <c r="I294" s="65"/>
      <c r="J294" s="738"/>
      <c r="L294" s="739"/>
      <c r="R294" s="19"/>
      <c r="S294" s="955"/>
    </row>
    <row r="295" spans="1:19" ht="9.75" customHeight="1">
      <c r="A295" s="792"/>
      <c r="B295" s="742"/>
      <c r="C295" s="747"/>
      <c r="D295" s="742"/>
      <c r="E295" s="881"/>
      <c r="F295" s="745"/>
      <c r="G295" s="735"/>
      <c r="H295" s="735"/>
      <c r="I295" s="65"/>
      <c r="J295" s="738"/>
      <c r="L295" s="739"/>
      <c r="R295" s="19"/>
      <c r="S295" s="955"/>
    </row>
    <row r="296" spans="1:19" ht="9.75" customHeight="1">
      <c r="A296" s="792"/>
      <c r="B296" s="742"/>
      <c r="C296" s="747"/>
      <c r="D296" s="742"/>
      <c r="E296" s="881"/>
      <c r="F296" s="745"/>
      <c r="G296" s="735"/>
      <c r="H296" s="735"/>
      <c r="I296" s="65"/>
      <c r="J296" s="738"/>
      <c r="L296" s="739"/>
      <c r="R296" s="19"/>
      <c r="S296" s="955"/>
    </row>
    <row r="297" spans="1:19" ht="9.75" customHeight="1">
      <c r="A297" s="792"/>
      <c r="B297" s="742"/>
      <c r="C297" s="747"/>
      <c r="D297" s="742"/>
      <c r="E297" s="881"/>
      <c r="F297" s="746"/>
      <c r="G297" s="735"/>
      <c r="H297" s="735"/>
      <c r="I297" s="65"/>
      <c r="J297" s="738"/>
      <c r="L297" s="739"/>
      <c r="R297" s="19"/>
      <c r="S297" s="956"/>
    </row>
    <row r="298" spans="1:19" ht="9.75" customHeight="1">
      <c r="A298" s="792">
        <f t="shared" ref="A298" si="215">+A293+1</f>
        <v>4</v>
      </c>
      <c r="B298" s="742" t="s">
        <v>2428</v>
      </c>
      <c r="C298" s="747" t="s">
        <v>2715</v>
      </c>
      <c r="D298" s="742" t="s">
        <v>2819</v>
      </c>
      <c r="E298" s="881">
        <v>2</v>
      </c>
      <c r="F298" s="744">
        <v>20.453274800000003</v>
      </c>
      <c r="G298" s="735" t="e">
        <f t="shared" ref="G298" si="216">+L298</f>
        <v>#REF!</v>
      </c>
      <c r="H298" s="735" t="e">
        <f t="shared" ref="H298" si="217">E298*G298</f>
        <v>#REF!</v>
      </c>
      <c r="I298" s="65"/>
      <c r="J298" s="737">
        <f>+F298</f>
        <v>20.453274800000003</v>
      </c>
      <c r="L298" s="739" t="e">
        <f>J298*$L$3</f>
        <v>#REF!</v>
      </c>
      <c r="R298" s="164">
        <v>43</v>
      </c>
      <c r="S298" s="954">
        <f t="shared" ref="S298" si="218">+F298-R298</f>
        <v>-22.546725199999997</v>
      </c>
    </row>
    <row r="299" spans="1:19" ht="9.75" customHeight="1">
      <c r="A299" s="792"/>
      <c r="B299" s="742"/>
      <c r="C299" s="747"/>
      <c r="D299" s="742"/>
      <c r="E299" s="881"/>
      <c r="F299" s="745"/>
      <c r="G299" s="735"/>
      <c r="H299" s="735"/>
      <c r="I299" s="65"/>
      <c r="J299" s="738"/>
      <c r="L299" s="739"/>
      <c r="R299" s="164"/>
      <c r="S299" s="955"/>
    </row>
    <row r="300" spans="1:19" ht="9.75" customHeight="1">
      <c r="A300" s="792"/>
      <c r="B300" s="742"/>
      <c r="C300" s="747"/>
      <c r="D300" s="742"/>
      <c r="E300" s="881"/>
      <c r="F300" s="745"/>
      <c r="G300" s="735"/>
      <c r="H300" s="735"/>
      <c r="I300" s="65"/>
      <c r="J300" s="738"/>
      <c r="L300" s="739"/>
      <c r="R300" s="164"/>
      <c r="S300" s="955"/>
    </row>
    <row r="301" spans="1:19" ht="9.75" customHeight="1">
      <c r="A301" s="792"/>
      <c r="B301" s="742"/>
      <c r="C301" s="747"/>
      <c r="D301" s="742"/>
      <c r="E301" s="881"/>
      <c r="F301" s="745"/>
      <c r="G301" s="735"/>
      <c r="H301" s="735"/>
      <c r="I301" s="65"/>
      <c r="J301" s="738"/>
      <c r="L301" s="739"/>
      <c r="R301" s="164"/>
      <c r="S301" s="955"/>
    </row>
    <row r="302" spans="1:19" ht="9.75" customHeight="1">
      <c r="A302" s="792"/>
      <c r="B302" s="742"/>
      <c r="C302" s="747"/>
      <c r="D302" s="742"/>
      <c r="E302" s="881"/>
      <c r="F302" s="746"/>
      <c r="G302" s="735"/>
      <c r="H302" s="735"/>
      <c r="I302" s="65"/>
      <c r="J302" s="738"/>
      <c r="L302" s="739"/>
      <c r="R302" s="164"/>
      <c r="S302" s="956"/>
    </row>
    <row r="303" spans="1:19" ht="9.75" customHeight="1">
      <c r="A303" s="792">
        <f t="shared" ref="A303" si="219">+A298+1</f>
        <v>5</v>
      </c>
      <c r="B303" s="742" t="s">
        <v>2425</v>
      </c>
      <c r="C303" s="747" t="s">
        <v>2716</v>
      </c>
      <c r="D303" s="742" t="s">
        <v>2819</v>
      </c>
      <c r="E303" s="881">
        <v>2</v>
      </c>
      <c r="F303" s="744">
        <v>9.4390470999999962</v>
      </c>
      <c r="G303" s="735" t="e">
        <f t="shared" ref="G303" si="220">+L303</f>
        <v>#REF!</v>
      </c>
      <c r="H303" s="735" t="e">
        <f t="shared" ref="H303" si="221">E303*G303</f>
        <v>#REF!</v>
      </c>
      <c r="I303" s="65"/>
      <c r="J303" s="737">
        <f>+F303</f>
        <v>9.4390470999999962</v>
      </c>
      <c r="L303" s="739" t="e">
        <f>J303*$L$3</f>
        <v>#REF!</v>
      </c>
      <c r="R303" s="164">
        <v>40</v>
      </c>
      <c r="S303" s="954">
        <f t="shared" ref="S303" si="222">+F303-R303</f>
        <v>-30.560952900000004</v>
      </c>
    </row>
    <row r="304" spans="1:19" ht="9.75" customHeight="1">
      <c r="A304" s="792"/>
      <c r="B304" s="742"/>
      <c r="C304" s="747"/>
      <c r="D304" s="742"/>
      <c r="E304" s="881"/>
      <c r="F304" s="745"/>
      <c r="G304" s="735"/>
      <c r="H304" s="735"/>
      <c r="I304" s="65"/>
      <c r="J304" s="738"/>
      <c r="L304" s="739"/>
      <c r="R304" s="164"/>
      <c r="S304" s="955"/>
    </row>
    <row r="305" spans="1:19" ht="9.75" customHeight="1">
      <c r="A305" s="792"/>
      <c r="B305" s="742"/>
      <c r="C305" s="747"/>
      <c r="D305" s="742"/>
      <c r="E305" s="881"/>
      <c r="F305" s="745"/>
      <c r="G305" s="735"/>
      <c r="H305" s="735"/>
      <c r="I305" s="65"/>
      <c r="J305" s="738"/>
      <c r="L305" s="739"/>
      <c r="R305" s="164"/>
      <c r="S305" s="955"/>
    </row>
    <row r="306" spans="1:19" ht="9.75" customHeight="1">
      <c r="A306" s="792"/>
      <c r="B306" s="742"/>
      <c r="C306" s="747"/>
      <c r="D306" s="742"/>
      <c r="E306" s="881"/>
      <c r="F306" s="745"/>
      <c r="G306" s="735"/>
      <c r="H306" s="735"/>
      <c r="I306" s="65"/>
      <c r="J306" s="738"/>
      <c r="L306" s="739"/>
      <c r="R306" s="164"/>
      <c r="S306" s="955"/>
    </row>
    <row r="307" spans="1:19" ht="7.5" customHeight="1">
      <c r="A307" s="792"/>
      <c r="B307" s="742"/>
      <c r="C307" s="747"/>
      <c r="D307" s="742"/>
      <c r="E307" s="881"/>
      <c r="F307" s="746"/>
      <c r="G307" s="735"/>
      <c r="H307" s="735"/>
      <c r="I307" s="65"/>
      <c r="J307" s="738"/>
      <c r="L307" s="739"/>
      <c r="R307" s="164"/>
      <c r="S307" s="956"/>
    </row>
    <row r="308" spans="1:19" ht="9.75" customHeight="1">
      <c r="A308" s="792">
        <f t="shared" ref="A308" si="223">+A303+1</f>
        <v>6</v>
      </c>
      <c r="B308" s="742" t="s">
        <v>2434</v>
      </c>
      <c r="C308" s="747" t="s">
        <v>2717</v>
      </c>
      <c r="D308" s="742" t="s">
        <v>2819</v>
      </c>
      <c r="E308" s="881">
        <v>4</v>
      </c>
      <c r="F308" s="744">
        <v>8.3713172</v>
      </c>
      <c r="G308" s="735" t="e">
        <f t="shared" ref="G308" si="224">+L308</f>
        <v>#REF!</v>
      </c>
      <c r="H308" s="735" t="e">
        <f t="shared" ref="H308" si="225">E308*G308</f>
        <v>#REF!</v>
      </c>
      <c r="I308" s="65"/>
      <c r="J308" s="737">
        <f>+F308</f>
        <v>8.3713172</v>
      </c>
      <c r="L308" s="739" t="e">
        <f>J308*$L$3</f>
        <v>#REF!</v>
      </c>
      <c r="R308" s="164">
        <v>6</v>
      </c>
      <c r="S308" s="954">
        <f t="shared" ref="S308" si="226">+F308-R308</f>
        <v>2.3713172</v>
      </c>
    </row>
    <row r="309" spans="1:19" ht="9.75" customHeight="1">
      <c r="A309" s="792"/>
      <c r="B309" s="742"/>
      <c r="C309" s="747"/>
      <c r="D309" s="742"/>
      <c r="E309" s="881"/>
      <c r="F309" s="745"/>
      <c r="G309" s="735"/>
      <c r="H309" s="735"/>
      <c r="I309" s="65"/>
      <c r="J309" s="738"/>
      <c r="L309" s="739"/>
      <c r="R309" s="164"/>
      <c r="S309" s="955"/>
    </row>
    <row r="310" spans="1:19" ht="9.75" customHeight="1">
      <c r="A310" s="792"/>
      <c r="B310" s="742"/>
      <c r="C310" s="747"/>
      <c r="D310" s="742"/>
      <c r="E310" s="881"/>
      <c r="F310" s="745"/>
      <c r="G310" s="735"/>
      <c r="H310" s="735"/>
      <c r="I310" s="65"/>
      <c r="J310" s="738"/>
      <c r="L310" s="739"/>
      <c r="R310" s="164"/>
      <c r="S310" s="955"/>
    </row>
    <row r="311" spans="1:19" ht="9.75" customHeight="1">
      <c r="A311" s="792"/>
      <c r="B311" s="742"/>
      <c r="C311" s="747"/>
      <c r="D311" s="742"/>
      <c r="E311" s="881"/>
      <c r="F311" s="745"/>
      <c r="G311" s="735"/>
      <c r="H311" s="735"/>
      <c r="I311" s="65"/>
      <c r="J311" s="738"/>
      <c r="L311" s="739"/>
      <c r="R311" s="164"/>
      <c r="S311" s="955"/>
    </row>
    <row r="312" spans="1:19" ht="9.75" customHeight="1">
      <c r="A312" s="792"/>
      <c r="B312" s="742"/>
      <c r="C312" s="747"/>
      <c r="D312" s="742"/>
      <c r="E312" s="881"/>
      <c r="F312" s="746"/>
      <c r="G312" s="735"/>
      <c r="H312" s="735"/>
      <c r="I312" s="65"/>
      <c r="J312" s="738"/>
      <c r="L312" s="739"/>
      <c r="R312" s="164"/>
      <c r="S312" s="956"/>
    </row>
    <row r="313" spans="1:19" ht="9.75" customHeight="1">
      <c r="A313" s="792">
        <f t="shared" ref="A313" si="227">+A308+1</f>
        <v>7</v>
      </c>
      <c r="B313" s="742" t="s">
        <v>24</v>
      </c>
      <c r="C313" s="747" t="s">
        <v>2718</v>
      </c>
      <c r="D313" s="742" t="s">
        <v>2819</v>
      </c>
      <c r="E313" s="881">
        <v>11</v>
      </c>
      <c r="F313" s="744">
        <v>3.3465440000000015</v>
      </c>
      <c r="G313" s="735" t="e">
        <f t="shared" ref="G313" si="228">+L313</f>
        <v>#REF!</v>
      </c>
      <c r="H313" s="735" t="e">
        <f t="shared" ref="H313" si="229">E313*G313</f>
        <v>#REF!</v>
      </c>
      <c r="I313" s="65"/>
      <c r="J313" s="737">
        <f>+F313</f>
        <v>3.3465440000000015</v>
      </c>
      <c r="L313" s="739" t="e">
        <f>J313*$L$3</f>
        <v>#REF!</v>
      </c>
      <c r="R313" s="164">
        <v>16</v>
      </c>
      <c r="S313" s="954">
        <f t="shared" ref="S313" si="230">+F313-R313</f>
        <v>-12.653455999999998</v>
      </c>
    </row>
    <row r="314" spans="1:19" ht="9.75" customHeight="1">
      <c r="A314" s="792"/>
      <c r="B314" s="742"/>
      <c r="C314" s="747"/>
      <c r="D314" s="742"/>
      <c r="E314" s="881"/>
      <c r="F314" s="745"/>
      <c r="G314" s="735"/>
      <c r="H314" s="735"/>
      <c r="I314" s="65"/>
      <c r="J314" s="738"/>
      <c r="L314" s="739"/>
      <c r="R314" s="164"/>
      <c r="S314" s="955"/>
    </row>
    <row r="315" spans="1:19" ht="9.75" customHeight="1">
      <c r="A315" s="792"/>
      <c r="B315" s="742"/>
      <c r="C315" s="747"/>
      <c r="D315" s="742"/>
      <c r="E315" s="881"/>
      <c r="F315" s="745"/>
      <c r="G315" s="735"/>
      <c r="H315" s="735"/>
      <c r="I315" s="65"/>
      <c r="J315" s="738"/>
      <c r="L315" s="739"/>
      <c r="R315" s="164"/>
      <c r="S315" s="955"/>
    </row>
    <row r="316" spans="1:19" ht="9.75" customHeight="1">
      <c r="A316" s="792"/>
      <c r="B316" s="742"/>
      <c r="C316" s="747"/>
      <c r="D316" s="742"/>
      <c r="E316" s="881"/>
      <c r="F316" s="745"/>
      <c r="G316" s="735"/>
      <c r="H316" s="735"/>
      <c r="I316" s="65"/>
      <c r="J316" s="738"/>
      <c r="L316" s="739"/>
      <c r="R316" s="164"/>
      <c r="S316" s="955"/>
    </row>
    <row r="317" spans="1:19" ht="6.75" customHeight="1">
      <c r="A317" s="792"/>
      <c r="B317" s="742"/>
      <c r="C317" s="747"/>
      <c r="D317" s="742"/>
      <c r="E317" s="881"/>
      <c r="F317" s="746"/>
      <c r="G317" s="735"/>
      <c r="H317" s="735"/>
      <c r="I317" s="65"/>
      <c r="J317" s="738"/>
      <c r="L317" s="739"/>
      <c r="R317" s="164"/>
      <c r="S317" s="956"/>
    </row>
    <row r="318" spans="1:19" ht="9.75" customHeight="1">
      <c r="A318" s="792">
        <f t="shared" ref="A318" si="231">+A313+1</f>
        <v>8</v>
      </c>
      <c r="B318" s="742" t="s">
        <v>24</v>
      </c>
      <c r="C318" s="747" t="s">
        <v>2719</v>
      </c>
      <c r="D318" s="742" t="s">
        <v>2819</v>
      </c>
      <c r="E318" s="881">
        <v>48</v>
      </c>
      <c r="F318" s="749">
        <v>1.3804494000000007</v>
      </c>
      <c r="G318" s="735" t="e">
        <f t="shared" ref="G318" si="232">+L318</f>
        <v>#REF!</v>
      </c>
      <c r="H318" s="735" t="e">
        <f t="shared" ref="H318" si="233">E318*G318</f>
        <v>#REF!</v>
      </c>
      <c r="I318" s="65"/>
      <c r="J318" s="737">
        <f>+F318</f>
        <v>1.3804494000000007</v>
      </c>
      <c r="L318" s="739" t="e">
        <f>J318*$L$3</f>
        <v>#REF!</v>
      </c>
      <c r="R318" s="149">
        <v>6.6</v>
      </c>
      <c r="S318" s="954">
        <f t="shared" ref="S318" si="234">+F318-R318</f>
        <v>-5.2195505999999989</v>
      </c>
    </row>
    <row r="319" spans="1:19" ht="9.75" customHeight="1">
      <c r="A319" s="792"/>
      <c r="B319" s="742"/>
      <c r="C319" s="747"/>
      <c r="D319" s="742"/>
      <c r="E319" s="881"/>
      <c r="F319" s="750"/>
      <c r="G319" s="735"/>
      <c r="H319" s="735"/>
      <c r="I319" s="65"/>
      <c r="J319" s="738"/>
      <c r="L319" s="739"/>
      <c r="R319" s="149"/>
      <c r="S319" s="955"/>
    </row>
    <row r="320" spans="1:19" ht="9.75" customHeight="1">
      <c r="A320" s="792"/>
      <c r="B320" s="742"/>
      <c r="C320" s="747"/>
      <c r="D320" s="742"/>
      <c r="E320" s="881"/>
      <c r="F320" s="750"/>
      <c r="G320" s="735"/>
      <c r="H320" s="735"/>
      <c r="I320" s="65"/>
      <c r="J320" s="738"/>
      <c r="L320" s="739"/>
      <c r="R320" s="149"/>
      <c r="S320" s="955"/>
    </row>
    <row r="321" spans="1:19" ht="9.75" customHeight="1">
      <c r="A321" s="792"/>
      <c r="B321" s="742"/>
      <c r="C321" s="747"/>
      <c r="D321" s="742"/>
      <c r="E321" s="881"/>
      <c r="F321" s="750"/>
      <c r="G321" s="735"/>
      <c r="H321" s="735"/>
      <c r="I321" s="65"/>
      <c r="J321" s="738"/>
      <c r="L321" s="739"/>
      <c r="R321" s="149"/>
      <c r="S321" s="955"/>
    </row>
    <row r="322" spans="1:19" ht="9.75" customHeight="1">
      <c r="A322" s="792"/>
      <c r="B322" s="742"/>
      <c r="C322" s="747"/>
      <c r="D322" s="742"/>
      <c r="E322" s="881"/>
      <c r="F322" s="751"/>
      <c r="G322" s="735"/>
      <c r="H322" s="735"/>
      <c r="I322" s="65"/>
      <c r="J322" s="738"/>
      <c r="L322" s="739"/>
      <c r="R322" s="149"/>
      <c r="S322" s="956"/>
    </row>
    <row r="323" spans="1:19" ht="9.75" customHeight="1">
      <c r="A323" s="792">
        <f t="shared" ref="A323" si="235">+A318+1</f>
        <v>9</v>
      </c>
      <c r="B323" s="742" t="s">
        <v>2426</v>
      </c>
      <c r="C323" s="747" t="s">
        <v>2720</v>
      </c>
      <c r="D323" s="742" t="s">
        <v>2819</v>
      </c>
      <c r="E323" s="881">
        <v>4</v>
      </c>
      <c r="F323" s="744">
        <v>17.0915724</v>
      </c>
      <c r="G323" s="735" t="e">
        <f t="shared" ref="G323" si="236">+L323</f>
        <v>#REF!</v>
      </c>
      <c r="H323" s="735" t="e">
        <f t="shared" ref="H323" si="237">E323*G323</f>
        <v>#REF!</v>
      </c>
      <c r="I323" s="65"/>
      <c r="J323" s="737">
        <f>+F323</f>
        <v>17.0915724</v>
      </c>
      <c r="L323" s="739" t="e">
        <f>J323*$L$3</f>
        <v>#REF!</v>
      </c>
      <c r="R323" s="149">
        <v>23.3</v>
      </c>
      <c r="S323" s="954">
        <f t="shared" ref="S323" si="238">+F323-R323</f>
        <v>-6.2084276000000003</v>
      </c>
    </row>
    <row r="324" spans="1:19" ht="9.75" customHeight="1">
      <c r="A324" s="792"/>
      <c r="B324" s="742"/>
      <c r="C324" s="747"/>
      <c r="D324" s="742"/>
      <c r="E324" s="881"/>
      <c r="F324" s="745"/>
      <c r="G324" s="735"/>
      <c r="H324" s="735"/>
      <c r="I324" s="65"/>
      <c r="J324" s="738"/>
      <c r="L324" s="739"/>
      <c r="R324" s="149"/>
      <c r="S324" s="955"/>
    </row>
    <row r="325" spans="1:19" ht="9.75" customHeight="1">
      <c r="A325" s="792"/>
      <c r="B325" s="742"/>
      <c r="C325" s="747"/>
      <c r="D325" s="742"/>
      <c r="E325" s="881"/>
      <c r="F325" s="745"/>
      <c r="G325" s="735"/>
      <c r="H325" s="735"/>
      <c r="I325" s="65"/>
      <c r="J325" s="738"/>
      <c r="L325" s="739"/>
      <c r="R325" s="149"/>
      <c r="S325" s="955"/>
    </row>
    <row r="326" spans="1:19" ht="9.75" customHeight="1">
      <c r="A326" s="792"/>
      <c r="B326" s="742"/>
      <c r="C326" s="747"/>
      <c r="D326" s="742"/>
      <c r="E326" s="881"/>
      <c r="F326" s="745"/>
      <c r="G326" s="735"/>
      <c r="H326" s="735"/>
      <c r="I326" s="65"/>
      <c r="J326" s="738"/>
      <c r="L326" s="739"/>
      <c r="R326" s="149"/>
      <c r="S326" s="955"/>
    </row>
    <row r="327" spans="1:19" ht="9.75" customHeight="1">
      <c r="A327" s="792"/>
      <c r="B327" s="742"/>
      <c r="C327" s="747"/>
      <c r="D327" s="742"/>
      <c r="E327" s="881"/>
      <c r="F327" s="746"/>
      <c r="G327" s="735"/>
      <c r="H327" s="735"/>
      <c r="I327" s="65"/>
      <c r="J327" s="738"/>
      <c r="L327" s="739"/>
      <c r="R327" s="149"/>
      <c r="S327" s="956"/>
    </row>
    <row r="328" spans="1:19" ht="9.75" customHeight="1">
      <c r="A328" s="792">
        <f t="shared" ref="A328:A333" si="239">+A323+1</f>
        <v>10</v>
      </c>
      <c r="B328" s="742" t="s">
        <v>2840</v>
      </c>
      <c r="C328" s="764" t="s">
        <v>2842</v>
      </c>
      <c r="D328" s="979" t="s">
        <v>17</v>
      </c>
      <c r="E328" s="881">
        <v>2</v>
      </c>
      <c r="F328" s="744">
        <v>7.9872944200000049</v>
      </c>
      <c r="G328" s="735" t="e">
        <f t="shared" ref="G328" si="240">+L328</f>
        <v>#REF!</v>
      </c>
      <c r="H328" s="735" t="e">
        <f t="shared" ref="H328" si="241">E328*G328</f>
        <v>#REF!</v>
      </c>
      <c r="I328" s="65"/>
      <c r="J328" s="737">
        <f>+F328</f>
        <v>7.9872944200000049</v>
      </c>
      <c r="L328" s="739" t="e">
        <f>J328*$L$3</f>
        <v>#REF!</v>
      </c>
      <c r="R328" s="149">
        <v>27.18</v>
      </c>
      <c r="S328" s="954">
        <f t="shared" ref="S328" si="242">+F328-R328</f>
        <v>-19.192705579999995</v>
      </c>
    </row>
    <row r="329" spans="1:19" ht="9.75" customHeight="1">
      <c r="A329" s="792"/>
      <c r="B329" s="742"/>
      <c r="C329" s="764"/>
      <c r="D329" s="979"/>
      <c r="E329" s="881"/>
      <c r="F329" s="745"/>
      <c r="G329" s="735"/>
      <c r="H329" s="735"/>
      <c r="I329" s="65"/>
      <c r="J329" s="738"/>
      <c r="L329" s="739"/>
      <c r="R329" s="149"/>
      <c r="S329" s="955"/>
    </row>
    <row r="330" spans="1:19" ht="9.75" customHeight="1">
      <c r="A330" s="792"/>
      <c r="B330" s="742"/>
      <c r="C330" s="764"/>
      <c r="D330" s="979"/>
      <c r="E330" s="881"/>
      <c r="F330" s="745"/>
      <c r="G330" s="735"/>
      <c r="H330" s="735"/>
      <c r="I330" s="65"/>
      <c r="J330" s="738"/>
      <c r="L330" s="739"/>
      <c r="R330" s="149"/>
      <c r="S330" s="955"/>
    </row>
    <row r="331" spans="1:19" ht="9.75" customHeight="1">
      <c r="A331" s="792"/>
      <c r="B331" s="742"/>
      <c r="C331" s="764"/>
      <c r="D331" s="979"/>
      <c r="E331" s="881"/>
      <c r="F331" s="745"/>
      <c r="G331" s="735"/>
      <c r="H331" s="735"/>
      <c r="I331" s="65"/>
      <c r="J331" s="738"/>
      <c r="L331" s="739"/>
      <c r="R331" s="149"/>
      <c r="S331" s="955"/>
    </row>
    <row r="332" spans="1:19" ht="9.75" customHeight="1">
      <c r="A332" s="792"/>
      <c r="B332" s="742"/>
      <c r="C332" s="764"/>
      <c r="D332" s="979"/>
      <c r="E332" s="881"/>
      <c r="F332" s="746"/>
      <c r="G332" s="735"/>
      <c r="H332" s="735"/>
      <c r="I332" s="65"/>
      <c r="J332" s="738"/>
      <c r="L332" s="739"/>
      <c r="R332" s="149"/>
      <c r="S332" s="956"/>
    </row>
    <row r="333" spans="1:19" ht="9.75" customHeight="1">
      <c r="A333" s="792">
        <f t="shared" si="239"/>
        <v>11</v>
      </c>
      <c r="B333" s="742" t="s">
        <v>2442</v>
      </c>
      <c r="C333" s="849" t="s">
        <v>2721</v>
      </c>
      <c r="D333" s="742" t="s">
        <v>2443</v>
      </c>
      <c r="E333" s="881">
        <v>2</v>
      </c>
      <c r="F333" s="744">
        <v>57.051040200000017</v>
      </c>
      <c r="G333" s="735" t="e">
        <f t="shared" ref="G333" si="243">+L333</f>
        <v>#REF!</v>
      </c>
      <c r="H333" s="735" t="e">
        <f t="shared" ref="H333" si="244">E333*G333</f>
        <v>#REF!</v>
      </c>
      <c r="I333" s="65"/>
      <c r="J333" s="737">
        <f>+F333</f>
        <v>57.051040200000017</v>
      </c>
      <c r="L333" s="739" t="e">
        <f>J333*$L$3</f>
        <v>#REF!</v>
      </c>
      <c r="R333" s="150">
        <v>37</v>
      </c>
      <c r="S333" s="954">
        <f t="shared" ref="S333" si="245">+F333-R333</f>
        <v>20.051040200000017</v>
      </c>
    </row>
    <row r="334" spans="1:19" ht="9.75" customHeight="1">
      <c r="A334" s="792"/>
      <c r="B334" s="742"/>
      <c r="C334" s="849"/>
      <c r="D334" s="742"/>
      <c r="E334" s="881"/>
      <c r="F334" s="745"/>
      <c r="G334" s="735"/>
      <c r="H334" s="735"/>
      <c r="I334" s="65"/>
      <c r="J334" s="738"/>
      <c r="L334" s="739"/>
      <c r="R334" s="149"/>
      <c r="S334" s="955"/>
    </row>
    <row r="335" spans="1:19" ht="9.75" customHeight="1">
      <c r="A335" s="792"/>
      <c r="B335" s="742"/>
      <c r="C335" s="849"/>
      <c r="D335" s="742"/>
      <c r="E335" s="881"/>
      <c r="F335" s="745"/>
      <c r="G335" s="735"/>
      <c r="H335" s="735"/>
      <c r="I335" s="65"/>
      <c r="J335" s="738"/>
      <c r="L335" s="739"/>
      <c r="R335" s="149"/>
      <c r="S335" s="955"/>
    </row>
    <row r="336" spans="1:19" ht="9.75" customHeight="1">
      <c r="A336" s="792"/>
      <c r="B336" s="742"/>
      <c r="C336" s="849"/>
      <c r="D336" s="742"/>
      <c r="E336" s="881"/>
      <c r="F336" s="745"/>
      <c r="G336" s="735"/>
      <c r="H336" s="735"/>
      <c r="I336" s="65"/>
      <c r="J336" s="738"/>
      <c r="L336" s="739"/>
      <c r="R336" s="149"/>
      <c r="S336" s="955"/>
    </row>
    <row r="337" spans="1:19" ht="9.75" customHeight="1">
      <c r="A337" s="792"/>
      <c r="B337" s="742"/>
      <c r="C337" s="849"/>
      <c r="D337" s="742"/>
      <c r="E337" s="881"/>
      <c r="F337" s="746"/>
      <c r="G337" s="735"/>
      <c r="H337" s="735"/>
      <c r="I337" s="65"/>
      <c r="J337" s="738"/>
      <c r="L337" s="739"/>
      <c r="R337" s="149"/>
      <c r="S337" s="956"/>
    </row>
    <row r="338" spans="1:19" ht="9.75" customHeight="1">
      <c r="A338" s="792">
        <f t="shared" ref="A338:A348" si="246">+A333+1</f>
        <v>12</v>
      </c>
      <c r="B338" s="742" t="s">
        <v>2442</v>
      </c>
      <c r="C338" s="849" t="s">
        <v>2722</v>
      </c>
      <c r="D338" s="742" t="s">
        <v>2443</v>
      </c>
      <c r="E338" s="861">
        <v>30</v>
      </c>
      <c r="F338" s="744">
        <v>57.051040200000017</v>
      </c>
      <c r="G338" s="735" t="e">
        <f t="shared" ref="G338" si="247">+L338</f>
        <v>#REF!</v>
      </c>
      <c r="H338" s="735" t="e">
        <f t="shared" ref="H338" si="248">E338*G338</f>
        <v>#REF!</v>
      </c>
      <c r="I338" s="65"/>
      <c r="J338" s="737">
        <f>+F338</f>
        <v>57.051040200000017</v>
      </c>
      <c r="L338" s="739" t="e">
        <f>J338*$L$3</f>
        <v>#REF!</v>
      </c>
      <c r="R338" s="166">
        <v>37</v>
      </c>
      <c r="S338" s="954">
        <f t="shared" ref="S338" si="249">+F338-R338</f>
        <v>20.051040200000017</v>
      </c>
    </row>
    <row r="339" spans="1:19" ht="9.75" customHeight="1">
      <c r="A339" s="792"/>
      <c r="B339" s="742"/>
      <c r="C339" s="849"/>
      <c r="D339" s="742"/>
      <c r="E339" s="861"/>
      <c r="F339" s="745"/>
      <c r="G339" s="735"/>
      <c r="H339" s="735"/>
      <c r="I339" s="65"/>
      <c r="J339" s="738"/>
      <c r="L339" s="739"/>
      <c r="R339" s="166"/>
      <c r="S339" s="955"/>
    </row>
    <row r="340" spans="1:19" ht="9.75" customHeight="1">
      <c r="A340" s="792"/>
      <c r="B340" s="742"/>
      <c r="C340" s="849"/>
      <c r="D340" s="742"/>
      <c r="E340" s="861"/>
      <c r="F340" s="745"/>
      <c r="G340" s="735"/>
      <c r="H340" s="735"/>
      <c r="I340" s="65"/>
      <c r="J340" s="738"/>
      <c r="L340" s="739"/>
      <c r="R340" s="166"/>
      <c r="S340" s="955"/>
    </row>
    <row r="341" spans="1:19" ht="9.75" customHeight="1">
      <c r="A341" s="792"/>
      <c r="B341" s="742"/>
      <c r="C341" s="849"/>
      <c r="D341" s="742"/>
      <c r="E341" s="861"/>
      <c r="F341" s="745"/>
      <c r="G341" s="735"/>
      <c r="H341" s="735"/>
      <c r="I341" s="65"/>
      <c r="J341" s="738"/>
      <c r="L341" s="739"/>
      <c r="R341" s="166"/>
      <c r="S341" s="955"/>
    </row>
    <row r="342" spans="1:19" ht="9.75" customHeight="1">
      <c r="A342" s="792"/>
      <c r="B342" s="742"/>
      <c r="C342" s="849"/>
      <c r="D342" s="742"/>
      <c r="E342" s="861"/>
      <c r="F342" s="746"/>
      <c r="G342" s="735"/>
      <c r="H342" s="735"/>
      <c r="I342" s="65"/>
      <c r="J342" s="738"/>
      <c r="L342" s="739"/>
      <c r="R342" s="166"/>
      <c r="S342" s="956"/>
    </row>
    <row r="343" spans="1:19" ht="9.75" customHeight="1">
      <c r="A343" s="792">
        <f t="shared" si="246"/>
        <v>13</v>
      </c>
      <c r="B343" s="742" t="s">
        <v>2440</v>
      </c>
      <c r="C343" s="849" t="s">
        <v>2723</v>
      </c>
      <c r="D343" s="742" t="s">
        <v>2819</v>
      </c>
      <c r="E343" s="881">
        <v>3</v>
      </c>
      <c r="F343" s="744">
        <v>63.144164000000018</v>
      </c>
      <c r="G343" s="735" t="e">
        <f t="shared" ref="G343" si="250">+L343</f>
        <v>#REF!</v>
      </c>
      <c r="H343" s="735" t="e">
        <f t="shared" ref="H343" si="251">E343*G343</f>
        <v>#REF!</v>
      </c>
      <c r="I343" s="65"/>
      <c r="J343" s="737">
        <f>+F343</f>
        <v>63.144164000000018</v>
      </c>
      <c r="L343" s="739" t="e">
        <f>J343*$L$3</f>
        <v>#REF!</v>
      </c>
      <c r="R343" s="151">
        <v>93</v>
      </c>
      <c r="S343" s="954">
        <f t="shared" ref="S343" si="252">+F343-R343</f>
        <v>-29.855835999999982</v>
      </c>
    </row>
    <row r="344" spans="1:19" ht="9.75" customHeight="1">
      <c r="A344" s="792"/>
      <c r="B344" s="742"/>
      <c r="C344" s="849"/>
      <c r="D344" s="742"/>
      <c r="E344" s="881"/>
      <c r="F344" s="745"/>
      <c r="G344" s="735"/>
      <c r="H344" s="735"/>
      <c r="I344" s="65"/>
      <c r="J344" s="738"/>
      <c r="L344" s="739"/>
      <c r="R344" s="166"/>
      <c r="S344" s="955"/>
    </row>
    <row r="345" spans="1:19" ht="9.75" customHeight="1">
      <c r="A345" s="792"/>
      <c r="B345" s="742"/>
      <c r="C345" s="849"/>
      <c r="D345" s="742"/>
      <c r="E345" s="881"/>
      <c r="F345" s="745"/>
      <c r="G345" s="735"/>
      <c r="H345" s="735"/>
      <c r="I345" s="65"/>
      <c r="J345" s="738"/>
      <c r="L345" s="739"/>
      <c r="R345" s="166"/>
      <c r="S345" s="955"/>
    </row>
    <row r="346" spans="1:19" ht="9.75" customHeight="1">
      <c r="A346" s="792"/>
      <c r="B346" s="742"/>
      <c r="C346" s="849"/>
      <c r="D346" s="742"/>
      <c r="E346" s="881"/>
      <c r="F346" s="745"/>
      <c r="G346" s="735"/>
      <c r="H346" s="735"/>
      <c r="I346" s="65"/>
      <c r="J346" s="738"/>
      <c r="L346" s="739"/>
      <c r="R346" s="166"/>
      <c r="S346" s="955"/>
    </row>
    <row r="347" spans="1:19" ht="9.75" customHeight="1">
      <c r="A347" s="792"/>
      <c r="B347" s="742"/>
      <c r="C347" s="849"/>
      <c r="D347" s="742"/>
      <c r="E347" s="881"/>
      <c r="F347" s="746"/>
      <c r="G347" s="735"/>
      <c r="H347" s="735"/>
      <c r="I347" s="65"/>
      <c r="J347" s="738"/>
      <c r="L347" s="739"/>
      <c r="R347" s="166"/>
      <c r="S347" s="956"/>
    </row>
    <row r="348" spans="1:19" ht="9.75" customHeight="1">
      <c r="A348" s="792">
        <f t="shared" si="246"/>
        <v>14</v>
      </c>
      <c r="B348" s="742" t="s">
        <v>24</v>
      </c>
      <c r="C348" s="849" t="s">
        <v>2724</v>
      </c>
      <c r="D348" s="742" t="s">
        <v>2819</v>
      </c>
      <c r="E348" s="881">
        <v>4</v>
      </c>
      <c r="F348" s="744">
        <v>7.5297239999999945</v>
      </c>
      <c r="G348" s="735" t="e">
        <f t="shared" ref="G348" si="253">+L348</f>
        <v>#REF!</v>
      </c>
      <c r="H348" s="735" t="e">
        <f t="shared" ref="H348" si="254">E348*G348</f>
        <v>#REF!</v>
      </c>
      <c r="I348" s="65"/>
      <c r="J348" s="737">
        <f>+F348</f>
        <v>7.5297239999999945</v>
      </c>
      <c r="L348" s="739" t="e">
        <f>J348*$L$3</f>
        <v>#REF!</v>
      </c>
      <c r="R348" s="149">
        <v>36</v>
      </c>
      <c r="S348" s="954">
        <f t="shared" ref="S348" si="255">+F348-R348</f>
        <v>-28.470276000000005</v>
      </c>
    </row>
    <row r="349" spans="1:19" ht="9.75" customHeight="1">
      <c r="A349" s="792"/>
      <c r="B349" s="742"/>
      <c r="C349" s="849"/>
      <c r="D349" s="742"/>
      <c r="E349" s="881"/>
      <c r="F349" s="745"/>
      <c r="G349" s="735"/>
      <c r="H349" s="735"/>
      <c r="I349" s="65"/>
      <c r="J349" s="738"/>
      <c r="L349" s="739"/>
      <c r="R349" s="149"/>
      <c r="S349" s="955"/>
    </row>
    <row r="350" spans="1:19" ht="9.75" customHeight="1">
      <c r="A350" s="792"/>
      <c r="B350" s="742"/>
      <c r="C350" s="849"/>
      <c r="D350" s="742"/>
      <c r="E350" s="881"/>
      <c r="F350" s="745"/>
      <c r="G350" s="735"/>
      <c r="H350" s="735"/>
      <c r="I350" s="65"/>
      <c r="J350" s="738"/>
      <c r="L350" s="739"/>
      <c r="R350" s="149"/>
      <c r="S350" s="955"/>
    </row>
    <row r="351" spans="1:19" ht="9.75" customHeight="1">
      <c r="A351" s="792"/>
      <c r="B351" s="742"/>
      <c r="C351" s="849"/>
      <c r="D351" s="742"/>
      <c r="E351" s="881"/>
      <c r="F351" s="745"/>
      <c r="G351" s="735"/>
      <c r="H351" s="735"/>
      <c r="I351" s="65"/>
      <c r="J351" s="738"/>
      <c r="L351" s="739"/>
      <c r="R351" s="149"/>
      <c r="S351" s="955"/>
    </row>
    <row r="352" spans="1:19" ht="9.75" customHeight="1">
      <c r="A352" s="792"/>
      <c r="B352" s="742"/>
      <c r="C352" s="849"/>
      <c r="D352" s="742"/>
      <c r="E352" s="881"/>
      <c r="F352" s="746"/>
      <c r="G352" s="735"/>
      <c r="H352" s="735"/>
      <c r="I352" s="65"/>
      <c r="J352" s="738"/>
      <c r="L352" s="739"/>
      <c r="R352" s="149"/>
      <c r="S352" s="956"/>
    </row>
    <row r="353" spans="1:19" ht="9.75" customHeight="1">
      <c r="A353" s="765">
        <f t="shared" ref="A353" si="256">+A348+1</f>
        <v>15</v>
      </c>
      <c r="B353" s="742" t="s">
        <v>24</v>
      </c>
      <c r="C353" s="849" t="s">
        <v>2725</v>
      </c>
      <c r="D353" s="742" t="s">
        <v>2819</v>
      </c>
      <c r="E353" s="881">
        <v>8</v>
      </c>
      <c r="F353" s="744">
        <v>0.96732720000000016</v>
      </c>
      <c r="G353" s="735" t="e">
        <f t="shared" ref="G353" si="257">+L353</f>
        <v>#REF!</v>
      </c>
      <c r="H353" s="735" t="e">
        <f t="shared" ref="H353" si="258">E353*G353</f>
        <v>#REF!</v>
      </c>
      <c r="I353" s="65"/>
      <c r="J353" s="737">
        <f>+F353</f>
        <v>0.96732720000000016</v>
      </c>
      <c r="L353" s="739" t="e">
        <f>J353*$L$3</f>
        <v>#REF!</v>
      </c>
      <c r="R353" s="149">
        <v>0.8</v>
      </c>
      <c r="S353" s="954">
        <f>+F353</f>
        <v>0.96732720000000016</v>
      </c>
    </row>
    <row r="354" spans="1:19" ht="9.75" customHeight="1">
      <c r="A354" s="765"/>
      <c r="B354" s="742"/>
      <c r="C354" s="849"/>
      <c r="D354" s="742"/>
      <c r="E354" s="881"/>
      <c r="F354" s="745"/>
      <c r="G354" s="735"/>
      <c r="H354" s="735"/>
      <c r="I354" s="65"/>
      <c r="J354" s="738"/>
      <c r="L354" s="739"/>
      <c r="R354" s="149"/>
      <c r="S354" s="955"/>
    </row>
    <row r="355" spans="1:19" ht="9.75" customHeight="1">
      <c r="A355" s="765"/>
      <c r="B355" s="742"/>
      <c r="C355" s="849"/>
      <c r="D355" s="742"/>
      <c r="E355" s="881"/>
      <c r="F355" s="745"/>
      <c r="G355" s="735"/>
      <c r="H355" s="735"/>
      <c r="I355" s="65"/>
      <c r="J355" s="738"/>
      <c r="L355" s="739"/>
      <c r="R355" s="149"/>
      <c r="S355" s="955"/>
    </row>
    <row r="356" spans="1:19" ht="9.75" customHeight="1">
      <c r="A356" s="765"/>
      <c r="B356" s="742"/>
      <c r="C356" s="849"/>
      <c r="D356" s="742"/>
      <c r="E356" s="881"/>
      <c r="F356" s="745"/>
      <c r="G356" s="735"/>
      <c r="H356" s="735"/>
      <c r="I356" s="65"/>
      <c r="J356" s="738"/>
      <c r="L356" s="739"/>
      <c r="R356" s="149"/>
      <c r="S356" s="955"/>
    </row>
    <row r="357" spans="1:19" ht="9.75" customHeight="1">
      <c r="A357" s="765"/>
      <c r="B357" s="742"/>
      <c r="C357" s="849"/>
      <c r="D357" s="742"/>
      <c r="E357" s="881"/>
      <c r="F357" s="746"/>
      <c r="G357" s="735"/>
      <c r="H357" s="735"/>
      <c r="I357" s="65"/>
      <c r="J357" s="738"/>
      <c r="L357" s="739"/>
      <c r="R357" s="149"/>
      <c r="S357" s="956"/>
    </row>
    <row r="358" spans="1:19" ht="9.75" customHeight="1">
      <c r="A358" s="765">
        <f t="shared" ref="A358" si="259">+A353+1</f>
        <v>16</v>
      </c>
      <c r="B358" s="742" t="s">
        <v>2425</v>
      </c>
      <c r="C358" s="747" t="s">
        <v>2726</v>
      </c>
      <c r="D358" s="742" t="s">
        <v>2819</v>
      </c>
      <c r="E358" s="881">
        <v>8</v>
      </c>
      <c r="F358" s="744">
        <v>18.605492600000002</v>
      </c>
      <c r="G358" s="735" t="e">
        <f t="shared" ref="G358" si="260">+L358</f>
        <v>#REF!</v>
      </c>
      <c r="H358" s="735" t="e">
        <f t="shared" ref="H358" si="261">E358*G358</f>
        <v>#REF!</v>
      </c>
      <c r="I358" s="65"/>
      <c r="J358" s="737">
        <f>+F358</f>
        <v>18.605492600000002</v>
      </c>
      <c r="L358" s="739" t="e">
        <f>J358*$L$3</f>
        <v>#REF!</v>
      </c>
      <c r="R358" s="149">
        <v>14.5</v>
      </c>
      <c r="S358" s="954">
        <f t="shared" ref="S358" si="262">+F358</f>
        <v>18.605492600000002</v>
      </c>
    </row>
    <row r="359" spans="1:19" ht="9.75" customHeight="1">
      <c r="A359" s="765"/>
      <c r="B359" s="742"/>
      <c r="C359" s="747"/>
      <c r="D359" s="742"/>
      <c r="E359" s="881"/>
      <c r="F359" s="745"/>
      <c r="G359" s="735"/>
      <c r="H359" s="735"/>
      <c r="I359" s="65"/>
      <c r="J359" s="738"/>
      <c r="L359" s="739"/>
      <c r="R359" s="149"/>
      <c r="S359" s="955"/>
    </row>
    <row r="360" spans="1:19" ht="9.75" customHeight="1">
      <c r="A360" s="765"/>
      <c r="B360" s="742"/>
      <c r="C360" s="747"/>
      <c r="D360" s="742"/>
      <c r="E360" s="881"/>
      <c r="F360" s="745"/>
      <c r="G360" s="735"/>
      <c r="H360" s="735"/>
      <c r="I360" s="65"/>
      <c r="J360" s="738"/>
      <c r="L360" s="739"/>
      <c r="R360" s="149"/>
      <c r="S360" s="955"/>
    </row>
    <row r="361" spans="1:19" ht="9.75" customHeight="1">
      <c r="A361" s="765"/>
      <c r="B361" s="742"/>
      <c r="C361" s="747"/>
      <c r="D361" s="742"/>
      <c r="E361" s="881"/>
      <c r="F361" s="745"/>
      <c r="G361" s="735"/>
      <c r="H361" s="735"/>
      <c r="I361" s="65"/>
      <c r="J361" s="738"/>
      <c r="L361" s="739"/>
      <c r="R361" s="149"/>
      <c r="S361" s="955"/>
    </row>
    <row r="362" spans="1:19" ht="9.75" customHeight="1">
      <c r="A362" s="765"/>
      <c r="B362" s="742"/>
      <c r="C362" s="747"/>
      <c r="D362" s="742"/>
      <c r="E362" s="881"/>
      <c r="F362" s="746"/>
      <c r="G362" s="735"/>
      <c r="H362" s="735"/>
      <c r="I362" s="65"/>
      <c r="J362" s="738"/>
      <c r="L362" s="739"/>
      <c r="R362" s="149"/>
      <c r="S362" s="956"/>
    </row>
    <row r="363" spans="1:19" ht="9.75" customHeight="1">
      <c r="A363" s="765">
        <f t="shared" ref="A363" si="263">+A358+1</f>
        <v>17</v>
      </c>
      <c r="B363" s="742" t="s">
        <v>2420</v>
      </c>
      <c r="C363" s="747" t="s">
        <v>2727</v>
      </c>
      <c r="D363" s="742" t="s">
        <v>2822</v>
      </c>
      <c r="E363" s="880">
        <v>50</v>
      </c>
      <c r="F363" s="744">
        <v>0.86703836243999999</v>
      </c>
      <c r="G363" s="735" t="e">
        <f t="shared" ref="G363" si="264">+L363</f>
        <v>#REF!</v>
      </c>
      <c r="H363" s="735" t="e">
        <f t="shared" ref="H363" si="265">E363*G363</f>
        <v>#REF!</v>
      </c>
      <c r="I363" s="65"/>
      <c r="J363" s="737">
        <f>+F363</f>
        <v>0.86703836243999999</v>
      </c>
      <c r="L363" s="739" t="e">
        <f>J363*$L$3</f>
        <v>#REF!</v>
      </c>
      <c r="R363" s="149">
        <v>0.25800000000000001</v>
      </c>
      <c r="S363" s="954">
        <f t="shared" ref="S363" si="266">+F363</f>
        <v>0.86703836243999999</v>
      </c>
    </row>
    <row r="364" spans="1:19" ht="9.75" customHeight="1">
      <c r="A364" s="765"/>
      <c r="B364" s="742"/>
      <c r="C364" s="747"/>
      <c r="D364" s="742"/>
      <c r="E364" s="880"/>
      <c r="F364" s="745"/>
      <c r="G364" s="735"/>
      <c r="H364" s="735"/>
      <c r="I364" s="65"/>
      <c r="J364" s="738"/>
      <c r="L364" s="739"/>
      <c r="R364" s="149"/>
      <c r="S364" s="955"/>
    </row>
    <row r="365" spans="1:19" ht="9.75" customHeight="1">
      <c r="A365" s="765"/>
      <c r="B365" s="742"/>
      <c r="C365" s="747"/>
      <c r="D365" s="742"/>
      <c r="E365" s="880"/>
      <c r="F365" s="745"/>
      <c r="G365" s="735"/>
      <c r="H365" s="735"/>
      <c r="I365" s="65"/>
      <c r="J365" s="738"/>
      <c r="L365" s="739"/>
      <c r="R365" s="149"/>
      <c r="S365" s="955"/>
    </row>
    <row r="366" spans="1:19" ht="9.75" customHeight="1">
      <c r="A366" s="765"/>
      <c r="B366" s="742"/>
      <c r="C366" s="747"/>
      <c r="D366" s="742"/>
      <c r="E366" s="880"/>
      <c r="F366" s="745"/>
      <c r="G366" s="735"/>
      <c r="H366" s="735"/>
      <c r="I366" s="65"/>
      <c r="J366" s="738"/>
      <c r="L366" s="739"/>
      <c r="R366" s="149"/>
      <c r="S366" s="955"/>
    </row>
    <row r="367" spans="1:19" ht="9.75" customHeight="1">
      <c r="A367" s="765"/>
      <c r="B367" s="742"/>
      <c r="C367" s="747"/>
      <c r="D367" s="742"/>
      <c r="E367" s="880"/>
      <c r="F367" s="746"/>
      <c r="G367" s="735"/>
      <c r="H367" s="735"/>
      <c r="I367" s="65"/>
      <c r="J367" s="738"/>
      <c r="L367" s="739"/>
      <c r="R367" s="149"/>
      <c r="S367" s="956"/>
    </row>
    <row r="368" spans="1:19" ht="9.75" customHeight="1">
      <c r="A368" s="765">
        <f t="shared" ref="A368" si="267">+A363+1</f>
        <v>18</v>
      </c>
      <c r="B368" s="742" t="s">
        <v>2420</v>
      </c>
      <c r="C368" s="747" t="s">
        <v>2728</v>
      </c>
      <c r="D368" s="742" t="s">
        <v>2822</v>
      </c>
      <c r="E368" s="880">
        <v>400</v>
      </c>
      <c r="F368" s="744">
        <v>0.77453769893999991</v>
      </c>
      <c r="G368" s="735" t="e">
        <f t="shared" ref="G368" si="268">+L368</f>
        <v>#REF!</v>
      </c>
      <c r="H368" s="735" t="e">
        <f t="shared" ref="H368" si="269">E368*G368</f>
        <v>#REF!</v>
      </c>
      <c r="I368" s="65"/>
      <c r="J368" s="737">
        <f>+F368</f>
        <v>0.77453769893999991</v>
      </c>
      <c r="L368" s="739" t="e">
        <f>J368*$L$3</f>
        <v>#REF!</v>
      </c>
      <c r="R368" s="149">
        <v>0.183</v>
      </c>
      <c r="S368" s="954">
        <f t="shared" ref="S368:S393" si="270">+F368</f>
        <v>0.77453769893999991</v>
      </c>
    </row>
    <row r="369" spans="1:19" ht="9.75" customHeight="1">
      <c r="A369" s="765"/>
      <c r="B369" s="742"/>
      <c r="C369" s="747"/>
      <c r="D369" s="742"/>
      <c r="E369" s="880"/>
      <c r="F369" s="745"/>
      <c r="G369" s="735"/>
      <c r="H369" s="735"/>
      <c r="I369" s="65"/>
      <c r="J369" s="738"/>
      <c r="L369" s="739"/>
      <c r="R369" s="149"/>
      <c r="S369" s="955"/>
    </row>
    <row r="370" spans="1:19" ht="9.75" customHeight="1">
      <c r="A370" s="765"/>
      <c r="B370" s="742"/>
      <c r="C370" s="747"/>
      <c r="D370" s="742"/>
      <c r="E370" s="880"/>
      <c r="F370" s="745"/>
      <c r="G370" s="735"/>
      <c r="H370" s="735"/>
      <c r="I370" s="65"/>
      <c r="J370" s="738"/>
      <c r="L370" s="739"/>
      <c r="R370" s="149"/>
      <c r="S370" s="955"/>
    </row>
    <row r="371" spans="1:19" ht="9.75" customHeight="1">
      <c r="A371" s="765"/>
      <c r="B371" s="742"/>
      <c r="C371" s="747"/>
      <c r="D371" s="742"/>
      <c r="E371" s="880"/>
      <c r="F371" s="745"/>
      <c r="G371" s="735"/>
      <c r="H371" s="735"/>
      <c r="I371" s="65"/>
      <c r="J371" s="738"/>
      <c r="L371" s="739"/>
      <c r="R371" s="149"/>
      <c r="S371" s="955"/>
    </row>
    <row r="372" spans="1:19" ht="9.75" customHeight="1">
      <c r="A372" s="765"/>
      <c r="B372" s="742"/>
      <c r="C372" s="747"/>
      <c r="D372" s="742"/>
      <c r="E372" s="880"/>
      <c r="F372" s="746"/>
      <c r="G372" s="735"/>
      <c r="H372" s="735"/>
      <c r="I372" s="65"/>
      <c r="J372" s="738"/>
      <c r="L372" s="739"/>
      <c r="R372" s="149"/>
      <c r="S372" s="956"/>
    </row>
    <row r="373" spans="1:19" ht="9.75" customHeight="1">
      <c r="A373" s="765">
        <f t="shared" ref="A373" si="271">+A368+1</f>
        <v>19</v>
      </c>
      <c r="B373" s="742" t="s">
        <v>2420</v>
      </c>
      <c r="C373" s="747" t="s">
        <v>2729</v>
      </c>
      <c r="D373" s="742" t="s">
        <v>2822</v>
      </c>
      <c r="E373" s="880">
        <v>112</v>
      </c>
      <c r="F373" s="744">
        <v>0.88800517950000002</v>
      </c>
      <c r="G373" s="735" t="e">
        <f t="shared" ref="G373" si="272">+L373</f>
        <v>#REF!</v>
      </c>
      <c r="H373" s="735" t="e">
        <f t="shared" ref="H373" si="273">E373*G373</f>
        <v>#REF!</v>
      </c>
      <c r="I373" s="65"/>
      <c r="J373" s="737">
        <f>+F373</f>
        <v>0.88800517950000002</v>
      </c>
      <c r="L373" s="739" t="e">
        <f>J373*$L$3</f>
        <v>#REF!</v>
      </c>
      <c r="R373" s="149">
        <v>0.27500000000000002</v>
      </c>
      <c r="S373" s="954">
        <f t="shared" si="270"/>
        <v>0.88800517950000002</v>
      </c>
    </row>
    <row r="374" spans="1:19" ht="9.75" customHeight="1">
      <c r="A374" s="765"/>
      <c r="B374" s="742"/>
      <c r="C374" s="747"/>
      <c r="D374" s="742"/>
      <c r="E374" s="880"/>
      <c r="F374" s="745"/>
      <c r="G374" s="735"/>
      <c r="H374" s="735"/>
      <c r="I374" s="65"/>
      <c r="J374" s="738"/>
      <c r="L374" s="739"/>
      <c r="R374" s="149"/>
      <c r="S374" s="955"/>
    </row>
    <row r="375" spans="1:19" ht="9.75" customHeight="1">
      <c r="A375" s="765"/>
      <c r="B375" s="742"/>
      <c r="C375" s="747"/>
      <c r="D375" s="742"/>
      <c r="E375" s="880"/>
      <c r="F375" s="745"/>
      <c r="G375" s="735"/>
      <c r="H375" s="735"/>
      <c r="I375" s="65"/>
      <c r="J375" s="738"/>
      <c r="L375" s="739"/>
      <c r="R375" s="149"/>
      <c r="S375" s="955"/>
    </row>
    <row r="376" spans="1:19" ht="9.75" customHeight="1">
      <c r="A376" s="765"/>
      <c r="B376" s="742"/>
      <c r="C376" s="747"/>
      <c r="D376" s="742"/>
      <c r="E376" s="880"/>
      <c r="F376" s="745"/>
      <c r="G376" s="735"/>
      <c r="H376" s="735"/>
      <c r="I376" s="65"/>
      <c r="J376" s="738"/>
      <c r="L376" s="739"/>
      <c r="R376" s="149"/>
      <c r="S376" s="955"/>
    </row>
    <row r="377" spans="1:19" ht="9.75" customHeight="1">
      <c r="A377" s="765"/>
      <c r="B377" s="742"/>
      <c r="C377" s="747"/>
      <c r="D377" s="742"/>
      <c r="E377" s="880"/>
      <c r="F377" s="746"/>
      <c r="G377" s="735"/>
      <c r="H377" s="735"/>
      <c r="I377" s="65"/>
      <c r="J377" s="738"/>
      <c r="L377" s="739"/>
      <c r="R377" s="149"/>
      <c r="S377" s="956"/>
    </row>
    <row r="378" spans="1:19" ht="9.75" customHeight="1">
      <c r="A378" s="765">
        <f t="shared" ref="A378" si="274">+A373+1</f>
        <v>20</v>
      </c>
      <c r="B378" s="742" t="s">
        <v>2420</v>
      </c>
      <c r="C378" s="747" t="s">
        <v>2730</v>
      </c>
      <c r="D378" s="742" t="s">
        <v>2822</v>
      </c>
      <c r="E378" s="880">
        <v>250</v>
      </c>
      <c r="F378" s="744">
        <v>0.75480422406000003</v>
      </c>
      <c r="G378" s="735" t="e">
        <f t="shared" ref="G378" si="275">+L378</f>
        <v>#REF!</v>
      </c>
      <c r="H378" s="735" t="e">
        <f t="shared" ref="H378" si="276">E378*G378</f>
        <v>#REF!</v>
      </c>
      <c r="I378" s="65"/>
      <c r="J378" s="737">
        <f>+F378</f>
        <v>0.75480422406000003</v>
      </c>
      <c r="L378" s="739" t="e">
        <f>J378*$L$3</f>
        <v>#REF!</v>
      </c>
      <c r="R378" s="165">
        <v>0.16700000000000001</v>
      </c>
      <c r="S378" s="954">
        <f t="shared" si="270"/>
        <v>0.75480422406000003</v>
      </c>
    </row>
    <row r="379" spans="1:19" ht="9.75" customHeight="1">
      <c r="A379" s="765"/>
      <c r="B379" s="742"/>
      <c r="C379" s="747"/>
      <c r="D379" s="742"/>
      <c r="E379" s="880"/>
      <c r="F379" s="745"/>
      <c r="G379" s="735"/>
      <c r="H379" s="735"/>
      <c r="I379" s="65"/>
      <c r="J379" s="738"/>
      <c r="L379" s="739"/>
      <c r="R379" s="165"/>
      <c r="S379" s="955"/>
    </row>
    <row r="380" spans="1:19" ht="9.75" customHeight="1">
      <c r="A380" s="765"/>
      <c r="B380" s="742"/>
      <c r="C380" s="747"/>
      <c r="D380" s="742"/>
      <c r="E380" s="880"/>
      <c r="F380" s="745"/>
      <c r="G380" s="735"/>
      <c r="H380" s="735"/>
      <c r="I380" s="65"/>
      <c r="J380" s="738"/>
      <c r="L380" s="739"/>
      <c r="R380" s="165"/>
      <c r="S380" s="955"/>
    </row>
    <row r="381" spans="1:19" ht="9.75" customHeight="1">
      <c r="A381" s="765"/>
      <c r="B381" s="742"/>
      <c r="C381" s="747"/>
      <c r="D381" s="742"/>
      <c r="E381" s="880"/>
      <c r="F381" s="745"/>
      <c r="G381" s="735"/>
      <c r="H381" s="735"/>
      <c r="I381" s="65"/>
      <c r="J381" s="738"/>
      <c r="L381" s="739"/>
      <c r="R381" s="165"/>
      <c r="S381" s="955"/>
    </row>
    <row r="382" spans="1:19" ht="9.75" customHeight="1">
      <c r="A382" s="765"/>
      <c r="B382" s="742"/>
      <c r="C382" s="747"/>
      <c r="D382" s="742"/>
      <c r="E382" s="880"/>
      <c r="F382" s="746"/>
      <c r="G382" s="735"/>
      <c r="H382" s="735"/>
      <c r="I382" s="65"/>
      <c r="J382" s="738"/>
      <c r="L382" s="739"/>
      <c r="R382" s="165"/>
      <c r="S382" s="956"/>
    </row>
    <row r="383" spans="1:19" ht="9.75" customHeight="1">
      <c r="A383" s="765">
        <f t="shared" ref="A383" si="277">+A378+1</f>
        <v>21</v>
      </c>
      <c r="B383" s="742" t="s">
        <v>2419</v>
      </c>
      <c r="C383" s="747" t="s">
        <v>2731</v>
      </c>
      <c r="D383" s="742" t="s">
        <v>2822</v>
      </c>
      <c r="E383" s="880">
        <v>250</v>
      </c>
      <c r="F383" s="744">
        <v>1.02277858</v>
      </c>
      <c r="G383" s="735" t="e">
        <f t="shared" ref="G383" si="278">+L383</f>
        <v>#REF!</v>
      </c>
      <c r="H383" s="735" t="e">
        <f t="shared" ref="H383" si="279">E383*G383</f>
        <v>#REF!</v>
      </c>
      <c r="I383" s="65"/>
      <c r="J383" s="737">
        <f>+F383</f>
        <v>1.02277858</v>
      </c>
      <c r="L383" s="739" t="e">
        <f>J383*$L$3</f>
        <v>#REF!</v>
      </c>
      <c r="R383" s="30">
        <v>0.25</v>
      </c>
      <c r="S383" s="954">
        <f t="shared" si="270"/>
        <v>1.02277858</v>
      </c>
    </row>
    <row r="384" spans="1:19" ht="9.75" customHeight="1">
      <c r="A384" s="765"/>
      <c r="B384" s="742"/>
      <c r="C384" s="747"/>
      <c r="D384" s="742"/>
      <c r="E384" s="880"/>
      <c r="F384" s="745"/>
      <c r="G384" s="735"/>
      <c r="H384" s="735"/>
      <c r="I384" s="65"/>
      <c r="J384" s="738"/>
      <c r="L384" s="739"/>
      <c r="R384" s="92"/>
      <c r="S384" s="955"/>
    </row>
    <row r="385" spans="1:19" ht="9.75" customHeight="1">
      <c r="A385" s="765"/>
      <c r="B385" s="742"/>
      <c r="C385" s="747"/>
      <c r="D385" s="742"/>
      <c r="E385" s="880"/>
      <c r="F385" s="745"/>
      <c r="G385" s="735"/>
      <c r="H385" s="735"/>
      <c r="I385" s="65"/>
      <c r="J385" s="738"/>
      <c r="L385" s="739"/>
      <c r="R385" s="92"/>
      <c r="S385" s="955"/>
    </row>
    <row r="386" spans="1:19" ht="9.75" customHeight="1">
      <c r="A386" s="765"/>
      <c r="B386" s="742"/>
      <c r="C386" s="747"/>
      <c r="D386" s="742"/>
      <c r="E386" s="880"/>
      <c r="F386" s="745"/>
      <c r="G386" s="735"/>
      <c r="H386" s="735"/>
      <c r="I386" s="65"/>
      <c r="J386" s="738"/>
      <c r="L386" s="739"/>
      <c r="R386" s="92"/>
      <c r="S386" s="955"/>
    </row>
    <row r="387" spans="1:19" ht="9.75" customHeight="1">
      <c r="A387" s="765"/>
      <c r="B387" s="742"/>
      <c r="C387" s="747"/>
      <c r="D387" s="742"/>
      <c r="E387" s="880"/>
      <c r="F387" s="746"/>
      <c r="G387" s="735"/>
      <c r="H387" s="735"/>
      <c r="I387" s="65"/>
      <c r="J387" s="738"/>
      <c r="L387" s="739"/>
      <c r="R387" s="31"/>
      <c r="S387" s="956"/>
    </row>
    <row r="388" spans="1:19" ht="9.75" customHeight="1">
      <c r="A388" s="765">
        <f t="shared" ref="A388" si="280">+A383+1</f>
        <v>22</v>
      </c>
      <c r="B388" s="742" t="s">
        <v>2454</v>
      </c>
      <c r="C388" s="747" t="s">
        <v>2732</v>
      </c>
      <c r="D388" s="742" t="s">
        <v>2822</v>
      </c>
      <c r="E388" s="880">
        <v>250</v>
      </c>
      <c r="F388" s="744">
        <v>0.41092660800000003</v>
      </c>
      <c r="G388" s="735" t="e">
        <f t="shared" ref="G388" si="281">+L388</f>
        <v>#REF!</v>
      </c>
      <c r="H388" s="735" t="e">
        <f t="shared" ref="H388" si="282">E388*G388</f>
        <v>#REF!</v>
      </c>
      <c r="I388" s="65"/>
      <c r="J388" s="737">
        <f>+F388</f>
        <v>0.41092660800000003</v>
      </c>
      <c r="L388" s="739" t="e">
        <f>J388*$L$3</f>
        <v>#REF!</v>
      </c>
      <c r="R388" s="19">
        <v>0.15</v>
      </c>
      <c r="S388" s="954">
        <f t="shared" si="270"/>
        <v>0.41092660800000003</v>
      </c>
    </row>
    <row r="389" spans="1:19" ht="9.75" customHeight="1">
      <c r="A389" s="765"/>
      <c r="B389" s="742"/>
      <c r="C389" s="747"/>
      <c r="D389" s="742"/>
      <c r="E389" s="880"/>
      <c r="F389" s="745"/>
      <c r="G389" s="735"/>
      <c r="H389" s="735"/>
      <c r="I389" s="65"/>
      <c r="J389" s="738"/>
      <c r="L389" s="739"/>
      <c r="R389" s="19"/>
      <c r="S389" s="955"/>
    </row>
    <row r="390" spans="1:19" ht="9.75" customHeight="1">
      <c r="A390" s="765"/>
      <c r="B390" s="742"/>
      <c r="C390" s="747"/>
      <c r="D390" s="742"/>
      <c r="E390" s="880"/>
      <c r="F390" s="745"/>
      <c r="G390" s="735"/>
      <c r="H390" s="735"/>
      <c r="I390" s="65"/>
      <c r="J390" s="738"/>
      <c r="L390" s="739"/>
      <c r="R390" s="19"/>
      <c r="S390" s="955"/>
    </row>
    <row r="391" spans="1:19" ht="9.75" customHeight="1">
      <c r="A391" s="765"/>
      <c r="B391" s="742"/>
      <c r="C391" s="747"/>
      <c r="D391" s="742"/>
      <c r="E391" s="880"/>
      <c r="F391" s="745"/>
      <c r="G391" s="735"/>
      <c r="H391" s="735"/>
      <c r="I391" s="65"/>
      <c r="J391" s="738"/>
      <c r="L391" s="739"/>
      <c r="R391" s="19"/>
      <c r="S391" s="955"/>
    </row>
    <row r="392" spans="1:19" ht="7.5" customHeight="1">
      <c r="A392" s="765"/>
      <c r="B392" s="742"/>
      <c r="C392" s="747"/>
      <c r="D392" s="742"/>
      <c r="E392" s="880"/>
      <c r="F392" s="746"/>
      <c r="G392" s="735"/>
      <c r="H392" s="735"/>
      <c r="I392" s="65"/>
      <c r="J392" s="738"/>
      <c r="L392" s="739"/>
      <c r="R392" s="19"/>
      <c r="S392" s="956"/>
    </row>
    <row r="393" spans="1:19" ht="9.75" customHeight="1">
      <c r="A393" s="794"/>
      <c r="B393" s="742"/>
      <c r="C393" s="827" t="s">
        <v>2733</v>
      </c>
      <c r="D393" s="741"/>
      <c r="E393" s="850"/>
      <c r="F393" s="744">
        <v>0</v>
      </c>
      <c r="G393" s="735"/>
      <c r="H393" s="735">
        <f t="shared" ref="H393" si="283">E393*G393</f>
        <v>0</v>
      </c>
      <c r="I393" s="65"/>
      <c r="J393" s="737">
        <f>+F393</f>
        <v>0</v>
      </c>
      <c r="L393" s="739" t="e">
        <f>J393*$L$3</f>
        <v>#REF!</v>
      </c>
      <c r="R393" s="166">
        <v>4.92</v>
      </c>
      <c r="S393" s="954">
        <f t="shared" si="270"/>
        <v>0</v>
      </c>
    </row>
    <row r="394" spans="1:19" ht="9.75" customHeight="1">
      <c r="A394" s="794"/>
      <c r="B394" s="742"/>
      <c r="C394" s="827"/>
      <c r="D394" s="741"/>
      <c r="E394" s="850"/>
      <c r="F394" s="745"/>
      <c r="G394" s="735"/>
      <c r="H394" s="735"/>
      <c r="I394" s="65"/>
      <c r="J394" s="738"/>
      <c r="L394" s="739"/>
      <c r="R394" s="166"/>
      <c r="S394" s="955"/>
    </row>
    <row r="395" spans="1:19" ht="9.75" customHeight="1">
      <c r="A395" s="794"/>
      <c r="B395" s="742"/>
      <c r="C395" s="827"/>
      <c r="D395" s="741"/>
      <c r="E395" s="850"/>
      <c r="F395" s="745"/>
      <c r="G395" s="735"/>
      <c r="H395" s="735"/>
      <c r="I395" s="65"/>
      <c r="J395" s="738"/>
      <c r="L395" s="739"/>
      <c r="R395" s="166"/>
      <c r="S395" s="955"/>
    </row>
    <row r="396" spans="1:19" ht="9.75" customHeight="1">
      <c r="A396" s="794"/>
      <c r="B396" s="742"/>
      <c r="C396" s="827"/>
      <c r="D396" s="741"/>
      <c r="E396" s="850"/>
      <c r="F396" s="745"/>
      <c r="G396" s="735"/>
      <c r="H396" s="735"/>
      <c r="I396" s="65"/>
      <c r="J396" s="738"/>
      <c r="L396" s="739"/>
      <c r="R396" s="166"/>
      <c r="S396" s="955"/>
    </row>
    <row r="397" spans="1:19" ht="9.75" customHeight="1">
      <c r="A397" s="794"/>
      <c r="B397" s="742"/>
      <c r="C397" s="827"/>
      <c r="D397" s="741"/>
      <c r="E397" s="850"/>
      <c r="F397" s="746"/>
      <c r="G397" s="735"/>
      <c r="H397" s="735"/>
      <c r="I397" s="65"/>
      <c r="J397" s="738"/>
      <c r="L397" s="739"/>
      <c r="R397" s="166"/>
      <c r="S397" s="956"/>
    </row>
    <row r="398" spans="1:19" ht="9.75" customHeight="1">
      <c r="A398" s="792">
        <v>1</v>
      </c>
      <c r="B398" s="742" t="s">
        <v>2414</v>
      </c>
      <c r="C398" s="747" t="s">
        <v>2734</v>
      </c>
      <c r="D398" s="742" t="s">
        <v>2819</v>
      </c>
      <c r="E398" s="881">
        <v>1</v>
      </c>
      <c r="F398" s="744">
        <v>30.252481700000004</v>
      </c>
      <c r="G398" s="735" t="e">
        <f t="shared" ref="G398" si="284">+L398</f>
        <v>#REF!</v>
      </c>
      <c r="H398" s="735" t="e">
        <f t="shared" ref="H398" si="285">E398*G398</f>
        <v>#REF!</v>
      </c>
      <c r="I398" s="65"/>
      <c r="J398" s="737">
        <f>+F398</f>
        <v>30.252481700000004</v>
      </c>
      <c r="L398" s="739" t="e">
        <f>J398*$L$3</f>
        <v>#REF!</v>
      </c>
      <c r="R398" s="32">
        <v>125</v>
      </c>
      <c r="S398" s="954">
        <f t="shared" ref="S398" si="286">+F398-R398</f>
        <v>-94.747518299999996</v>
      </c>
    </row>
    <row r="399" spans="1:19" ht="9.75" customHeight="1">
      <c r="A399" s="792"/>
      <c r="B399" s="742"/>
      <c r="C399" s="747"/>
      <c r="D399" s="742"/>
      <c r="E399" s="881"/>
      <c r="F399" s="745"/>
      <c r="G399" s="735"/>
      <c r="H399" s="735"/>
      <c r="I399" s="65"/>
      <c r="J399" s="738"/>
      <c r="L399" s="739"/>
      <c r="R399" s="32"/>
      <c r="S399" s="955"/>
    </row>
    <row r="400" spans="1:19" ht="9.75" customHeight="1">
      <c r="A400" s="792"/>
      <c r="B400" s="742"/>
      <c r="C400" s="747"/>
      <c r="D400" s="742"/>
      <c r="E400" s="881"/>
      <c r="F400" s="745"/>
      <c r="G400" s="735"/>
      <c r="H400" s="735"/>
      <c r="I400" s="65"/>
      <c r="J400" s="738"/>
      <c r="L400" s="739"/>
      <c r="R400" s="32"/>
      <c r="S400" s="955"/>
    </row>
    <row r="401" spans="1:19" ht="9.75" customHeight="1">
      <c r="A401" s="792"/>
      <c r="B401" s="742"/>
      <c r="C401" s="747"/>
      <c r="D401" s="742"/>
      <c r="E401" s="881"/>
      <c r="F401" s="745"/>
      <c r="G401" s="735"/>
      <c r="H401" s="735"/>
      <c r="I401" s="65"/>
      <c r="J401" s="738"/>
      <c r="L401" s="739"/>
      <c r="R401" s="32"/>
      <c r="S401" s="955"/>
    </row>
    <row r="402" spans="1:19" ht="9.75" customHeight="1">
      <c r="A402" s="792"/>
      <c r="B402" s="742"/>
      <c r="C402" s="747"/>
      <c r="D402" s="742"/>
      <c r="E402" s="881"/>
      <c r="F402" s="746"/>
      <c r="G402" s="735"/>
      <c r="H402" s="735"/>
      <c r="I402" s="65"/>
      <c r="J402" s="738"/>
      <c r="L402" s="739"/>
      <c r="R402" s="32"/>
      <c r="S402" s="956"/>
    </row>
    <row r="403" spans="1:19" ht="9.75" customHeight="1">
      <c r="A403" s="792">
        <f>+A398+1</f>
        <v>2</v>
      </c>
      <c r="B403" s="742" t="s">
        <v>24</v>
      </c>
      <c r="C403" s="747" t="s">
        <v>2735</v>
      </c>
      <c r="D403" s="742" t="s">
        <v>2819</v>
      </c>
      <c r="E403" s="881">
        <v>7</v>
      </c>
      <c r="F403" s="744">
        <v>9.4121549999999985</v>
      </c>
      <c r="G403" s="735" t="e">
        <f t="shared" ref="G403" si="287">+L403</f>
        <v>#REF!</v>
      </c>
      <c r="H403" s="735" t="e">
        <f t="shared" ref="H403" si="288">E403*G403</f>
        <v>#REF!</v>
      </c>
      <c r="I403" s="65"/>
      <c r="J403" s="737">
        <f>+F403</f>
        <v>9.4121549999999985</v>
      </c>
      <c r="L403" s="739" t="e">
        <f>J403*$L$3</f>
        <v>#REF!</v>
      </c>
      <c r="R403" s="148">
        <v>45</v>
      </c>
      <c r="S403" s="954">
        <f t="shared" ref="S403" si="289">+F403-R403</f>
        <v>-35.587845000000002</v>
      </c>
    </row>
    <row r="404" spans="1:19" ht="9.75" customHeight="1">
      <c r="A404" s="792"/>
      <c r="B404" s="742"/>
      <c r="C404" s="747"/>
      <c r="D404" s="742"/>
      <c r="E404" s="881"/>
      <c r="F404" s="745"/>
      <c r="G404" s="735"/>
      <c r="H404" s="735"/>
      <c r="I404" s="65"/>
      <c r="J404" s="738"/>
      <c r="L404" s="739"/>
      <c r="R404" s="148"/>
      <c r="S404" s="955"/>
    </row>
    <row r="405" spans="1:19" ht="9.75" customHeight="1">
      <c r="A405" s="792"/>
      <c r="B405" s="742"/>
      <c r="C405" s="747"/>
      <c r="D405" s="742"/>
      <c r="E405" s="881"/>
      <c r="F405" s="745"/>
      <c r="G405" s="735"/>
      <c r="H405" s="735"/>
      <c r="I405" s="65"/>
      <c r="J405" s="738"/>
      <c r="L405" s="739"/>
      <c r="R405" s="148"/>
      <c r="S405" s="955"/>
    </row>
    <row r="406" spans="1:19" ht="9.75" customHeight="1">
      <c r="A406" s="792"/>
      <c r="B406" s="742"/>
      <c r="C406" s="747"/>
      <c r="D406" s="742"/>
      <c r="E406" s="881"/>
      <c r="F406" s="745"/>
      <c r="G406" s="735"/>
      <c r="H406" s="735"/>
      <c r="I406" s="65"/>
      <c r="J406" s="738"/>
      <c r="L406" s="739"/>
      <c r="R406" s="148"/>
      <c r="S406" s="955"/>
    </row>
    <row r="407" spans="1:19" ht="9.75" customHeight="1">
      <c r="A407" s="792"/>
      <c r="B407" s="742"/>
      <c r="C407" s="747"/>
      <c r="D407" s="742"/>
      <c r="E407" s="881"/>
      <c r="F407" s="746"/>
      <c r="G407" s="735"/>
      <c r="H407" s="735"/>
      <c r="I407" s="65"/>
      <c r="J407" s="738"/>
      <c r="L407" s="739"/>
      <c r="R407" s="148"/>
      <c r="S407" s="956"/>
    </row>
    <row r="408" spans="1:19" ht="9.75" customHeight="1">
      <c r="A408" s="877">
        <f t="shared" ref="A408" si="290">+A403+1</f>
        <v>3</v>
      </c>
      <c r="B408" s="742" t="s">
        <v>2416</v>
      </c>
      <c r="C408" s="747" t="s">
        <v>2736</v>
      </c>
      <c r="D408" s="742" t="s">
        <v>2819</v>
      </c>
      <c r="E408" s="881">
        <v>8</v>
      </c>
      <c r="F408" s="744">
        <v>7.9062033000000005</v>
      </c>
      <c r="G408" s="735" t="e">
        <f t="shared" ref="G408" si="291">+L408</f>
        <v>#REF!</v>
      </c>
      <c r="H408" s="735" t="e">
        <f t="shared" ref="H408" si="292">E408*G408</f>
        <v>#REF!</v>
      </c>
      <c r="I408" s="65"/>
      <c r="J408" s="737">
        <f>+F408</f>
        <v>7.9062033000000005</v>
      </c>
      <c r="L408" s="739" t="e">
        <f>J408*$L$3</f>
        <v>#REF!</v>
      </c>
      <c r="R408" s="148">
        <v>5.5</v>
      </c>
      <c r="S408" s="954">
        <f t="shared" ref="S408" si="293">+F408</f>
        <v>7.9062033000000005</v>
      </c>
    </row>
    <row r="409" spans="1:19" ht="9.75" customHeight="1">
      <c r="A409" s="878"/>
      <c r="B409" s="742"/>
      <c r="C409" s="747"/>
      <c r="D409" s="742"/>
      <c r="E409" s="881"/>
      <c r="F409" s="745"/>
      <c r="G409" s="735"/>
      <c r="H409" s="735"/>
      <c r="I409" s="65"/>
      <c r="J409" s="738"/>
      <c r="L409" s="739"/>
      <c r="R409" s="148"/>
      <c r="S409" s="955"/>
    </row>
    <row r="410" spans="1:19" ht="9.75" customHeight="1">
      <c r="A410" s="878"/>
      <c r="B410" s="742"/>
      <c r="C410" s="747"/>
      <c r="D410" s="742"/>
      <c r="E410" s="881"/>
      <c r="F410" s="745"/>
      <c r="G410" s="735"/>
      <c r="H410" s="735"/>
      <c r="I410" s="65"/>
      <c r="J410" s="738"/>
      <c r="L410" s="739"/>
      <c r="R410" s="148"/>
      <c r="S410" s="955"/>
    </row>
    <row r="411" spans="1:19" ht="9.75" customHeight="1">
      <c r="A411" s="878"/>
      <c r="B411" s="742"/>
      <c r="C411" s="747"/>
      <c r="D411" s="742"/>
      <c r="E411" s="881"/>
      <c r="F411" s="745"/>
      <c r="G411" s="735"/>
      <c r="H411" s="735"/>
      <c r="I411" s="65"/>
      <c r="J411" s="738"/>
      <c r="L411" s="739"/>
      <c r="R411" s="148"/>
      <c r="S411" s="955"/>
    </row>
    <row r="412" spans="1:19" ht="9.75" customHeight="1">
      <c r="A412" s="879"/>
      <c r="B412" s="742"/>
      <c r="C412" s="747"/>
      <c r="D412" s="742"/>
      <c r="E412" s="881"/>
      <c r="F412" s="746"/>
      <c r="G412" s="735"/>
      <c r="H412" s="735"/>
      <c r="I412" s="65"/>
      <c r="J412" s="738"/>
      <c r="L412" s="739"/>
      <c r="R412" s="148"/>
      <c r="S412" s="956"/>
    </row>
    <row r="413" spans="1:19" ht="9.75" customHeight="1">
      <c r="A413" s="877">
        <f t="shared" ref="A413" si="294">+A408+1</f>
        <v>4</v>
      </c>
      <c r="B413" s="742" t="s">
        <v>2418</v>
      </c>
      <c r="C413" s="747" t="s">
        <v>2737</v>
      </c>
      <c r="D413" s="742" t="s">
        <v>2822</v>
      </c>
      <c r="E413" s="880">
        <v>200</v>
      </c>
      <c r="F413" s="744">
        <v>0.2958579516</v>
      </c>
      <c r="G413" s="735" t="e">
        <f t="shared" ref="G413" si="295">+L413</f>
        <v>#REF!</v>
      </c>
      <c r="H413" s="735" t="e">
        <f t="shared" ref="H413" si="296">E413*G413</f>
        <v>#REF!</v>
      </c>
      <c r="I413" s="65"/>
      <c r="J413" s="737">
        <f>+F413</f>
        <v>0.2958579516</v>
      </c>
      <c r="L413" s="739" t="e">
        <f>J413*$L$3</f>
        <v>#REF!</v>
      </c>
      <c r="R413" s="164">
        <v>0.08</v>
      </c>
      <c r="S413" s="954">
        <f t="shared" ref="S413" si="297">+F413</f>
        <v>0.2958579516</v>
      </c>
    </row>
    <row r="414" spans="1:19" ht="9.75" customHeight="1">
      <c r="A414" s="878"/>
      <c r="B414" s="742"/>
      <c r="C414" s="747"/>
      <c r="D414" s="742"/>
      <c r="E414" s="880"/>
      <c r="F414" s="745"/>
      <c r="G414" s="735"/>
      <c r="H414" s="735"/>
      <c r="I414" s="65"/>
      <c r="J414" s="738"/>
      <c r="L414" s="739"/>
      <c r="R414" s="164"/>
      <c r="S414" s="955"/>
    </row>
    <row r="415" spans="1:19" ht="9.75" customHeight="1">
      <c r="A415" s="878"/>
      <c r="B415" s="742"/>
      <c r="C415" s="747"/>
      <c r="D415" s="742"/>
      <c r="E415" s="880"/>
      <c r="F415" s="745"/>
      <c r="G415" s="735"/>
      <c r="H415" s="735"/>
      <c r="I415" s="65"/>
      <c r="J415" s="738"/>
      <c r="L415" s="739"/>
      <c r="R415" s="164"/>
      <c r="S415" s="955"/>
    </row>
    <row r="416" spans="1:19" ht="9.75" customHeight="1">
      <c r="A416" s="878"/>
      <c r="B416" s="742"/>
      <c r="C416" s="747"/>
      <c r="D416" s="742"/>
      <c r="E416" s="880"/>
      <c r="F416" s="745"/>
      <c r="G416" s="735"/>
      <c r="H416" s="735"/>
      <c r="I416" s="65"/>
      <c r="J416" s="738"/>
      <c r="L416" s="739"/>
      <c r="R416" s="164"/>
      <c r="S416" s="955"/>
    </row>
    <row r="417" spans="1:19" ht="9.75" customHeight="1">
      <c r="A417" s="879"/>
      <c r="B417" s="742"/>
      <c r="C417" s="747"/>
      <c r="D417" s="742"/>
      <c r="E417" s="880"/>
      <c r="F417" s="746"/>
      <c r="G417" s="735"/>
      <c r="H417" s="735"/>
      <c r="I417" s="65"/>
      <c r="J417" s="738"/>
      <c r="L417" s="739"/>
      <c r="R417" s="164"/>
      <c r="S417" s="956"/>
    </row>
    <row r="418" spans="1:19" ht="9.75" customHeight="1">
      <c r="A418" s="741"/>
      <c r="B418" s="742"/>
      <c r="C418" s="779" t="s">
        <v>2738</v>
      </c>
      <c r="D418" s="782"/>
      <c r="E418" s="736"/>
      <c r="F418" s="744">
        <v>0</v>
      </c>
      <c r="G418" s="735" t="e">
        <f t="shared" ref="G418" si="298">+L418</f>
        <v>#REF!</v>
      </c>
      <c r="H418" s="735" t="e">
        <f t="shared" ref="H418" si="299">E418*G418</f>
        <v>#REF!</v>
      </c>
      <c r="I418" s="65"/>
      <c r="J418" s="737">
        <f>+F418</f>
        <v>0</v>
      </c>
      <c r="L418" s="739" t="e">
        <f>J418*$L$3</f>
        <v>#REF!</v>
      </c>
      <c r="R418" s="164">
        <v>2.08</v>
      </c>
      <c r="S418" s="954">
        <f t="shared" ref="S418" si="300">+F418</f>
        <v>0</v>
      </c>
    </row>
    <row r="419" spans="1:19" ht="9.75" customHeight="1">
      <c r="A419" s="741"/>
      <c r="B419" s="742"/>
      <c r="C419" s="780"/>
      <c r="D419" s="783"/>
      <c r="E419" s="736"/>
      <c r="F419" s="745"/>
      <c r="G419" s="735"/>
      <c r="H419" s="735"/>
      <c r="I419" s="65"/>
      <c r="J419" s="738"/>
      <c r="L419" s="739"/>
      <c r="R419" s="164"/>
      <c r="S419" s="955"/>
    </row>
    <row r="420" spans="1:19" ht="9.75" customHeight="1">
      <c r="A420" s="741"/>
      <c r="B420" s="742"/>
      <c r="C420" s="780"/>
      <c r="D420" s="783"/>
      <c r="E420" s="736"/>
      <c r="F420" s="745"/>
      <c r="G420" s="735"/>
      <c r="H420" s="735"/>
      <c r="I420" s="65"/>
      <c r="J420" s="738"/>
      <c r="L420" s="739"/>
      <c r="R420" s="164"/>
      <c r="S420" s="955"/>
    </row>
    <row r="421" spans="1:19" ht="9.75" customHeight="1">
      <c r="A421" s="741"/>
      <c r="B421" s="742"/>
      <c r="C421" s="780"/>
      <c r="D421" s="783"/>
      <c r="E421" s="736"/>
      <c r="F421" s="745"/>
      <c r="G421" s="735"/>
      <c r="H421" s="735"/>
      <c r="I421" s="65"/>
      <c r="J421" s="738"/>
      <c r="L421" s="739"/>
      <c r="R421" s="164"/>
      <c r="S421" s="955"/>
    </row>
    <row r="422" spans="1:19" ht="9.75" customHeight="1">
      <c r="A422" s="741"/>
      <c r="B422" s="742"/>
      <c r="C422" s="781"/>
      <c r="D422" s="784"/>
      <c r="E422" s="736"/>
      <c r="F422" s="746"/>
      <c r="G422" s="735"/>
      <c r="H422" s="735"/>
      <c r="I422" s="65"/>
      <c r="J422" s="738"/>
      <c r="L422" s="739"/>
      <c r="R422" s="164"/>
      <c r="S422" s="956"/>
    </row>
    <row r="423" spans="1:19" ht="9.75" customHeight="1">
      <c r="A423" s="741">
        <v>1</v>
      </c>
      <c r="B423" s="742" t="s">
        <v>21</v>
      </c>
      <c r="C423" s="747" t="s">
        <v>2739</v>
      </c>
      <c r="D423" s="747" t="s">
        <v>2819</v>
      </c>
      <c r="E423" s="871">
        <v>10</v>
      </c>
      <c r="F423" s="744">
        <v>18.313928799999999</v>
      </c>
      <c r="G423" s="735" t="e">
        <f t="shared" ref="G423" si="301">+L423</f>
        <v>#REF!</v>
      </c>
      <c r="H423" s="735" t="e">
        <f t="shared" ref="H423" si="302">E423*G423</f>
        <v>#REF!</v>
      </c>
      <c r="I423" s="65"/>
      <c r="J423" s="737">
        <f>+F423</f>
        <v>18.313928799999999</v>
      </c>
      <c r="L423" s="739" t="e">
        <f>J423*$L$3</f>
        <v>#REF!</v>
      </c>
      <c r="R423" s="19">
        <v>1.8</v>
      </c>
      <c r="S423" s="954">
        <f t="shared" ref="S423" si="303">+F423</f>
        <v>18.313928799999999</v>
      </c>
    </row>
    <row r="424" spans="1:19" ht="9.75" customHeight="1">
      <c r="A424" s="741"/>
      <c r="B424" s="742"/>
      <c r="C424" s="747"/>
      <c r="D424" s="742"/>
      <c r="E424" s="871"/>
      <c r="F424" s="745"/>
      <c r="G424" s="735"/>
      <c r="H424" s="735"/>
      <c r="I424" s="65"/>
      <c r="J424" s="738"/>
      <c r="L424" s="739"/>
      <c r="R424" s="19"/>
      <c r="S424" s="955"/>
    </row>
    <row r="425" spans="1:19" ht="9.75" customHeight="1">
      <c r="A425" s="741"/>
      <c r="B425" s="742"/>
      <c r="C425" s="747"/>
      <c r="D425" s="742"/>
      <c r="E425" s="871"/>
      <c r="F425" s="745"/>
      <c r="G425" s="735"/>
      <c r="H425" s="735"/>
      <c r="I425" s="65"/>
      <c r="J425" s="738"/>
      <c r="L425" s="739"/>
      <c r="R425" s="19"/>
      <c r="S425" s="955"/>
    </row>
    <row r="426" spans="1:19" ht="9.75" customHeight="1">
      <c r="A426" s="741"/>
      <c r="B426" s="742"/>
      <c r="C426" s="747"/>
      <c r="D426" s="742"/>
      <c r="E426" s="871"/>
      <c r="F426" s="745"/>
      <c r="G426" s="735"/>
      <c r="H426" s="735"/>
      <c r="I426" s="65"/>
      <c r="J426" s="738"/>
      <c r="L426" s="739"/>
      <c r="R426" s="19"/>
      <c r="S426" s="955"/>
    </row>
    <row r="427" spans="1:19" ht="9.75" customHeight="1">
      <c r="A427" s="741"/>
      <c r="B427" s="742"/>
      <c r="C427" s="747"/>
      <c r="D427" s="742"/>
      <c r="E427" s="871"/>
      <c r="F427" s="746"/>
      <c r="G427" s="735"/>
      <c r="H427" s="735"/>
      <c r="I427" s="65"/>
      <c r="J427" s="738"/>
      <c r="L427" s="739"/>
      <c r="R427" s="19"/>
      <c r="S427" s="956"/>
    </row>
    <row r="428" spans="1:19" ht="9.75" customHeight="1">
      <c r="A428" s="741">
        <v>2</v>
      </c>
      <c r="B428" s="742" t="s">
        <v>55</v>
      </c>
      <c r="C428" s="747" t="s">
        <v>2740</v>
      </c>
      <c r="D428" s="742" t="s">
        <v>2819</v>
      </c>
      <c r="E428" s="875">
        <v>10</v>
      </c>
      <c r="F428" s="744">
        <v>7.9193421800000001</v>
      </c>
      <c r="G428" s="735" t="e">
        <f t="shared" ref="G428" si="304">+L428</f>
        <v>#REF!</v>
      </c>
      <c r="H428" s="735" t="e">
        <f t="shared" ref="H428" si="305">E428*G428</f>
        <v>#REF!</v>
      </c>
      <c r="I428" s="65"/>
      <c r="J428" s="737">
        <f>+F428</f>
        <v>7.9193421800000001</v>
      </c>
      <c r="L428" s="739" t="e">
        <f>J428*$L$3</f>
        <v>#REF!</v>
      </c>
      <c r="R428" s="164">
        <v>0.08</v>
      </c>
      <c r="S428" s="954">
        <f t="shared" ref="S428" si="306">+F428</f>
        <v>7.9193421800000001</v>
      </c>
    </row>
    <row r="429" spans="1:19" ht="9.75" customHeight="1">
      <c r="A429" s="741"/>
      <c r="B429" s="742"/>
      <c r="C429" s="747"/>
      <c r="D429" s="742"/>
      <c r="E429" s="875"/>
      <c r="F429" s="745"/>
      <c r="G429" s="735"/>
      <c r="H429" s="735"/>
      <c r="I429" s="65"/>
      <c r="J429" s="738"/>
      <c r="L429" s="739"/>
      <c r="R429" s="164"/>
      <c r="S429" s="955"/>
    </row>
    <row r="430" spans="1:19" ht="9.75" customHeight="1">
      <c r="A430" s="741"/>
      <c r="B430" s="742"/>
      <c r="C430" s="747"/>
      <c r="D430" s="742"/>
      <c r="E430" s="875"/>
      <c r="F430" s="745"/>
      <c r="G430" s="735"/>
      <c r="H430" s="735"/>
      <c r="I430" s="65"/>
      <c r="J430" s="738"/>
      <c r="L430" s="739"/>
      <c r="R430" s="164"/>
      <c r="S430" s="955"/>
    </row>
    <row r="431" spans="1:19" ht="9.75" customHeight="1">
      <c r="A431" s="741"/>
      <c r="B431" s="742"/>
      <c r="C431" s="747"/>
      <c r="D431" s="742"/>
      <c r="E431" s="875"/>
      <c r="F431" s="745"/>
      <c r="G431" s="735"/>
      <c r="H431" s="735"/>
      <c r="I431" s="65"/>
      <c r="J431" s="738"/>
      <c r="L431" s="739"/>
      <c r="R431" s="164"/>
      <c r="S431" s="955"/>
    </row>
    <row r="432" spans="1:19" ht="9.75" customHeight="1">
      <c r="A432" s="741"/>
      <c r="B432" s="742"/>
      <c r="C432" s="747"/>
      <c r="D432" s="742"/>
      <c r="E432" s="875"/>
      <c r="F432" s="746"/>
      <c r="G432" s="735"/>
      <c r="H432" s="735"/>
      <c r="I432" s="65"/>
      <c r="J432" s="738"/>
      <c r="L432" s="739"/>
      <c r="R432" s="164"/>
      <c r="S432" s="956"/>
    </row>
    <row r="433" spans="1:19" ht="9.75" customHeight="1">
      <c r="A433" s="741">
        <v>3</v>
      </c>
      <c r="B433" s="742" t="s">
        <v>55</v>
      </c>
      <c r="C433" s="747" t="s">
        <v>2741</v>
      </c>
      <c r="D433" s="742" t="s">
        <v>2819</v>
      </c>
      <c r="E433" s="875">
        <v>10</v>
      </c>
      <c r="F433" s="744">
        <v>6.4441682</v>
      </c>
      <c r="G433" s="735" t="e">
        <f t="shared" ref="G433" si="307">+L433</f>
        <v>#REF!</v>
      </c>
      <c r="H433" s="735" t="e">
        <f t="shared" ref="H433" si="308">E433*G433</f>
        <v>#REF!</v>
      </c>
      <c r="I433" s="65"/>
      <c r="J433" s="737">
        <f>+F433</f>
        <v>6.4441682</v>
      </c>
      <c r="L433" s="739" t="e">
        <f>J433*$L$3</f>
        <v>#REF!</v>
      </c>
      <c r="R433" s="164">
        <v>0.25</v>
      </c>
      <c r="S433" s="954">
        <f t="shared" ref="S433" si="309">+F433</f>
        <v>6.4441682</v>
      </c>
    </row>
    <row r="434" spans="1:19" ht="9.75" customHeight="1">
      <c r="A434" s="741"/>
      <c r="B434" s="742"/>
      <c r="C434" s="747"/>
      <c r="D434" s="742"/>
      <c r="E434" s="875"/>
      <c r="F434" s="745"/>
      <c r="G434" s="735"/>
      <c r="H434" s="735"/>
      <c r="I434" s="65"/>
      <c r="J434" s="738"/>
      <c r="L434" s="739"/>
      <c r="R434" s="164"/>
      <c r="S434" s="955"/>
    </row>
    <row r="435" spans="1:19" ht="9.75" customHeight="1">
      <c r="A435" s="741"/>
      <c r="B435" s="742"/>
      <c r="C435" s="747"/>
      <c r="D435" s="742"/>
      <c r="E435" s="875"/>
      <c r="F435" s="745"/>
      <c r="G435" s="735"/>
      <c r="H435" s="735"/>
      <c r="I435" s="65"/>
      <c r="J435" s="738"/>
      <c r="L435" s="739"/>
      <c r="R435" s="164"/>
      <c r="S435" s="955"/>
    </row>
    <row r="436" spans="1:19" ht="9.75" customHeight="1">
      <c r="A436" s="741"/>
      <c r="B436" s="742"/>
      <c r="C436" s="747"/>
      <c r="D436" s="742"/>
      <c r="E436" s="875"/>
      <c r="F436" s="745"/>
      <c r="G436" s="735"/>
      <c r="H436" s="735"/>
      <c r="I436" s="65"/>
      <c r="J436" s="738"/>
      <c r="L436" s="739"/>
      <c r="R436" s="164"/>
      <c r="S436" s="955"/>
    </row>
    <row r="437" spans="1:19" ht="9.75" customHeight="1">
      <c r="A437" s="741"/>
      <c r="B437" s="742"/>
      <c r="C437" s="747"/>
      <c r="D437" s="742"/>
      <c r="E437" s="875"/>
      <c r="F437" s="746"/>
      <c r="G437" s="735"/>
      <c r="H437" s="735"/>
      <c r="I437" s="65"/>
      <c r="J437" s="738"/>
      <c r="L437" s="739"/>
      <c r="R437" s="164"/>
      <c r="S437" s="956"/>
    </row>
    <row r="438" spans="1:19" ht="9.75" customHeight="1">
      <c r="A438" s="741">
        <v>4</v>
      </c>
      <c r="B438" s="742" t="s">
        <v>2299</v>
      </c>
      <c r="C438" s="868" t="s">
        <v>2742</v>
      </c>
      <c r="D438" s="872" t="s">
        <v>2822</v>
      </c>
      <c r="E438" s="876">
        <v>12</v>
      </c>
      <c r="F438" s="744">
        <v>3.5209549070000001</v>
      </c>
      <c r="G438" s="735" t="e">
        <f t="shared" ref="G438" si="310">+L438</f>
        <v>#REF!</v>
      </c>
      <c r="H438" s="735" t="e">
        <f t="shared" ref="H438" si="311">E438*G438</f>
        <v>#REF!</v>
      </c>
      <c r="I438" s="65"/>
      <c r="J438" s="737">
        <f>+F438</f>
        <v>3.5209549070000001</v>
      </c>
      <c r="L438" s="739" t="e">
        <f>J438*$L$3</f>
        <v>#REF!</v>
      </c>
      <c r="R438" s="149">
        <v>0.56533333333333335</v>
      </c>
      <c r="S438" s="954">
        <f t="shared" ref="S438" si="312">+F438</f>
        <v>3.5209549070000001</v>
      </c>
    </row>
    <row r="439" spans="1:19" ht="9.75" customHeight="1">
      <c r="A439" s="741"/>
      <c r="B439" s="742"/>
      <c r="C439" s="869"/>
      <c r="D439" s="873"/>
      <c r="E439" s="876"/>
      <c r="F439" s="745"/>
      <c r="G439" s="735"/>
      <c r="H439" s="735"/>
      <c r="I439" s="65"/>
      <c r="J439" s="738"/>
      <c r="L439" s="739"/>
      <c r="R439" s="149"/>
      <c r="S439" s="955"/>
    </row>
    <row r="440" spans="1:19" ht="9.75" customHeight="1">
      <c r="A440" s="741"/>
      <c r="B440" s="742"/>
      <c r="C440" s="869"/>
      <c r="D440" s="873"/>
      <c r="E440" s="876"/>
      <c r="F440" s="745"/>
      <c r="G440" s="735"/>
      <c r="H440" s="735"/>
      <c r="I440" s="65"/>
      <c r="J440" s="738"/>
      <c r="L440" s="739"/>
      <c r="R440" s="149"/>
      <c r="S440" s="955"/>
    </row>
    <row r="441" spans="1:19" ht="9.75" customHeight="1">
      <c r="A441" s="741"/>
      <c r="B441" s="742"/>
      <c r="C441" s="869"/>
      <c r="D441" s="873"/>
      <c r="E441" s="876"/>
      <c r="F441" s="745"/>
      <c r="G441" s="735"/>
      <c r="H441" s="735"/>
      <c r="I441" s="65"/>
      <c r="J441" s="738"/>
      <c r="L441" s="739"/>
      <c r="R441" s="149"/>
      <c r="S441" s="955"/>
    </row>
    <row r="442" spans="1:19" ht="9.75" customHeight="1">
      <c r="A442" s="741"/>
      <c r="B442" s="742"/>
      <c r="C442" s="870"/>
      <c r="D442" s="874"/>
      <c r="E442" s="876"/>
      <c r="F442" s="746"/>
      <c r="G442" s="735"/>
      <c r="H442" s="735"/>
      <c r="I442" s="65"/>
      <c r="J442" s="738"/>
      <c r="L442" s="739"/>
      <c r="R442" s="149"/>
      <c r="S442" s="956"/>
    </row>
    <row r="443" spans="1:19" ht="9.75" customHeight="1">
      <c r="A443" s="741">
        <v>5</v>
      </c>
      <c r="B443" s="742" t="s">
        <v>2301</v>
      </c>
      <c r="C443" s="868" t="s">
        <v>2743</v>
      </c>
      <c r="D443" s="872" t="s">
        <v>2822</v>
      </c>
      <c r="E443" s="875">
        <v>35</v>
      </c>
      <c r="F443" s="744">
        <v>3.2298892876923078</v>
      </c>
      <c r="G443" s="735" t="e">
        <f t="shared" ref="G443" si="313">+L443</f>
        <v>#REF!</v>
      </c>
      <c r="H443" s="735" t="e">
        <f t="shared" ref="H443" si="314">E443*G443</f>
        <v>#REF!</v>
      </c>
      <c r="I443" s="65"/>
      <c r="J443" s="737">
        <f>+F443</f>
        <v>3.2298892876923078</v>
      </c>
      <c r="L443" s="739" t="e">
        <f>J443*$L$3</f>
        <v>#REF!</v>
      </c>
      <c r="R443" s="149">
        <v>0.86153846153846159</v>
      </c>
      <c r="S443" s="954">
        <f t="shared" ref="S443" si="315">+F443</f>
        <v>3.2298892876923078</v>
      </c>
    </row>
    <row r="444" spans="1:19" ht="9.75" customHeight="1">
      <c r="A444" s="741"/>
      <c r="B444" s="742"/>
      <c r="C444" s="869"/>
      <c r="D444" s="873"/>
      <c r="E444" s="875"/>
      <c r="F444" s="745"/>
      <c r="G444" s="735"/>
      <c r="H444" s="735"/>
      <c r="I444" s="65"/>
      <c r="J444" s="738"/>
      <c r="L444" s="739"/>
      <c r="R444" s="149"/>
      <c r="S444" s="955"/>
    </row>
    <row r="445" spans="1:19" ht="9.75" customHeight="1">
      <c r="A445" s="741"/>
      <c r="B445" s="742"/>
      <c r="C445" s="869"/>
      <c r="D445" s="873"/>
      <c r="E445" s="875"/>
      <c r="F445" s="745"/>
      <c r="G445" s="735"/>
      <c r="H445" s="735"/>
      <c r="I445" s="65"/>
      <c r="J445" s="738"/>
      <c r="L445" s="739"/>
      <c r="R445" s="149"/>
      <c r="S445" s="955"/>
    </row>
    <row r="446" spans="1:19" ht="9.75" customHeight="1">
      <c r="A446" s="741"/>
      <c r="B446" s="742"/>
      <c r="C446" s="869"/>
      <c r="D446" s="873"/>
      <c r="E446" s="875"/>
      <c r="F446" s="745"/>
      <c r="G446" s="735"/>
      <c r="H446" s="735"/>
      <c r="I446" s="65"/>
      <c r="J446" s="738"/>
      <c r="L446" s="739"/>
      <c r="R446" s="149"/>
      <c r="S446" s="955"/>
    </row>
    <row r="447" spans="1:19" ht="9.75" customHeight="1">
      <c r="A447" s="741"/>
      <c r="B447" s="742"/>
      <c r="C447" s="870"/>
      <c r="D447" s="874"/>
      <c r="E447" s="875"/>
      <c r="F447" s="746"/>
      <c r="G447" s="735"/>
      <c r="H447" s="735"/>
      <c r="I447" s="65"/>
      <c r="J447" s="738"/>
      <c r="L447" s="739"/>
      <c r="R447" s="149"/>
      <c r="S447" s="956"/>
    </row>
    <row r="448" spans="1:19" ht="9.75" customHeight="1">
      <c r="A448" s="741">
        <v>6</v>
      </c>
      <c r="B448" s="742" t="s">
        <v>2310</v>
      </c>
      <c r="C448" s="868" t="s">
        <v>2744</v>
      </c>
      <c r="D448" s="741" t="s">
        <v>2822</v>
      </c>
      <c r="E448" s="871">
        <v>20</v>
      </c>
      <c r="F448" s="744">
        <v>3.1435752099999998</v>
      </c>
      <c r="G448" s="735" t="e">
        <f t="shared" ref="G448" si="316">+L448</f>
        <v>#REF!</v>
      </c>
      <c r="H448" s="735" t="e">
        <f t="shared" ref="H448" si="317">E448*G448</f>
        <v>#REF!</v>
      </c>
      <c r="I448" s="65"/>
      <c r="J448" s="737">
        <f>+F448</f>
        <v>3.1435752099999998</v>
      </c>
      <c r="L448" s="739" t="e">
        <f>J448*$L$3</f>
        <v>#REF!</v>
      </c>
      <c r="R448" s="149">
        <v>0.9900000000000001</v>
      </c>
      <c r="S448" s="954">
        <f t="shared" ref="S448" si="318">+F448</f>
        <v>3.1435752099999998</v>
      </c>
    </row>
    <row r="449" spans="1:19" ht="9.75" customHeight="1">
      <c r="A449" s="741"/>
      <c r="B449" s="742"/>
      <c r="C449" s="869"/>
      <c r="D449" s="741"/>
      <c r="E449" s="871"/>
      <c r="F449" s="745"/>
      <c r="G449" s="735"/>
      <c r="H449" s="735"/>
      <c r="I449" s="65"/>
      <c r="J449" s="738"/>
      <c r="L449" s="739"/>
      <c r="R449" s="149"/>
      <c r="S449" s="955"/>
    </row>
    <row r="450" spans="1:19" ht="9.75" customHeight="1">
      <c r="A450" s="741"/>
      <c r="B450" s="742"/>
      <c r="C450" s="869"/>
      <c r="D450" s="741"/>
      <c r="E450" s="871"/>
      <c r="F450" s="745"/>
      <c r="G450" s="735"/>
      <c r="H450" s="735"/>
      <c r="I450" s="65"/>
      <c r="J450" s="738"/>
      <c r="L450" s="739"/>
      <c r="R450" s="149"/>
      <c r="S450" s="955"/>
    </row>
    <row r="451" spans="1:19" ht="9.75" customHeight="1">
      <c r="A451" s="741"/>
      <c r="B451" s="742"/>
      <c r="C451" s="869"/>
      <c r="D451" s="741"/>
      <c r="E451" s="871"/>
      <c r="F451" s="745"/>
      <c r="G451" s="735"/>
      <c r="H451" s="735"/>
      <c r="I451" s="65"/>
      <c r="J451" s="738"/>
      <c r="L451" s="739"/>
      <c r="R451" s="149"/>
      <c r="S451" s="955"/>
    </row>
    <row r="452" spans="1:19" ht="9.75" customHeight="1">
      <c r="A452" s="741"/>
      <c r="B452" s="742"/>
      <c r="C452" s="870"/>
      <c r="D452" s="741"/>
      <c r="E452" s="871"/>
      <c r="F452" s="746"/>
      <c r="G452" s="735"/>
      <c r="H452" s="735"/>
      <c r="I452" s="65"/>
      <c r="J452" s="738"/>
      <c r="L452" s="739"/>
      <c r="R452" s="149"/>
      <c r="S452" s="956"/>
    </row>
    <row r="453" spans="1:19" ht="9.75" customHeight="1">
      <c r="A453" s="741">
        <v>7</v>
      </c>
      <c r="B453" s="742" t="s">
        <v>26</v>
      </c>
      <c r="C453" s="747" t="s">
        <v>2745</v>
      </c>
      <c r="D453" s="741" t="s">
        <v>2819</v>
      </c>
      <c r="E453" s="735">
        <v>42</v>
      </c>
      <c r="F453" s="744">
        <v>1.1447440850000001</v>
      </c>
      <c r="G453" s="735" t="e">
        <f t="shared" ref="G453" si="319">+L453</f>
        <v>#REF!</v>
      </c>
      <c r="H453" s="735" t="e">
        <f t="shared" ref="H453" si="320">E453*G453</f>
        <v>#REF!</v>
      </c>
      <c r="I453" s="65"/>
      <c r="J453" s="737">
        <f>+F453</f>
        <v>1.1447440850000001</v>
      </c>
      <c r="L453" s="739" t="e">
        <f>J453*$L$3</f>
        <v>#REF!</v>
      </c>
      <c r="R453" s="150">
        <v>1.6650000000000003</v>
      </c>
      <c r="S453" s="954">
        <f t="shared" ref="S453" si="321">+F453</f>
        <v>1.1447440850000001</v>
      </c>
    </row>
    <row r="454" spans="1:19" ht="9.75" customHeight="1">
      <c r="A454" s="741"/>
      <c r="B454" s="742"/>
      <c r="C454" s="747"/>
      <c r="D454" s="741"/>
      <c r="E454" s="735"/>
      <c r="F454" s="745"/>
      <c r="G454" s="735"/>
      <c r="H454" s="735"/>
      <c r="I454" s="65"/>
      <c r="J454" s="738"/>
      <c r="L454" s="739"/>
      <c r="R454" s="149"/>
      <c r="S454" s="955"/>
    </row>
    <row r="455" spans="1:19" ht="9.75" customHeight="1">
      <c r="A455" s="741"/>
      <c r="B455" s="742"/>
      <c r="C455" s="747"/>
      <c r="D455" s="741"/>
      <c r="E455" s="735"/>
      <c r="F455" s="745"/>
      <c r="G455" s="735"/>
      <c r="H455" s="735"/>
      <c r="I455" s="65"/>
      <c r="J455" s="738"/>
      <c r="L455" s="739"/>
      <c r="R455" s="149"/>
      <c r="S455" s="955"/>
    </row>
    <row r="456" spans="1:19" ht="9.75" customHeight="1">
      <c r="A456" s="741"/>
      <c r="B456" s="742"/>
      <c r="C456" s="747"/>
      <c r="D456" s="741"/>
      <c r="E456" s="735"/>
      <c r="F456" s="745"/>
      <c r="G456" s="735"/>
      <c r="H456" s="735"/>
      <c r="I456" s="65"/>
      <c r="J456" s="738"/>
      <c r="L456" s="739"/>
      <c r="R456" s="149"/>
      <c r="S456" s="955"/>
    </row>
    <row r="457" spans="1:19" ht="9.75" customHeight="1">
      <c r="A457" s="741"/>
      <c r="B457" s="742"/>
      <c r="C457" s="747"/>
      <c r="D457" s="741"/>
      <c r="E457" s="735"/>
      <c r="F457" s="746"/>
      <c r="G457" s="735"/>
      <c r="H457" s="735"/>
      <c r="I457" s="65"/>
      <c r="J457" s="738"/>
      <c r="L457" s="739"/>
      <c r="R457" s="149"/>
      <c r="S457" s="956"/>
    </row>
    <row r="458" spans="1:19" ht="9.75" customHeight="1">
      <c r="A458" s="741">
        <v>8</v>
      </c>
      <c r="B458" s="742" t="s">
        <v>11</v>
      </c>
      <c r="C458" s="747" t="s">
        <v>2746</v>
      </c>
      <c r="D458" s="741" t="s">
        <v>2819</v>
      </c>
      <c r="E458" s="857">
        <v>25</v>
      </c>
      <c r="F458" s="744">
        <v>0.78595335000000011</v>
      </c>
      <c r="G458" s="735" t="e">
        <f t="shared" ref="G458" si="322">+L458</f>
        <v>#REF!</v>
      </c>
      <c r="H458" s="735" t="e">
        <f t="shared" ref="H458" si="323">E458*G458</f>
        <v>#REF!</v>
      </c>
      <c r="I458" s="65"/>
      <c r="J458" s="737">
        <f>+F458</f>
        <v>0.78595335000000011</v>
      </c>
      <c r="L458" s="739" t="e">
        <f>J458*$L$3</f>
        <v>#REF!</v>
      </c>
      <c r="R458" s="149">
        <v>0.11</v>
      </c>
      <c r="S458" s="954">
        <f t="shared" ref="S458" si="324">+F458</f>
        <v>0.78595335000000011</v>
      </c>
    </row>
    <row r="459" spans="1:19" ht="9.75" customHeight="1">
      <c r="A459" s="741"/>
      <c r="B459" s="742"/>
      <c r="C459" s="747"/>
      <c r="D459" s="741"/>
      <c r="E459" s="858"/>
      <c r="F459" s="745"/>
      <c r="G459" s="735"/>
      <c r="H459" s="735"/>
      <c r="I459" s="65"/>
      <c r="J459" s="738"/>
      <c r="L459" s="739"/>
      <c r="R459" s="149"/>
      <c r="S459" s="955"/>
    </row>
    <row r="460" spans="1:19" ht="9.75" customHeight="1">
      <c r="A460" s="741"/>
      <c r="B460" s="742"/>
      <c r="C460" s="747"/>
      <c r="D460" s="741"/>
      <c r="E460" s="858"/>
      <c r="F460" s="745"/>
      <c r="G460" s="735"/>
      <c r="H460" s="735"/>
      <c r="I460" s="65"/>
      <c r="J460" s="738"/>
      <c r="L460" s="739"/>
      <c r="R460" s="149"/>
      <c r="S460" s="955"/>
    </row>
    <row r="461" spans="1:19" ht="9.75" customHeight="1">
      <c r="A461" s="741"/>
      <c r="B461" s="742"/>
      <c r="C461" s="747"/>
      <c r="D461" s="741"/>
      <c r="E461" s="858"/>
      <c r="F461" s="745"/>
      <c r="G461" s="735"/>
      <c r="H461" s="735"/>
      <c r="I461" s="65"/>
      <c r="J461" s="738"/>
      <c r="L461" s="739"/>
      <c r="R461" s="149"/>
      <c r="S461" s="955"/>
    </row>
    <row r="462" spans="1:19" ht="9.75" customHeight="1">
      <c r="A462" s="741"/>
      <c r="B462" s="742"/>
      <c r="C462" s="747"/>
      <c r="D462" s="741"/>
      <c r="E462" s="859"/>
      <c r="F462" s="746"/>
      <c r="G462" s="735"/>
      <c r="H462" s="735"/>
      <c r="I462" s="65"/>
      <c r="J462" s="738"/>
      <c r="L462" s="739"/>
      <c r="R462" s="149"/>
      <c r="S462" s="956"/>
    </row>
    <row r="463" spans="1:19" ht="9.75" customHeight="1">
      <c r="A463" s="741">
        <v>9</v>
      </c>
      <c r="B463" s="742" t="s">
        <v>29</v>
      </c>
      <c r="C463" s="747" t="s">
        <v>2747</v>
      </c>
      <c r="D463" s="741" t="s">
        <v>2819</v>
      </c>
      <c r="E463" s="865">
        <v>12</v>
      </c>
      <c r="F463" s="744">
        <v>5.6059403999999997</v>
      </c>
      <c r="G463" s="735" t="e">
        <f t="shared" ref="G463" si="325">+L463</f>
        <v>#REF!</v>
      </c>
      <c r="H463" s="735" t="e">
        <f t="shared" ref="H463" si="326">E463*G463</f>
        <v>#REF!</v>
      </c>
      <c r="I463" s="65"/>
      <c r="J463" s="737">
        <f>+F463</f>
        <v>5.6059403999999997</v>
      </c>
      <c r="L463" s="739" t="e">
        <f>J463*$L$3</f>
        <v>#REF!</v>
      </c>
      <c r="R463" s="149">
        <v>0.14000000000000001</v>
      </c>
      <c r="S463" s="954">
        <f t="shared" ref="S463" si="327">+F463</f>
        <v>5.6059403999999997</v>
      </c>
    </row>
    <row r="464" spans="1:19" ht="9.75" customHeight="1">
      <c r="A464" s="741"/>
      <c r="B464" s="742"/>
      <c r="C464" s="747"/>
      <c r="D464" s="741"/>
      <c r="E464" s="866"/>
      <c r="F464" s="745"/>
      <c r="G464" s="735"/>
      <c r="H464" s="735"/>
      <c r="I464" s="65"/>
      <c r="J464" s="738"/>
      <c r="L464" s="739"/>
      <c r="R464" s="149"/>
      <c r="S464" s="955"/>
    </row>
    <row r="465" spans="1:19" ht="9.75" customHeight="1">
      <c r="A465" s="741"/>
      <c r="B465" s="742"/>
      <c r="C465" s="747"/>
      <c r="D465" s="741"/>
      <c r="E465" s="866"/>
      <c r="F465" s="745"/>
      <c r="G465" s="735"/>
      <c r="H465" s="735"/>
      <c r="I465" s="65"/>
      <c r="J465" s="738"/>
      <c r="L465" s="739"/>
      <c r="R465" s="149"/>
      <c r="S465" s="955"/>
    </row>
    <row r="466" spans="1:19" ht="9.75" customHeight="1">
      <c r="A466" s="741"/>
      <c r="B466" s="742"/>
      <c r="C466" s="747"/>
      <c r="D466" s="741"/>
      <c r="E466" s="866"/>
      <c r="F466" s="745"/>
      <c r="G466" s="735"/>
      <c r="H466" s="735"/>
      <c r="I466" s="65"/>
      <c r="J466" s="738"/>
      <c r="L466" s="739"/>
      <c r="R466" s="149"/>
      <c r="S466" s="955"/>
    </row>
    <row r="467" spans="1:19" ht="9.75" customHeight="1">
      <c r="A467" s="741"/>
      <c r="B467" s="742"/>
      <c r="C467" s="747"/>
      <c r="D467" s="741"/>
      <c r="E467" s="867"/>
      <c r="F467" s="746"/>
      <c r="G467" s="735"/>
      <c r="H467" s="735"/>
      <c r="I467" s="65"/>
      <c r="J467" s="738"/>
      <c r="L467" s="739"/>
      <c r="R467" s="149"/>
      <c r="S467" s="956"/>
    </row>
    <row r="468" spans="1:19" ht="9.75" customHeight="1">
      <c r="A468" s="741">
        <v>10</v>
      </c>
      <c r="B468" s="742" t="s">
        <v>2594</v>
      </c>
      <c r="C468" s="747" t="s">
        <v>2748</v>
      </c>
      <c r="D468" s="742" t="s">
        <v>2822</v>
      </c>
      <c r="E468" s="862">
        <v>200</v>
      </c>
      <c r="F468" s="744">
        <v>0.68219408000000004</v>
      </c>
      <c r="G468" s="735" t="e">
        <f t="shared" ref="G468" si="328">+L468</f>
        <v>#REF!</v>
      </c>
      <c r="H468" s="735" t="e">
        <f t="shared" ref="H468" si="329">E468*G468</f>
        <v>#REF!</v>
      </c>
      <c r="I468" s="65"/>
      <c r="J468" s="737">
        <f>+F468</f>
        <v>0.68219408000000004</v>
      </c>
      <c r="L468" s="739" t="e">
        <f>J468*$L$3</f>
        <v>#REF!</v>
      </c>
      <c r="R468" s="149">
        <v>0.18</v>
      </c>
      <c r="S468" s="954">
        <f t="shared" ref="S468" si="330">+F468</f>
        <v>0.68219408000000004</v>
      </c>
    </row>
    <row r="469" spans="1:19" ht="9.75" customHeight="1">
      <c r="A469" s="741"/>
      <c r="B469" s="742"/>
      <c r="C469" s="747"/>
      <c r="D469" s="742"/>
      <c r="E469" s="863"/>
      <c r="F469" s="745"/>
      <c r="G469" s="735"/>
      <c r="H469" s="735"/>
      <c r="I469" s="65"/>
      <c r="J469" s="738"/>
      <c r="L469" s="739"/>
      <c r="R469" s="149"/>
      <c r="S469" s="955"/>
    </row>
    <row r="470" spans="1:19" ht="9.75" customHeight="1">
      <c r="A470" s="741"/>
      <c r="B470" s="742"/>
      <c r="C470" s="747"/>
      <c r="D470" s="742"/>
      <c r="E470" s="863"/>
      <c r="F470" s="745"/>
      <c r="G470" s="735"/>
      <c r="H470" s="735"/>
      <c r="I470" s="65"/>
      <c r="J470" s="738"/>
      <c r="L470" s="739"/>
      <c r="R470" s="149"/>
      <c r="S470" s="955"/>
    </row>
    <row r="471" spans="1:19" ht="9.75" customHeight="1">
      <c r="A471" s="741"/>
      <c r="B471" s="742"/>
      <c r="C471" s="747"/>
      <c r="D471" s="742"/>
      <c r="E471" s="863"/>
      <c r="F471" s="745"/>
      <c r="G471" s="735"/>
      <c r="H471" s="735"/>
      <c r="I471" s="65"/>
      <c r="J471" s="738"/>
      <c r="L471" s="739"/>
      <c r="R471" s="149"/>
      <c r="S471" s="955"/>
    </row>
    <row r="472" spans="1:19" ht="8.25" customHeight="1">
      <c r="A472" s="741"/>
      <c r="B472" s="742"/>
      <c r="C472" s="747"/>
      <c r="D472" s="742"/>
      <c r="E472" s="864"/>
      <c r="F472" s="746"/>
      <c r="G472" s="735"/>
      <c r="H472" s="735"/>
      <c r="I472" s="65"/>
      <c r="J472" s="738"/>
      <c r="L472" s="739"/>
      <c r="R472" s="149"/>
      <c r="S472" s="956"/>
    </row>
    <row r="473" spans="1:19" ht="9.75" customHeight="1">
      <c r="A473" s="741"/>
      <c r="B473" s="742"/>
      <c r="C473" s="779" t="s">
        <v>2313</v>
      </c>
      <c r="D473" s="782"/>
      <c r="E473" s="735"/>
      <c r="F473" s="744"/>
      <c r="G473" s="735" t="e">
        <f t="shared" ref="G473" si="331">+L473</f>
        <v>#REF!</v>
      </c>
      <c r="H473" s="735" t="e">
        <f t="shared" ref="H473" si="332">E473*G473</f>
        <v>#REF!</v>
      </c>
      <c r="I473" s="65"/>
      <c r="J473" s="737">
        <f>+F473</f>
        <v>0</v>
      </c>
      <c r="L473" s="739" t="e">
        <f>J473*$L$3</f>
        <v>#REF!</v>
      </c>
      <c r="R473" s="149">
        <v>0.22</v>
      </c>
      <c r="S473" s="954">
        <f t="shared" ref="S473" si="333">+F473</f>
        <v>0</v>
      </c>
    </row>
    <row r="474" spans="1:19" ht="9.75" customHeight="1">
      <c r="A474" s="741"/>
      <c r="B474" s="742"/>
      <c r="C474" s="780"/>
      <c r="D474" s="783"/>
      <c r="E474" s="735"/>
      <c r="F474" s="745"/>
      <c r="G474" s="735"/>
      <c r="H474" s="735"/>
      <c r="I474" s="65"/>
      <c r="J474" s="738"/>
      <c r="L474" s="739"/>
      <c r="R474" s="149"/>
      <c r="S474" s="955"/>
    </row>
    <row r="475" spans="1:19" ht="9.75" customHeight="1">
      <c r="A475" s="741"/>
      <c r="B475" s="742"/>
      <c r="C475" s="780"/>
      <c r="D475" s="783"/>
      <c r="E475" s="735"/>
      <c r="F475" s="745"/>
      <c r="G475" s="735"/>
      <c r="H475" s="735"/>
      <c r="I475" s="65"/>
      <c r="J475" s="738"/>
      <c r="L475" s="739"/>
      <c r="R475" s="149"/>
      <c r="S475" s="955"/>
    </row>
    <row r="476" spans="1:19" ht="9.75" customHeight="1">
      <c r="A476" s="741"/>
      <c r="B476" s="742"/>
      <c r="C476" s="780"/>
      <c r="D476" s="783"/>
      <c r="E476" s="735"/>
      <c r="F476" s="745"/>
      <c r="G476" s="735"/>
      <c r="H476" s="735"/>
      <c r="I476" s="65"/>
      <c r="J476" s="738"/>
      <c r="L476" s="739"/>
      <c r="R476" s="149"/>
      <c r="S476" s="955"/>
    </row>
    <row r="477" spans="1:19" ht="9.75" customHeight="1">
      <c r="A477" s="741"/>
      <c r="B477" s="742"/>
      <c r="C477" s="781"/>
      <c r="D477" s="784"/>
      <c r="E477" s="735"/>
      <c r="F477" s="746"/>
      <c r="G477" s="735"/>
      <c r="H477" s="735"/>
      <c r="I477" s="65"/>
      <c r="J477" s="738"/>
      <c r="L477" s="739"/>
      <c r="R477" s="149"/>
      <c r="S477" s="956"/>
    </row>
    <row r="478" spans="1:19" ht="9.75" customHeight="1">
      <c r="A478" s="741">
        <v>11</v>
      </c>
      <c r="B478" s="742" t="s">
        <v>22</v>
      </c>
      <c r="C478" s="747" t="s">
        <v>2749</v>
      </c>
      <c r="D478" s="794" t="s">
        <v>2819</v>
      </c>
      <c r="E478" s="860">
        <v>10</v>
      </c>
      <c r="F478" s="744">
        <v>43.957013728</v>
      </c>
      <c r="G478" s="735" t="e">
        <f t="shared" ref="G478" si="334">+L478</f>
        <v>#REF!</v>
      </c>
      <c r="H478" s="735" t="e">
        <f t="shared" ref="H478" si="335">E478*G478</f>
        <v>#REF!</v>
      </c>
      <c r="I478" s="65"/>
      <c r="J478" s="737">
        <f>+F478</f>
        <v>43.957013728</v>
      </c>
      <c r="L478" s="739" t="e">
        <f>J478*$L$3</f>
        <v>#REF!</v>
      </c>
      <c r="R478" s="165">
        <v>0.45</v>
      </c>
      <c r="S478" s="954">
        <f t="shared" ref="S478" si="336">+F478</f>
        <v>43.957013728</v>
      </c>
    </row>
    <row r="479" spans="1:19" ht="9.75" customHeight="1">
      <c r="A479" s="741"/>
      <c r="B479" s="742"/>
      <c r="C479" s="747"/>
      <c r="D479" s="741"/>
      <c r="E479" s="860"/>
      <c r="F479" s="745"/>
      <c r="G479" s="735"/>
      <c r="H479" s="735"/>
      <c r="I479" s="65"/>
      <c r="J479" s="738"/>
      <c r="L479" s="739"/>
      <c r="R479" s="165"/>
      <c r="S479" s="955"/>
    </row>
    <row r="480" spans="1:19" ht="9.75" customHeight="1">
      <c r="A480" s="741"/>
      <c r="B480" s="742"/>
      <c r="C480" s="747"/>
      <c r="D480" s="741"/>
      <c r="E480" s="860"/>
      <c r="F480" s="745"/>
      <c r="G480" s="735"/>
      <c r="H480" s="735"/>
      <c r="I480" s="65"/>
      <c r="J480" s="738"/>
      <c r="L480" s="739"/>
      <c r="R480" s="165"/>
      <c r="S480" s="955"/>
    </row>
    <row r="481" spans="1:19" ht="9.75" customHeight="1">
      <c r="A481" s="741"/>
      <c r="B481" s="742"/>
      <c r="C481" s="747"/>
      <c r="D481" s="741"/>
      <c r="E481" s="860"/>
      <c r="F481" s="745"/>
      <c r="G481" s="735"/>
      <c r="H481" s="735"/>
      <c r="I481" s="65"/>
      <c r="J481" s="738"/>
      <c r="L481" s="739"/>
      <c r="R481" s="165"/>
      <c r="S481" s="955"/>
    </row>
    <row r="482" spans="1:19" ht="9.75" customHeight="1">
      <c r="A482" s="741"/>
      <c r="B482" s="742"/>
      <c r="C482" s="747"/>
      <c r="D482" s="741"/>
      <c r="E482" s="860"/>
      <c r="F482" s="746"/>
      <c r="G482" s="735"/>
      <c r="H482" s="735"/>
      <c r="I482" s="65"/>
      <c r="J482" s="738"/>
      <c r="L482" s="739"/>
      <c r="R482" s="165"/>
      <c r="S482" s="956"/>
    </row>
    <row r="483" spans="1:19" ht="9.75" customHeight="1">
      <c r="A483" s="773">
        <v>12</v>
      </c>
      <c r="B483" s="742" t="s">
        <v>28</v>
      </c>
      <c r="C483" s="747" t="s">
        <v>2750</v>
      </c>
      <c r="D483" s="741" t="s">
        <v>2822</v>
      </c>
      <c r="E483" s="860">
        <v>15</v>
      </c>
      <c r="F483" s="744">
        <v>1.5685483250000001</v>
      </c>
      <c r="G483" s="735" t="e">
        <f t="shared" ref="G483" si="337">+L483</f>
        <v>#REF!</v>
      </c>
      <c r="H483" s="735" t="e">
        <f t="shared" ref="H483" si="338">E483*G483</f>
        <v>#REF!</v>
      </c>
      <c r="I483" s="65"/>
      <c r="J483" s="737">
        <f>+F483</f>
        <v>1.5685483250000001</v>
      </c>
      <c r="L483" s="739" t="e">
        <f>J483*$L$3</f>
        <v>#REF!</v>
      </c>
      <c r="R483" s="30"/>
      <c r="S483" s="954">
        <f t="shared" ref="S483" si="339">+F483</f>
        <v>1.5685483250000001</v>
      </c>
    </row>
    <row r="484" spans="1:19" ht="9.75" customHeight="1">
      <c r="A484" s="774"/>
      <c r="B484" s="742"/>
      <c r="C484" s="747"/>
      <c r="D484" s="741"/>
      <c r="E484" s="860"/>
      <c r="F484" s="745"/>
      <c r="G484" s="735"/>
      <c r="H484" s="735"/>
      <c r="I484" s="65"/>
      <c r="J484" s="738"/>
      <c r="L484" s="739"/>
      <c r="R484" s="92"/>
      <c r="S484" s="955"/>
    </row>
    <row r="485" spans="1:19" ht="9.75" customHeight="1">
      <c r="A485" s="774"/>
      <c r="B485" s="742"/>
      <c r="C485" s="747"/>
      <c r="D485" s="741"/>
      <c r="E485" s="860"/>
      <c r="F485" s="745"/>
      <c r="G485" s="735"/>
      <c r="H485" s="735"/>
      <c r="I485" s="65"/>
      <c r="J485" s="738"/>
      <c r="L485" s="739"/>
      <c r="R485" s="92"/>
      <c r="S485" s="955"/>
    </row>
    <row r="486" spans="1:19" ht="9.75" customHeight="1">
      <c r="A486" s="774"/>
      <c r="B486" s="742"/>
      <c r="C486" s="747"/>
      <c r="D486" s="741"/>
      <c r="E486" s="860"/>
      <c r="F486" s="745"/>
      <c r="G486" s="735"/>
      <c r="H486" s="735"/>
      <c r="I486" s="65"/>
      <c r="J486" s="738"/>
      <c r="L486" s="739"/>
      <c r="R486" s="92"/>
      <c r="S486" s="955"/>
    </row>
    <row r="487" spans="1:19" ht="9.75" customHeight="1">
      <c r="A487" s="775"/>
      <c r="B487" s="742"/>
      <c r="C487" s="747"/>
      <c r="D487" s="741"/>
      <c r="E487" s="860"/>
      <c r="F487" s="746"/>
      <c r="G487" s="735"/>
      <c r="H487" s="735"/>
      <c r="I487" s="65"/>
      <c r="J487" s="738"/>
      <c r="L487" s="739"/>
      <c r="R487" s="31"/>
      <c r="S487" s="956"/>
    </row>
    <row r="488" spans="1:19" ht="9.75" customHeight="1">
      <c r="A488" s="773">
        <v>13</v>
      </c>
      <c r="B488" s="742" t="s">
        <v>54</v>
      </c>
      <c r="C488" s="747" t="s">
        <v>2751</v>
      </c>
      <c r="D488" s="741" t="s">
        <v>2822</v>
      </c>
      <c r="E488" s="861">
        <v>45</v>
      </c>
      <c r="F488" s="744">
        <v>2.385113214</v>
      </c>
      <c r="G488" s="735" t="e">
        <f t="shared" ref="G488" si="340">+L488</f>
        <v>#REF!</v>
      </c>
      <c r="H488" s="735" t="e">
        <f t="shared" ref="H488" si="341">E488*G488</f>
        <v>#REF!</v>
      </c>
      <c r="I488" s="65"/>
      <c r="J488" s="737">
        <f>+F488</f>
        <v>2.385113214</v>
      </c>
      <c r="L488" s="739" t="e">
        <f>J488*$L$3</f>
        <v>#REF!</v>
      </c>
      <c r="R488" s="19">
        <v>502</v>
      </c>
      <c r="S488" s="954">
        <f t="shared" ref="S488" si="342">+F488</f>
        <v>2.385113214</v>
      </c>
    </row>
    <row r="489" spans="1:19" ht="9.75" customHeight="1">
      <c r="A489" s="774"/>
      <c r="B489" s="742"/>
      <c r="C489" s="747"/>
      <c r="D489" s="741"/>
      <c r="E489" s="861"/>
      <c r="F489" s="745"/>
      <c r="G489" s="735"/>
      <c r="H489" s="735"/>
      <c r="I489" s="65"/>
      <c r="J489" s="738"/>
      <c r="L489" s="739"/>
      <c r="R489" s="19"/>
      <c r="S489" s="955"/>
    </row>
    <row r="490" spans="1:19" ht="9.75" customHeight="1">
      <c r="A490" s="774"/>
      <c r="B490" s="742"/>
      <c r="C490" s="747"/>
      <c r="D490" s="741"/>
      <c r="E490" s="861"/>
      <c r="F490" s="745"/>
      <c r="G490" s="735"/>
      <c r="H490" s="735"/>
      <c r="I490" s="65"/>
      <c r="J490" s="738"/>
      <c r="L490" s="739"/>
      <c r="R490" s="19"/>
      <c r="S490" s="955"/>
    </row>
    <row r="491" spans="1:19" ht="9.75" customHeight="1">
      <c r="A491" s="774"/>
      <c r="B491" s="742"/>
      <c r="C491" s="747"/>
      <c r="D491" s="741"/>
      <c r="E491" s="861"/>
      <c r="F491" s="745"/>
      <c r="G491" s="735"/>
      <c r="H491" s="735"/>
      <c r="I491" s="65"/>
      <c r="J491" s="738"/>
      <c r="L491" s="739"/>
      <c r="R491" s="19"/>
      <c r="S491" s="955"/>
    </row>
    <row r="492" spans="1:19" ht="9.75" customHeight="1">
      <c r="A492" s="775"/>
      <c r="B492" s="742"/>
      <c r="C492" s="747"/>
      <c r="D492" s="741"/>
      <c r="E492" s="861"/>
      <c r="F492" s="746"/>
      <c r="G492" s="735"/>
      <c r="H492" s="735"/>
      <c r="I492" s="65"/>
      <c r="J492" s="738"/>
      <c r="L492" s="739"/>
      <c r="R492" s="19"/>
      <c r="S492" s="956"/>
    </row>
    <row r="493" spans="1:19" ht="9.75" customHeight="1">
      <c r="A493" s="741">
        <v>14</v>
      </c>
      <c r="B493" s="742" t="s">
        <v>26</v>
      </c>
      <c r="C493" s="747" t="s">
        <v>2826</v>
      </c>
      <c r="D493" s="741" t="s">
        <v>2819</v>
      </c>
      <c r="E493" s="860">
        <v>12</v>
      </c>
      <c r="F493" s="744">
        <v>1.6223618900000001</v>
      </c>
      <c r="G493" s="735" t="e">
        <f t="shared" ref="G493" si="343">+L493</f>
        <v>#REF!</v>
      </c>
      <c r="H493" s="735" t="e">
        <f t="shared" ref="H493" si="344">E493*G493</f>
        <v>#REF!</v>
      </c>
      <c r="I493" s="65"/>
      <c r="J493" s="737">
        <f>+F493</f>
        <v>1.6223618900000001</v>
      </c>
      <c r="L493" s="739" t="e">
        <f>J493*$L$3</f>
        <v>#REF!</v>
      </c>
      <c r="R493" s="166">
        <v>4.92</v>
      </c>
      <c r="S493" s="954">
        <f t="shared" ref="S493" si="345">+F493</f>
        <v>1.6223618900000001</v>
      </c>
    </row>
    <row r="494" spans="1:19" ht="9.75" customHeight="1">
      <c r="A494" s="741"/>
      <c r="B494" s="742"/>
      <c r="C494" s="747"/>
      <c r="D494" s="741"/>
      <c r="E494" s="860"/>
      <c r="F494" s="745"/>
      <c r="G494" s="735"/>
      <c r="H494" s="735"/>
      <c r="I494" s="65"/>
      <c r="J494" s="738"/>
      <c r="L494" s="739"/>
      <c r="R494" s="166"/>
      <c r="S494" s="955"/>
    </row>
    <row r="495" spans="1:19" ht="9.75" customHeight="1">
      <c r="A495" s="741"/>
      <c r="B495" s="742"/>
      <c r="C495" s="747"/>
      <c r="D495" s="741"/>
      <c r="E495" s="860"/>
      <c r="F495" s="745"/>
      <c r="G495" s="735"/>
      <c r="H495" s="735"/>
      <c r="I495" s="65"/>
      <c r="J495" s="738"/>
      <c r="L495" s="739"/>
      <c r="R495" s="166"/>
      <c r="S495" s="955"/>
    </row>
    <row r="496" spans="1:19" ht="9.75" customHeight="1">
      <c r="A496" s="741"/>
      <c r="B496" s="742"/>
      <c r="C496" s="747"/>
      <c r="D496" s="741"/>
      <c r="E496" s="860"/>
      <c r="F496" s="745"/>
      <c r="G496" s="735"/>
      <c r="H496" s="735"/>
      <c r="I496" s="65"/>
      <c r="J496" s="738"/>
      <c r="L496" s="739"/>
      <c r="R496" s="166"/>
      <c r="S496" s="955"/>
    </row>
    <row r="497" spans="1:19" ht="9.75" customHeight="1">
      <c r="A497" s="741"/>
      <c r="B497" s="742"/>
      <c r="C497" s="747"/>
      <c r="D497" s="741"/>
      <c r="E497" s="860"/>
      <c r="F497" s="746"/>
      <c r="G497" s="735"/>
      <c r="H497" s="735"/>
      <c r="I497" s="65"/>
      <c r="J497" s="738"/>
      <c r="L497" s="739"/>
      <c r="R497" s="166"/>
      <c r="S497" s="956"/>
    </row>
    <row r="498" spans="1:19" ht="9.75" customHeight="1">
      <c r="A498" s="741">
        <v>15</v>
      </c>
      <c r="B498" s="742" t="s">
        <v>26</v>
      </c>
      <c r="C498" s="747" t="s">
        <v>2827</v>
      </c>
      <c r="D498" s="741" t="s">
        <v>2819</v>
      </c>
      <c r="E498" s="857">
        <v>18</v>
      </c>
      <c r="F498" s="744">
        <v>1.86419369</v>
      </c>
      <c r="G498" s="735" t="e">
        <f t="shared" ref="G498" si="346">+L498</f>
        <v>#REF!</v>
      </c>
      <c r="H498" s="735" t="e">
        <f t="shared" ref="H498" si="347">E498*G498</f>
        <v>#REF!</v>
      </c>
      <c r="I498" s="65"/>
      <c r="J498" s="737">
        <f>+F498</f>
        <v>1.86419369</v>
      </c>
      <c r="L498" s="739" t="e">
        <f>J498*$L$3</f>
        <v>#REF!</v>
      </c>
      <c r="R498" s="32">
        <v>2.5</v>
      </c>
      <c r="S498" s="954">
        <f t="shared" ref="S498" si="348">+F498</f>
        <v>1.86419369</v>
      </c>
    </row>
    <row r="499" spans="1:19" ht="9.75" customHeight="1">
      <c r="A499" s="741"/>
      <c r="B499" s="742"/>
      <c r="C499" s="747"/>
      <c r="D499" s="741"/>
      <c r="E499" s="858"/>
      <c r="F499" s="745"/>
      <c r="G499" s="735"/>
      <c r="H499" s="735"/>
      <c r="I499" s="65"/>
      <c r="J499" s="738"/>
      <c r="L499" s="739"/>
      <c r="R499" s="32"/>
      <c r="S499" s="955"/>
    </row>
    <row r="500" spans="1:19" ht="9.75" customHeight="1">
      <c r="A500" s="741"/>
      <c r="B500" s="742"/>
      <c r="C500" s="747"/>
      <c r="D500" s="741"/>
      <c r="E500" s="858"/>
      <c r="F500" s="745"/>
      <c r="G500" s="735"/>
      <c r="H500" s="735"/>
      <c r="I500" s="65"/>
      <c r="J500" s="738"/>
      <c r="L500" s="739"/>
      <c r="R500" s="32"/>
      <c r="S500" s="955"/>
    </row>
    <row r="501" spans="1:19" ht="9.75" customHeight="1">
      <c r="A501" s="741"/>
      <c r="B501" s="742"/>
      <c r="C501" s="747"/>
      <c r="D501" s="741"/>
      <c r="E501" s="858"/>
      <c r="F501" s="745"/>
      <c r="G501" s="735"/>
      <c r="H501" s="735"/>
      <c r="I501" s="65"/>
      <c r="J501" s="738"/>
      <c r="L501" s="739"/>
      <c r="R501" s="32"/>
      <c r="S501" s="955"/>
    </row>
    <row r="502" spans="1:19" ht="9.75" customHeight="1">
      <c r="A502" s="741"/>
      <c r="B502" s="742"/>
      <c r="C502" s="747"/>
      <c r="D502" s="741"/>
      <c r="E502" s="859"/>
      <c r="F502" s="746"/>
      <c r="G502" s="735"/>
      <c r="H502" s="735"/>
      <c r="I502" s="65"/>
      <c r="J502" s="738"/>
      <c r="L502" s="739"/>
      <c r="R502" s="32"/>
      <c r="S502" s="956"/>
    </row>
    <row r="503" spans="1:19" ht="9.75" customHeight="1">
      <c r="A503" s="741">
        <v>16</v>
      </c>
      <c r="B503" s="742" t="s">
        <v>2308</v>
      </c>
      <c r="C503" s="747" t="s">
        <v>2752</v>
      </c>
      <c r="D503" s="741" t="s">
        <v>2819</v>
      </c>
      <c r="E503" s="735">
        <v>6</v>
      </c>
      <c r="F503" s="744">
        <v>7.3087968000000005</v>
      </c>
      <c r="G503" s="735" t="e">
        <f t="shared" ref="G503" si="349">+L503</f>
        <v>#REF!</v>
      </c>
      <c r="H503" s="735" t="e">
        <f t="shared" ref="H503" si="350">E503*G503</f>
        <v>#REF!</v>
      </c>
      <c r="I503" s="65"/>
      <c r="J503" s="737">
        <f>+F503</f>
        <v>7.3087968000000005</v>
      </c>
      <c r="L503" s="739" t="e">
        <f>J503*$L$3</f>
        <v>#REF!</v>
      </c>
      <c r="R503" s="148"/>
      <c r="S503" s="954">
        <f t="shared" ref="S503" si="351">+F503</f>
        <v>7.3087968000000005</v>
      </c>
    </row>
    <row r="504" spans="1:19" ht="9.75" customHeight="1">
      <c r="A504" s="741"/>
      <c r="B504" s="742"/>
      <c r="C504" s="747"/>
      <c r="D504" s="741"/>
      <c r="E504" s="735"/>
      <c r="F504" s="745"/>
      <c r="G504" s="735"/>
      <c r="H504" s="735"/>
      <c r="I504" s="65"/>
      <c r="J504" s="738"/>
      <c r="L504" s="739"/>
      <c r="R504" s="148"/>
      <c r="S504" s="955"/>
    </row>
    <row r="505" spans="1:19" ht="9.75" customHeight="1">
      <c r="A505" s="741"/>
      <c r="B505" s="742"/>
      <c r="C505" s="747"/>
      <c r="D505" s="741"/>
      <c r="E505" s="735"/>
      <c r="F505" s="745"/>
      <c r="G505" s="735"/>
      <c r="H505" s="735"/>
      <c r="I505" s="65"/>
      <c r="J505" s="738"/>
      <c r="L505" s="739"/>
      <c r="R505" s="148"/>
      <c r="S505" s="955"/>
    </row>
    <row r="506" spans="1:19" ht="9.75" customHeight="1">
      <c r="A506" s="741"/>
      <c r="B506" s="742"/>
      <c r="C506" s="747"/>
      <c r="D506" s="741"/>
      <c r="E506" s="735"/>
      <c r="F506" s="745"/>
      <c r="G506" s="735"/>
      <c r="H506" s="735"/>
      <c r="I506" s="65"/>
      <c r="J506" s="738"/>
      <c r="L506" s="739"/>
      <c r="R506" s="148"/>
      <c r="S506" s="955"/>
    </row>
    <row r="507" spans="1:19" ht="9.75" customHeight="1">
      <c r="A507" s="741"/>
      <c r="B507" s="742"/>
      <c r="C507" s="747"/>
      <c r="D507" s="741"/>
      <c r="E507" s="735"/>
      <c r="F507" s="746"/>
      <c r="G507" s="735"/>
      <c r="H507" s="735"/>
      <c r="I507" s="65"/>
      <c r="J507" s="738"/>
      <c r="L507" s="739"/>
      <c r="R507" s="148"/>
      <c r="S507" s="956"/>
    </row>
    <row r="508" spans="1:19" ht="9.75" customHeight="1">
      <c r="A508" s="741">
        <v>17</v>
      </c>
      <c r="B508" s="742" t="s">
        <v>11</v>
      </c>
      <c r="C508" s="747" t="s">
        <v>2753</v>
      </c>
      <c r="D508" s="747" t="s">
        <v>2819</v>
      </c>
      <c r="E508" s="846">
        <v>1</v>
      </c>
      <c r="F508" s="744">
        <v>22.248525599999997</v>
      </c>
      <c r="G508" s="735" t="e">
        <f t="shared" ref="G508" si="352">+L508</f>
        <v>#REF!</v>
      </c>
      <c r="H508" s="735" t="e">
        <f t="shared" ref="H508" si="353">E508*G508</f>
        <v>#REF!</v>
      </c>
      <c r="I508" s="65"/>
      <c r="J508" s="737">
        <f>+F508</f>
        <v>22.248525599999997</v>
      </c>
      <c r="L508" s="739" t="e">
        <f>J508*$L$3</f>
        <v>#REF!</v>
      </c>
      <c r="R508" s="148">
        <v>4</v>
      </c>
      <c r="S508" s="954">
        <f t="shared" ref="S508" si="354">+F508</f>
        <v>22.248525599999997</v>
      </c>
    </row>
    <row r="509" spans="1:19" ht="9.75" customHeight="1">
      <c r="A509" s="741"/>
      <c r="B509" s="742"/>
      <c r="C509" s="747"/>
      <c r="D509" s="742"/>
      <c r="E509" s="846"/>
      <c r="F509" s="745"/>
      <c r="G509" s="735"/>
      <c r="H509" s="735"/>
      <c r="I509" s="65"/>
      <c r="J509" s="738"/>
      <c r="L509" s="739"/>
      <c r="R509" s="148"/>
      <c r="S509" s="955"/>
    </row>
    <row r="510" spans="1:19" ht="9.75" customHeight="1">
      <c r="A510" s="741"/>
      <c r="B510" s="742"/>
      <c r="C510" s="747"/>
      <c r="D510" s="742"/>
      <c r="E510" s="846"/>
      <c r="F510" s="745"/>
      <c r="G510" s="735"/>
      <c r="H510" s="735"/>
      <c r="I510" s="65"/>
      <c r="J510" s="738"/>
      <c r="L510" s="739"/>
      <c r="R510" s="148"/>
      <c r="S510" s="955"/>
    </row>
    <row r="511" spans="1:19" ht="9.75" customHeight="1">
      <c r="A511" s="741"/>
      <c r="B511" s="742"/>
      <c r="C511" s="747"/>
      <c r="D511" s="742"/>
      <c r="E511" s="846"/>
      <c r="F511" s="745"/>
      <c r="G511" s="735"/>
      <c r="H511" s="735"/>
      <c r="I511" s="65"/>
      <c r="J511" s="738"/>
      <c r="L511" s="739"/>
      <c r="R511" s="148"/>
      <c r="S511" s="955"/>
    </row>
    <row r="512" spans="1:19" ht="9.75" customHeight="1">
      <c r="A512" s="741"/>
      <c r="B512" s="742"/>
      <c r="C512" s="747"/>
      <c r="D512" s="742"/>
      <c r="E512" s="846"/>
      <c r="F512" s="746"/>
      <c r="G512" s="735"/>
      <c r="H512" s="735"/>
      <c r="I512" s="65"/>
      <c r="J512" s="738"/>
      <c r="L512" s="739"/>
      <c r="R512" s="148"/>
      <c r="S512" s="956"/>
    </row>
    <row r="513" spans="1:19" ht="9.75" customHeight="1">
      <c r="A513" s="741">
        <v>18</v>
      </c>
      <c r="B513" s="742" t="s">
        <v>2516</v>
      </c>
      <c r="C513" s="747" t="s">
        <v>2754</v>
      </c>
      <c r="D513" s="741" t="s">
        <v>2832</v>
      </c>
      <c r="E513" s="744">
        <v>6</v>
      </c>
      <c r="F513" s="744">
        <v>1.5296906400000001</v>
      </c>
      <c r="G513" s="735" t="e">
        <f t="shared" ref="G513" si="355">+L513</f>
        <v>#REF!</v>
      </c>
      <c r="H513" s="735" t="e">
        <f t="shared" ref="H513" si="356">E513*G513</f>
        <v>#REF!</v>
      </c>
      <c r="I513" s="65"/>
      <c r="J513" s="737">
        <f>+F513</f>
        <v>1.5296906400000001</v>
      </c>
      <c r="L513" s="739" t="e">
        <f>J513*$L$3</f>
        <v>#REF!</v>
      </c>
      <c r="R513" s="164">
        <v>2.72</v>
      </c>
      <c r="S513" s="954">
        <f t="shared" ref="S513" si="357">+F513</f>
        <v>1.5296906400000001</v>
      </c>
    </row>
    <row r="514" spans="1:19" ht="9.75" customHeight="1">
      <c r="A514" s="741"/>
      <c r="B514" s="742"/>
      <c r="C514" s="747"/>
      <c r="D514" s="741"/>
      <c r="E514" s="745"/>
      <c r="F514" s="745"/>
      <c r="G514" s="735"/>
      <c r="H514" s="735"/>
      <c r="I514" s="65"/>
      <c r="J514" s="738"/>
      <c r="L514" s="739"/>
      <c r="R514" s="164"/>
      <c r="S514" s="955"/>
    </row>
    <row r="515" spans="1:19" ht="9.75" customHeight="1">
      <c r="A515" s="741"/>
      <c r="B515" s="742"/>
      <c r="C515" s="747"/>
      <c r="D515" s="741"/>
      <c r="E515" s="745"/>
      <c r="F515" s="745"/>
      <c r="G515" s="735"/>
      <c r="H515" s="735"/>
      <c r="I515" s="65"/>
      <c r="J515" s="738"/>
      <c r="L515" s="739"/>
      <c r="R515" s="164"/>
      <c r="S515" s="955"/>
    </row>
    <row r="516" spans="1:19" ht="9.75" customHeight="1">
      <c r="A516" s="741"/>
      <c r="B516" s="742"/>
      <c r="C516" s="747"/>
      <c r="D516" s="741"/>
      <c r="E516" s="745"/>
      <c r="F516" s="745"/>
      <c r="G516" s="735"/>
      <c r="H516" s="735"/>
      <c r="I516" s="65"/>
      <c r="J516" s="738"/>
      <c r="L516" s="739"/>
      <c r="R516" s="164"/>
      <c r="S516" s="955"/>
    </row>
    <row r="517" spans="1:19" ht="9.75" customHeight="1">
      <c r="A517" s="741"/>
      <c r="B517" s="742"/>
      <c r="C517" s="747"/>
      <c r="D517" s="741"/>
      <c r="E517" s="746"/>
      <c r="F517" s="746"/>
      <c r="G517" s="735"/>
      <c r="H517" s="735"/>
      <c r="I517" s="65"/>
      <c r="J517" s="738"/>
      <c r="L517" s="739"/>
      <c r="R517" s="164"/>
      <c r="S517" s="956"/>
    </row>
    <row r="518" spans="1:19" ht="9.75" customHeight="1">
      <c r="A518" s="741">
        <v>19</v>
      </c>
      <c r="B518" s="742" t="s">
        <v>36</v>
      </c>
      <c r="C518" s="747" t="s">
        <v>2755</v>
      </c>
      <c r="D518" s="741" t="s">
        <v>2820</v>
      </c>
      <c r="E518" s="853">
        <v>20</v>
      </c>
      <c r="F518" s="744">
        <v>3.7283861436999999</v>
      </c>
      <c r="G518" s="735" t="e">
        <f t="shared" ref="G518" si="358">+L518</f>
        <v>#REF!</v>
      </c>
      <c r="H518" s="735" t="e">
        <f t="shared" ref="H518" si="359">E518*G518</f>
        <v>#REF!</v>
      </c>
      <c r="I518" s="65"/>
      <c r="J518" s="737">
        <f>+F518</f>
        <v>3.7283861436999999</v>
      </c>
      <c r="L518" s="739" t="e">
        <f>J518*$L$3</f>
        <v>#REF!</v>
      </c>
      <c r="R518" s="164">
        <v>2.08</v>
      </c>
      <c r="S518" s="954">
        <f t="shared" ref="S518" si="360">+F518</f>
        <v>3.7283861436999999</v>
      </c>
    </row>
    <row r="519" spans="1:19" ht="9.75" customHeight="1">
      <c r="A519" s="741"/>
      <c r="B519" s="742"/>
      <c r="C519" s="747"/>
      <c r="D519" s="741"/>
      <c r="E519" s="853"/>
      <c r="F519" s="745"/>
      <c r="G519" s="735"/>
      <c r="H519" s="735"/>
      <c r="I519" s="65"/>
      <c r="J519" s="738"/>
      <c r="L519" s="739"/>
      <c r="R519" s="164"/>
      <c r="S519" s="955"/>
    </row>
    <row r="520" spans="1:19" ht="9.75" customHeight="1">
      <c r="A520" s="741"/>
      <c r="B520" s="742"/>
      <c r="C520" s="747"/>
      <c r="D520" s="741"/>
      <c r="E520" s="853"/>
      <c r="F520" s="745"/>
      <c r="G520" s="735"/>
      <c r="H520" s="735"/>
      <c r="I520" s="65"/>
      <c r="J520" s="738"/>
      <c r="L520" s="739"/>
      <c r="R520" s="164"/>
      <c r="S520" s="955"/>
    </row>
    <row r="521" spans="1:19" ht="9.75" customHeight="1">
      <c r="A521" s="741"/>
      <c r="B521" s="742"/>
      <c r="C521" s="747"/>
      <c r="D521" s="741"/>
      <c r="E521" s="853"/>
      <c r="F521" s="745"/>
      <c r="G521" s="735"/>
      <c r="H521" s="735"/>
      <c r="I521" s="65"/>
      <c r="J521" s="738"/>
      <c r="L521" s="739"/>
      <c r="R521" s="164"/>
      <c r="S521" s="955"/>
    </row>
    <row r="522" spans="1:19" ht="9.75" customHeight="1">
      <c r="A522" s="741"/>
      <c r="B522" s="742"/>
      <c r="C522" s="747"/>
      <c r="D522" s="741"/>
      <c r="E522" s="853"/>
      <c r="F522" s="746"/>
      <c r="G522" s="735"/>
      <c r="H522" s="735"/>
      <c r="I522" s="65"/>
      <c r="J522" s="738"/>
      <c r="L522" s="739"/>
      <c r="R522" s="164"/>
      <c r="S522" s="956"/>
    </row>
    <row r="523" spans="1:19" ht="9.75" customHeight="1">
      <c r="A523" s="741">
        <v>23</v>
      </c>
      <c r="B523" s="742" t="s">
        <v>2297</v>
      </c>
      <c r="C523" s="758" t="s">
        <v>2710</v>
      </c>
      <c r="D523" s="752" t="s">
        <v>2822</v>
      </c>
      <c r="E523" s="748">
        <v>320</v>
      </c>
      <c r="F523" s="744">
        <v>4.4668769508999997</v>
      </c>
      <c r="G523" s="735" t="e">
        <f t="shared" ref="G523" si="361">+L523</f>
        <v>#REF!</v>
      </c>
      <c r="H523" s="735" t="e">
        <f t="shared" ref="H523" si="362">E523*G523</f>
        <v>#REF!</v>
      </c>
      <c r="I523" s="65"/>
      <c r="J523" s="737">
        <f>+F523</f>
        <v>4.4668769508999997</v>
      </c>
      <c r="L523" s="739" t="e">
        <f>J523*$L$3</f>
        <v>#REF!</v>
      </c>
      <c r="R523" s="149">
        <v>0.56533333333333335</v>
      </c>
      <c r="S523" s="954">
        <f t="shared" ref="S523" si="363">+F523</f>
        <v>4.4668769508999997</v>
      </c>
    </row>
    <row r="524" spans="1:19" ht="9.75" customHeight="1">
      <c r="A524" s="741"/>
      <c r="B524" s="742"/>
      <c r="C524" s="759"/>
      <c r="D524" s="753"/>
      <c r="E524" s="748"/>
      <c r="F524" s="745"/>
      <c r="G524" s="735"/>
      <c r="H524" s="735"/>
      <c r="I524" s="65"/>
      <c r="J524" s="738"/>
      <c r="L524" s="739"/>
      <c r="R524" s="149"/>
      <c r="S524" s="955"/>
    </row>
    <row r="525" spans="1:19" ht="9.75" customHeight="1">
      <c r="A525" s="741"/>
      <c r="B525" s="742"/>
      <c r="C525" s="759"/>
      <c r="D525" s="753"/>
      <c r="E525" s="748"/>
      <c r="F525" s="745"/>
      <c r="G525" s="735"/>
      <c r="H525" s="735"/>
      <c r="I525" s="65"/>
      <c r="J525" s="738"/>
      <c r="L525" s="739"/>
      <c r="R525" s="149"/>
      <c r="S525" s="955"/>
    </row>
    <row r="526" spans="1:19" ht="9.75" customHeight="1">
      <c r="A526" s="741"/>
      <c r="B526" s="742"/>
      <c r="C526" s="759"/>
      <c r="D526" s="753"/>
      <c r="E526" s="748"/>
      <c r="F526" s="745"/>
      <c r="G526" s="735"/>
      <c r="H526" s="735"/>
      <c r="I526" s="65"/>
      <c r="J526" s="738"/>
      <c r="L526" s="739"/>
      <c r="R526" s="149"/>
      <c r="S526" s="955"/>
    </row>
    <row r="527" spans="1:19" ht="9.75" customHeight="1">
      <c r="A527" s="741"/>
      <c r="B527" s="742"/>
      <c r="C527" s="760"/>
      <c r="D527" s="754"/>
      <c r="E527" s="748"/>
      <c r="F527" s="746"/>
      <c r="G527" s="735"/>
      <c r="H527" s="735"/>
      <c r="I527" s="65"/>
      <c r="J527" s="738"/>
      <c r="L527" s="739"/>
      <c r="R527" s="149"/>
      <c r="S527" s="956"/>
    </row>
    <row r="528" spans="1:19" ht="9.75" customHeight="1">
      <c r="A528" s="741">
        <v>20</v>
      </c>
      <c r="B528" s="742" t="s">
        <v>2519</v>
      </c>
      <c r="C528" s="821" t="s">
        <v>2756</v>
      </c>
      <c r="D528" s="831" t="s">
        <v>2820</v>
      </c>
      <c r="E528" s="855">
        <v>25</v>
      </c>
      <c r="F528" s="744">
        <v>9.2213875220000023</v>
      </c>
      <c r="G528" s="735" t="e">
        <f t="shared" ref="G528" si="364">+L528</f>
        <v>#REF!</v>
      </c>
      <c r="H528" s="735" t="e">
        <f t="shared" ref="H528" si="365">E528*G528</f>
        <v>#REF!</v>
      </c>
      <c r="I528" s="65"/>
      <c r="J528" s="737">
        <f>+F528</f>
        <v>9.2213875220000023</v>
      </c>
      <c r="L528" s="739" t="e">
        <f>J528*$L$3</f>
        <v>#REF!</v>
      </c>
      <c r="R528" s="149">
        <v>0.86153846153846159</v>
      </c>
      <c r="S528" s="954">
        <f t="shared" ref="S528" si="366">+F528</f>
        <v>9.2213875220000023</v>
      </c>
    </row>
    <row r="529" spans="1:19" ht="9.75" customHeight="1">
      <c r="A529" s="741"/>
      <c r="B529" s="742"/>
      <c r="C529" s="821"/>
      <c r="D529" s="831"/>
      <c r="E529" s="855"/>
      <c r="F529" s="745"/>
      <c r="G529" s="735"/>
      <c r="H529" s="735"/>
      <c r="I529" s="65"/>
      <c r="J529" s="738"/>
      <c r="L529" s="739"/>
      <c r="R529" s="149"/>
      <c r="S529" s="955"/>
    </row>
    <row r="530" spans="1:19" ht="9.75" customHeight="1">
      <c r="A530" s="741"/>
      <c r="B530" s="742"/>
      <c r="C530" s="821"/>
      <c r="D530" s="831"/>
      <c r="E530" s="855"/>
      <c r="F530" s="745"/>
      <c r="G530" s="735"/>
      <c r="H530" s="735"/>
      <c r="I530" s="65"/>
      <c r="J530" s="738"/>
      <c r="L530" s="739"/>
      <c r="R530" s="149"/>
      <c r="S530" s="955"/>
    </row>
    <row r="531" spans="1:19" ht="9.75" customHeight="1">
      <c r="A531" s="741"/>
      <c r="B531" s="742"/>
      <c r="C531" s="821"/>
      <c r="D531" s="831"/>
      <c r="E531" s="855"/>
      <c r="F531" s="745"/>
      <c r="G531" s="735"/>
      <c r="H531" s="735"/>
      <c r="I531" s="65"/>
      <c r="J531" s="738"/>
      <c r="L531" s="739"/>
      <c r="R531" s="149"/>
      <c r="S531" s="955"/>
    </row>
    <row r="532" spans="1:19" ht="6.75" customHeight="1">
      <c r="A532" s="741"/>
      <c r="B532" s="742"/>
      <c r="C532" s="821"/>
      <c r="D532" s="831"/>
      <c r="E532" s="855"/>
      <c r="F532" s="746"/>
      <c r="G532" s="735"/>
      <c r="H532" s="735"/>
      <c r="I532" s="65"/>
      <c r="J532" s="738"/>
      <c r="L532" s="739"/>
      <c r="R532" s="149"/>
      <c r="S532" s="956"/>
    </row>
    <row r="533" spans="1:19" ht="9.75" customHeight="1">
      <c r="A533" s="794"/>
      <c r="B533" s="823"/>
      <c r="C533" s="827" t="s">
        <v>2757</v>
      </c>
      <c r="D533" s="741"/>
      <c r="E533" s="735"/>
      <c r="F533" s="744"/>
      <c r="G533" s="735" t="e">
        <f t="shared" ref="G533" si="367">+L533</f>
        <v>#REF!</v>
      </c>
      <c r="H533" s="735" t="e">
        <f t="shared" ref="H533" si="368">E533*G533</f>
        <v>#REF!</v>
      </c>
      <c r="I533" s="65"/>
      <c r="J533" s="737">
        <f>+F533</f>
        <v>0</v>
      </c>
      <c r="L533" s="739" t="e">
        <f>J533*$L$3</f>
        <v>#REF!</v>
      </c>
      <c r="R533" s="744"/>
      <c r="S533" s="954">
        <f t="shared" ref="S533" si="369">+F533</f>
        <v>0</v>
      </c>
    </row>
    <row r="534" spans="1:19" ht="9.75" customHeight="1">
      <c r="A534" s="794"/>
      <c r="B534" s="823"/>
      <c r="C534" s="827"/>
      <c r="D534" s="741"/>
      <c r="E534" s="735"/>
      <c r="F534" s="745"/>
      <c r="G534" s="735"/>
      <c r="H534" s="735"/>
      <c r="I534" s="65"/>
      <c r="J534" s="738"/>
      <c r="L534" s="739"/>
      <c r="R534" s="745"/>
      <c r="S534" s="955"/>
    </row>
    <row r="535" spans="1:19" ht="9.75" customHeight="1">
      <c r="A535" s="794"/>
      <c r="B535" s="823"/>
      <c r="C535" s="827"/>
      <c r="D535" s="741"/>
      <c r="E535" s="735"/>
      <c r="F535" s="745"/>
      <c r="G535" s="735"/>
      <c r="H535" s="735"/>
      <c r="I535" s="65"/>
      <c r="J535" s="738"/>
      <c r="L535" s="739"/>
      <c r="R535" s="745"/>
      <c r="S535" s="955"/>
    </row>
    <row r="536" spans="1:19" ht="9.75" customHeight="1">
      <c r="A536" s="794"/>
      <c r="B536" s="823"/>
      <c r="C536" s="827"/>
      <c r="D536" s="741"/>
      <c r="E536" s="735"/>
      <c r="F536" s="745"/>
      <c r="G536" s="735"/>
      <c r="H536" s="735"/>
      <c r="I536" s="65"/>
      <c r="J536" s="738"/>
      <c r="L536" s="739"/>
      <c r="R536" s="745"/>
      <c r="S536" s="955"/>
    </row>
    <row r="537" spans="1:19" ht="6.75" customHeight="1">
      <c r="A537" s="794"/>
      <c r="B537" s="823"/>
      <c r="C537" s="827"/>
      <c r="D537" s="741"/>
      <c r="E537" s="735"/>
      <c r="F537" s="746"/>
      <c r="G537" s="735"/>
      <c r="H537" s="735"/>
      <c r="I537" s="65"/>
      <c r="J537" s="738"/>
      <c r="L537" s="739"/>
      <c r="R537" s="746"/>
      <c r="S537" s="956"/>
    </row>
    <row r="538" spans="1:19" ht="9.75" customHeight="1">
      <c r="A538" s="785">
        <v>1</v>
      </c>
      <c r="B538" s="824" t="s">
        <v>2865</v>
      </c>
      <c r="C538" s="968" t="s">
        <v>2963</v>
      </c>
      <c r="D538" s="847" t="s">
        <v>2821</v>
      </c>
      <c r="E538" s="854">
        <v>143.30000000000001</v>
      </c>
      <c r="F538" s="749">
        <v>4.6214443799999998</v>
      </c>
      <c r="G538" s="735" t="e">
        <f t="shared" ref="G538" si="370">+L538</f>
        <v>#REF!</v>
      </c>
      <c r="H538" s="735" t="e">
        <f t="shared" ref="H538" si="371">E538*G538</f>
        <v>#REF!</v>
      </c>
      <c r="I538" s="65"/>
      <c r="J538" s="737">
        <f>+F538</f>
        <v>4.6214443799999998</v>
      </c>
      <c r="L538" s="739" t="e">
        <f>J538*$L$3</f>
        <v>#REF!</v>
      </c>
      <c r="R538" s="749"/>
      <c r="S538" s="954">
        <f t="shared" ref="S538" si="372">+F538</f>
        <v>4.6214443799999998</v>
      </c>
    </row>
    <row r="539" spans="1:19" ht="9.75" customHeight="1">
      <c r="A539" s="785"/>
      <c r="B539" s="824"/>
      <c r="C539" s="968"/>
      <c r="D539" s="847"/>
      <c r="E539" s="854"/>
      <c r="F539" s="750"/>
      <c r="G539" s="735"/>
      <c r="H539" s="735"/>
      <c r="I539" s="65"/>
      <c r="J539" s="738"/>
      <c r="L539" s="739"/>
      <c r="R539" s="750"/>
      <c r="S539" s="955"/>
    </row>
    <row r="540" spans="1:19" ht="9.75" customHeight="1">
      <c r="A540" s="785"/>
      <c r="B540" s="824"/>
      <c r="C540" s="968"/>
      <c r="D540" s="847"/>
      <c r="E540" s="854"/>
      <c r="F540" s="750"/>
      <c r="G540" s="735"/>
      <c r="H540" s="735"/>
      <c r="I540" s="65"/>
      <c r="J540" s="738"/>
      <c r="L540" s="739"/>
      <c r="R540" s="750"/>
      <c r="S540" s="955"/>
    </row>
    <row r="541" spans="1:19" ht="9.75" customHeight="1">
      <c r="A541" s="785"/>
      <c r="B541" s="824"/>
      <c r="C541" s="968"/>
      <c r="D541" s="847"/>
      <c r="E541" s="854"/>
      <c r="F541" s="750"/>
      <c r="G541" s="735"/>
      <c r="H541" s="735"/>
      <c r="I541" s="65"/>
      <c r="J541" s="738"/>
      <c r="L541" s="739"/>
      <c r="R541" s="750"/>
      <c r="S541" s="955"/>
    </row>
    <row r="542" spans="1:19" ht="9.75" customHeight="1">
      <c r="A542" s="785"/>
      <c r="B542" s="824"/>
      <c r="C542" s="968"/>
      <c r="D542" s="847"/>
      <c r="E542" s="854"/>
      <c r="F542" s="751"/>
      <c r="G542" s="735"/>
      <c r="H542" s="735"/>
      <c r="I542" s="65"/>
      <c r="J542" s="738"/>
      <c r="L542" s="739"/>
      <c r="R542" s="751"/>
      <c r="S542" s="956"/>
    </row>
    <row r="543" spans="1:19" ht="9.75" customHeight="1">
      <c r="A543" s="785">
        <f>+A538+1</f>
        <v>2</v>
      </c>
      <c r="B543" s="824" t="s">
        <v>2867</v>
      </c>
      <c r="C543" s="968" t="s">
        <v>2964</v>
      </c>
      <c r="D543" s="847" t="s">
        <v>2821</v>
      </c>
      <c r="E543" s="853">
        <v>130</v>
      </c>
      <c r="F543" s="744">
        <v>0.75963656400000013</v>
      </c>
      <c r="G543" s="735" t="e">
        <f t="shared" ref="G543" si="373">+L543</f>
        <v>#REF!</v>
      </c>
      <c r="H543" s="735" t="e">
        <f t="shared" ref="H543" si="374">E543*G543</f>
        <v>#REF!</v>
      </c>
      <c r="I543" s="65"/>
      <c r="J543" s="737">
        <f>+F543</f>
        <v>0.75963656400000013</v>
      </c>
      <c r="L543" s="739" t="e">
        <f>J543*$L$3</f>
        <v>#REF!</v>
      </c>
      <c r="R543" s="744"/>
      <c r="S543" s="954">
        <f t="shared" ref="S543" si="375">+F543</f>
        <v>0.75963656400000013</v>
      </c>
    </row>
    <row r="544" spans="1:19" ht="9.75" customHeight="1">
      <c r="A544" s="785"/>
      <c r="B544" s="824"/>
      <c r="C544" s="968"/>
      <c r="D544" s="847"/>
      <c r="E544" s="853"/>
      <c r="F544" s="745"/>
      <c r="G544" s="735"/>
      <c r="H544" s="735"/>
      <c r="I544" s="65"/>
      <c r="J544" s="738"/>
      <c r="L544" s="739"/>
      <c r="R544" s="745"/>
      <c r="S544" s="955"/>
    </row>
    <row r="545" spans="1:19" ht="9.75" customHeight="1">
      <c r="A545" s="785"/>
      <c r="B545" s="824"/>
      <c r="C545" s="968"/>
      <c r="D545" s="847"/>
      <c r="E545" s="853"/>
      <c r="F545" s="745"/>
      <c r="G545" s="735"/>
      <c r="H545" s="735"/>
      <c r="I545" s="65"/>
      <c r="J545" s="738"/>
      <c r="L545" s="739"/>
      <c r="R545" s="745"/>
      <c r="S545" s="955"/>
    </row>
    <row r="546" spans="1:19" ht="9.75" customHeight="1">
      <c r="A546" s="785"/>
      <c r="B546" s="824"/>
      <c r="C546" s="968"/>
      <c r="D546" s="847"/>
      <c r="E546" s="853"/>
      <c r="F546" s="745"/>
      <c r="G546" s="735"/>
      <c r="H546" s="735"/>
      <c r="I546" s="65"/>
      <c r="J546" s="738"/>
      <c r="L546" s="739"/>
      <c r="R546" s="745"/>
      <c r="S546" s="955"/>
    </row>
    <row r="547" spans="1:19" ht="9.75" customHeight="1">
      <c r="A547" s="785"/>
      <c r="B547" s="824"/>
      <c r="C547" s="968"/>
      <c r="D547" s="847"/>
      <c r="E547" s="853"/>
      <c r="F547" s="746"/>
      <c r="G547" s="735"/>
      <c r="H547" s="735"/>
      <c r="I547" s="65"/>
      <c r="J547" s="738"/>
      <c r="L547" s="739"/>
      <c r="R547" s="746"/>
      <c r="S547" s="956"/>
    </row>
    <row r="548" spans="1:19" ht="9.75" customHeight="1">
      <c r="A548" s="847">
        <f>+A543+1</f>
        <v>3</v>
      </c>
      <c r="B548" s="848" t="s">
        <v>2869</v>
      </c>
      <c r="C548" s="849" t="s">
        <v>2758</v>
      </c>
      <c r="D548" s="847" t="s">
        <v>2821</v>
      </c>
      <c r="E548" s="735">
        <v>165.5</v>
      </c>
      <c r="F548" s="744">
        <v>0.51649192099999996</v>
      </c>
      <c r="G548" s="735" t="e">
        <f t="shared" ref="G548" si="376">+L548</f>
        <v>#REF!</v>
      </c>
      <c r="H548" s="735" t="e">
        <f t="shared" ref="H548" si="377">E548*G548</f>
        <v>#REF!</v>
      </c>
      <c r="I548" s="65"/>
      <c r="J548" s="737">
        <f>+F548</f>
        <v>0.51649192099999996</v>
      </c>
      <c r="L548" s="739" t="e">
        <f>J548*$L$3</f>
        <v>#REF!</v>
      </c>
      <c r="R548" s="744"/>
      <c r="S548" s="954">
        <f t="shared" ref="S548" si="378">+F548</f>
        <v>0.51649192099999996</v>
      </c>
    </row>
    <row r="549" spans="1:19" ht="9.75" customHeight="1">
      <c r="A549" s="847"/>
      <c r="B549" s="848"/>
      <c r="C549" s="849"/>
      <c r="D549" s="847"/>
      <c r="E549" s="735"/>
      <c r="F549" s="745"/>
      <c r="G549" s="735"/>
      <c r="H549" s="735"/>
      <c r="I549" s="65"/>
      <c r="J549" s="738"/>
      <c r="L549" s="739"/>
      <c r="R549" s="745"/>
      <c r="S549" s="955"/>
    </row>
    <row r="550" spans="1:19" ht="9.75" customHeight="1">
      <c r="A550" s="847"/>
      <c r="B550" s="848"/>
      <c r="C550" s="849"/>
      <c r="D550" s="847"/>
      <c r="E550" s="735"/>
      <c r="F550" s="745"/>
      <c r="G550" s="735"/>
      <c r="H550" s="735"/>
      <c r="I550" s="65"/>
      <c r="J550" s="738"/>
      <c r="L550" s="739"/>
      <c r="R550" s="745"/>
      <c r="S550" s="955"/>
    </row>
    <row r="551" spans="1:19" ht="9.75" customHeight="1">
      <c r="A551" s="847"/>
      <c r="B551" s="848"/>
      <c r="C551" s="849"/>
      <c r="D551" s="847"/>
      <c r="E551" s="735"/>
      <c r="F551" s="745"/>
      <c r="G551" s="735"/>
      <c r="H551" s="735"/>
      <c r="I551" s="65"/>
      <c r="J551" s="738"/>
      <c r="L551" s="739"/>
      <c r="R551" s="745"/>
      <c r="S551" s="955"/>
    </row>
    <row r="552" spans="1:19" ht="9.75" customHeight="1">
      <c r="A552" s="847"/>
      <c r="B552" s="848"/>
      <c r="C552" s="849"/>
      <c r="D552" s="847"/>
      <c r="E552" s="735"/>
      <c r="F552" s="746"/>
      <c r="G552" s="735"/>
      <c r="H552" s="735"/>
      <c r="I552" s="65"/>
      <c r="J552" s="738"/>
      <c r="L552" s="739"/>
      <c r="R552" s="746"/>
      <c r="S552" s="956"/>
    </row>
    <row r="553" spans="1:19" ht="9.75" customHeight="1">
      <c r="A553" s="847">
        <f>+A548+1</f>
        <v>4</v>
      </c>
      <c r="B553" s="824" t="s">
        <v>2870</v>
      </c>
      <c r="C553" s="825" t="s">
        <v>2759</v>
      </c>
      <c r="D553" s="826" t="s">
        <v>2822</v>
      </c>
      <c r="E553" s="735">
        <v>491</v>
      </c>
      <c r="F553" s="744">
        <v>1.1511764</v>
      </c>
      <c r="G553" s="735" t="e">
        <f t="shared" ref="G553" si="379">+L553</f>
        <v>#REF!</v>
      </c>
      <c r="H553" s="735" t="e">
        <f t="shared" ref="H553" si="380">E553*G553</f>
        <v>#REF!</v>
      </c>
      <c r="I553" s="65"/>
      <c r="J553" s="737">
        <f>+F553</f>
        <v>1.1511764</v>
      </c>
      <c r="L553" s="739" t="e">
        <f>J553*$L$3</f>
        <v>#REF!</v>
      </c>
      <c r="R553" s="744"/>
      <c r="S553" s="954">
        <f t="shared" ref="S553" si="381">+F553</f>
        <v>1.1511764</v>
      </c>
    </row>
    <row r="554" spans="1:19" ht="9.75" customHeight="1">
      <c r="A554" s="847"/>
      <c r="B554" s="824"/>
      <c r="C554" s="825"/>
      <c r="D554" s="826"/>
      <c r="E554" s="735"/>
      <c r="F554" s="745"/>
      <c r="G554" s="735"/>
      <c r="H554" s="735"/>
      <c r="I554" s="65"/>
      <c r="J554" s="738"/>
      <c r="L554" s="739"/>
      <c r="R554" s="745"/>
      <c r="S554" s="955"/>
    </row>
    <row r="555" spans="1:19" ht="9.75" customHeight="1">
      <c r="A555" s="847"/>
      <c r="B555" s="824"/>
      <c r="C555" s="825"/>
      <c r="D555" s="826"/>
      <c r="E555" s="735"/>
      <c r="F555" s="745"/>
      <c r="G555" s="735"/>
      <c r="H555" s="735"/>
      <c r="I555" s="65"/>
      <c r="J555" s="738"/>
      <c r="L555" s="739"/>
      <c r="R555" s="745"/>
      <c r="S555" s="955"/>
    </row>
    <row r="556" spans="1:19" ht="9.75" customHeight="1">
      <c r="A556" s="847"/>
      <c r="B556" s="824"/>
      <c r="C556" s="825"/>
      <c r="D556" s="826"/>
      <c r="E556" s="735"/>
      <c r="F556" s="745"/>
      <c r="G556" s="735"/>
      <c r="H556" s="735"/>
      <c r="I556" s="65"/>
      <c r="J556" s="738"/>
      <c r="L556" s="739"/>
      <c r="R556" s="745"/>
      <c r="S556" s="955"/>
    </row>
    <row r="557" spans="1:19" ht="9.75" customHeight="1">
      <c r="A557" s="847"/>
      <c r="B557" s="824"/>
      <c r="C557" s="825"/>
      <c r="D557" s="826"/>
      <c r="E557" s="735"/>
      <c r="F557" s="746"/>
      <c r="G557" s="735"/>
      <c r="H557" s="735"/>
      <c r="I557" s="65"/>
      <c r="J557" s="738"/>
      <c r="L557" s="739"/>
      <c r="R557" s="746"/>
      <c r="S557" s="956"/>
    </row>
    <row r="558" spans="1:19" ht="9.75" customHeight="1">
      <c r="A558" s="794">
        <f>+A553+1</f>
        <v>5</v>
      </c>
      <c r="B558" s="815" t="s">
        <v>2871</v>
      </c>
      <c r="C558" s="747" t="s">
        <v>2872</v>
      </c>
      <c r="D558" s="741" t="s">
        <v>2819</v>
      </c>
      <c r="E558" s="735">
        <v>7</v>
      </c>
      <c r="F558" s="744">
        <v>9.997492338999999</v>
      </c>
      <c r="G558" s="735" t="e">
        <f t="shared" ref="G558" si="382">+L558</f>
        <v>#REF!</v>
      </c>
      <c r="H558" s="735" t="e">
        <f t="shared" ref="H558" si="383">E558*G558</f>
        <v>#REF!</v>
      </c>
      <c r="I558" s="65"/>
      <c r="J558" s="737">
        <f>+F558</f>
        <v>9.997492338999999</v>
      </c>
      <c r="L558" s="739" t="e">
        <f>J558*$L$3</f>
        <v>#REF!</v>
      </c>
      <c r="R558" s="744"/>
      <c r="S558" s="954">
        <f t="shared" ref="S558" si="384">+F558</f>
        <v>9.997492338999999</v>
      </c>
    </row>
    <row r="559" spans="1:19" ht="9.75" customHeight="1">
      <c r="A559" s="794"/>
      <c r="B559" s="815"/>
      <c r="C559" s="747"/>
      <c r="D559" s="741"/>
      <c r="E559" s="735"/>
      <c r="F559" s="745"/>
      <c r="G559" s="735"/>
      <c r="H559" s="735"/>
      <c r="I559" s="65"/>
      <c r="J559" s="738"/>
      <c r="L559" s="739"/>
      <c r="R559" s="745"/>
      <c r="S559" s="955"/>
    </row>
    <row r="560" spans="1:19" ht="9.75" customHeight="1">
      <c r="A560" s="794"/>
      <c r="B560" s="815"/>
      <c r="C560" s="747"/>
      <c r="D560" s="741"/>
      <c r="E560" s="735"/>
      <c r="F560" s="745"/>
      <c r="G560" s="735"/>
      <c r="H560" s="735"/>
      <c r="I560" s="65"/>
      <c r="J560" s="738"/>
      <c r="L560" s="739"/>
      <c r="R560" s="745"/>
      <c r="S560" s="955"/>
    </row>
    <row r="561" spans="1:19" ht="9.75" customHeight="1">
      <c r="A561" s="794"/>
      <c r="B561" s="815"/>
      <c r="C561" s="747"/>
      <c r="D561" s="741"/>
      <c r="E561" s="735"/>
      <c r="F561" s="745"/>
      <c r="G561" s="735"/>
      <c r="H561" s="735"/>
      <c r="I561" s="65"/>
      <c r="J561" s="738"/>
      <c r="L561" s="739"/>
      <c r="R561" s="745"/>
      <c r="S561" s="955"/>
    </row>
    <row r="562" spans="1:19" ht="9.75" customHeight="1">
      <c r="A562" s="794"/>
      <c r="B562" s="815"/>
      <c r="C562" s="747"/>
      <c r="D562" s="741"/>
      <c r="E562" s="735"/>
      <c r="F562" s="746"/>
      <c r="G562" s="735"/>
      <c r="H562" s="735"/>
      <c r="I562" s="65"/>
      <c r="J562" s="738"/>
      <c r="L562" s="739"/>
      <c r="R562" s="746"/>
      <c r="S562" s="956"/>
    </row>
    <row r="563" spans="1:19" ht="9.75" customHeight="1">
      <c r="A563" s="847">
        <f>+A558+1</f>
        <v>6</v>
      </c>
      <c r="B563" s="815" t="s">
        <v>2873</v>
      </c>
      <c r="C563" s="747" t="s">
        <v>2760</v>
      </c>
      <c r="D563" s="826" t="s">
        <v>2824</v>
      </c>
      <c r="E563" s="735">
        <v>0.3</v>
      </c>
      <c r="F563" s="744">
        <v>92.179074899999989</v>
      </c>
      <c r="G563" s="735" t="e">
        <f t="shared" ref="G563" si="385">+L563</f>
        <v>#REF!</v>
      </c>
      <c r="H563" s="735" t="e">
        <f t="shared" ref="H563" si="386">E563*G563</f>
        <v>#REF!</v>
      </c>
      <c r="I563" s="65"/>
      <c r="J563" s="737">
        <f>+F563</f>
        <v>92.179074899999989</v>
      </c>
      <c r="L563" s="739" t="e">
        <f>J563*$L$3</f>
        <v>#REF!</v>
      </c>
      <c r="R563" s="744"/>
      <c r="S563" s="954">
        <f t="shared" ref="S563" si="387">+F563</f>
        <v>92.179074899999989</v>
      </c>
    </row>
    <row r="564" spans="1:19" ht="9.75" customHeight="1">
      <c r="A564" s="847"/>
      <c r="B564" s="815"/>
      <c r="C564" s="747"/>
      <c r="D564" s="826"/>
      <c r="E564" s="735"/>
      <c r="F564" s="745"/>
      <c r="G564" s="735"/>
      <c r="H564" s="735"/>
      <c r="I564" s="65"/>
      <c r="J564" s="738"/>
      <c r="L564" s="739"/>
      <c r="R564" s="745"/>
      <c r="S564" s="955"/>
    </row>
    <row r="565" spans="1:19" ht="9.75" customHeight="1">
      <c r="A565" s="847"/>
      <c r="B565" s="815"/>
      <c r="C565" s="747"/>
      <c r="D565" s="826"/>
      <c r="E565" s="735"/>
      <c r="F565" s="745"/>
      <c r="G565" s="735"/>
      <c r="H565" s="735"/>
      <c r="I565" s="65"/>
      <c r="J565" s="738"/>
      <c r="L565" s="739"/>
      <c r="R565" s="745"/>
      <c r="S565" s="955"/>
    </row>
    <row r="566" spans="1:19" ht="9.75" customHeight="1">
      <c r="A566" s="847"/>
      <c r="B566" s="815"/>
      <c r="C566" s="747"/>
      <c r="D566" s="826"/>
      <c r="E566" s="735"/>
      <c r="F566" s="745"/>
      <c r="G566" s="735"/>
      <c r="H566" s="735"/>
      <c r="I566" s="65"/>
      <c r="J566" s="738"/>
      <c r="L566" s="739"/>
      <c r="R566" s="745"/>
      <c r="S566" s="955"/>
    </row>
    <row r="567" spans="1:19" ht="9.75" customHeight="1">
      <c r="A567" s="847"/>
      <c r="B567" s="815"/>
      <c r="C567" s="747"/>
      <c r="D567" s="826"/>
      <c r="E567" s="735"/>
      <c r="F567" s="746"/>
      <c r="G567" s="735"/>
      <c r="H567" s="735"/>
      <c r="I567" s="65"/>
      <c r="J567" s="738"/>
      <c r="L567" s="739"/>
      <c r="R567" s="746"/>
      <c r="S567" s="956"/>
    </row>
    <row r="568" spans="1:19" ht="9.75" customHeight="1">
      <c r="A568" s="847">
        <f>+A563+1</f>
        <v>7</v>
      </c>
      <c r="B568" s="815" t="s">
        <v>2874</v>
      </c>
      <c r="C568" s="747" t="s">
        <v>2761</v>
      </c>
      <c r="D568" s="741" t="s">
        <v>2820</v>
      </c>
      <c r="E568" s="735">
        <v>350</v>
      </c>
      <c r="F568" s="744">
        <v>0.41860960000000003</v>
      </c>
      <c r="G568" s="735" t="e">
        <f t="shared" ref="G568" si="388">+L568</f>
        <v>#REF!</v>
      </c>
      <c r="H568" s="735" t="e">
        <f t="shared" ref="H568" si="389">E568*G568</f>
        <v>#REF!</v>
      </c>
      <c r="I568" s="65"/>
      <c r="J568" s="737">
        <f>+F568</f>
        <v>0.41860960000000003</v>
      </c>
      <c r="L568" s="739" t="e">
        <f>J568*$L$3</f>
        <v>#REF!</v>
      </c>
      <c r="R568" s="744"/>
      <c r="S568" s="954">
        <f t="shared" ref="S568" si="390">+F568</f>
        <v>0.41860960000000003</v>
      </c>
    </row>
    <row r="569" spans="1:19" ht="9.75" customHeight="1">
      <c r="A569" s="847"/>
      <c r="B569" s="815"/>
      <c r="C569" s="747"/>
      <c r="D569" s="741"/>
      <c r="E569" s="735"/>
      <c r="F569" s="745"/>
      <c r="G569" s="735"/>
      <c r="H569" s="735"/>
      <c r="I569" s="65"/>
      <c r="J569" s="738"/>
      <c r="L569" s="739"/>
      <c r="R569" s="745"/>
      <c r="S569" s="955"/>
    </row>
    <row r="570" spans="1:19" ht="9.75" customHeight="1">
      <c r="A570" s="847"/>
      <c r="B570" s="815"/>
      <c r="C570" s="747"/>
      <c r="D570" s="741"/>
      <c r="E570" s="735"/>
      <c r="F570" s="745"/>
      <c r="G570" s="735"/>
      <c r="H570" s="735"/>
      <c r="I570" s="65"/>
      <c r="J570" s="738"/>
      <c r="L570" s="739"/>
      <c r="R570" s="745"/>
      <c r="S570" s="955"/>
    </row>
    <row r="571" spans="1:19" ht="9.75" customHeight="1">
      <c r="A571" s="847"/>
      <c r="B571" s="815"/>
      <c r="C571" s="747"/>
      <c r="D571" s="741"/>
      <c r="E571" s="735"/>
      <c r="F571" s="745"/>
      <c r="G571" s="735"/>
      <c r="H571" s="735"/>
      <c r="I571" s="65"/>
      <c r="J571" s="738"/>
      <c r="L571" s="739"/>
      <c r="R571" s="745"/>
      <c r="S571" s="955"/>
    </row>
    <row r="572" spans="1:19" ht="9.75" customHeight="1">
      <c r="A572" s="847"/>
      <c r="B572" s="815"/>
      <c r="C572" s="747"/>
      <c r="D572" s="741"/>
      <c r="E572" s="735"/>
      <c r="F572" s="746"/>
      <c r="G572" s="735"/>
      <c r="H572" s="735"/>
      <c r="I572" s="65"/>
      <c r="J572" s="738"/>
      <c r="L572" s="739"/>
      <c r="R572" s="746"/>
      <c r="S572" s="956"/>
    </row>
    <row r="573" spans="1:19" ht="9.75" customHeight="1">
      <c r="A573" s="794">
        <f>+A568+1</f>
        <v>8</v>
      </c>
      <c r="B573" s="815" t="s">
        <v>2875</v>
      </c>
      <c r="C573" s="747" t="s">
        <v>2965</v>
      </c>
      <c r="D573" s="741" t="s">
        <v>2821</v>
      </c>
      <c r="E573" s="735">
        <v>4.5</v>
      </c>
      <c r="F573" s="744">
        <v>19.304476000000001</v>
      </c>
      <c r="G573" s="735" t="e">
        <f t="shared" ref="G573" si="391">+L573</f>
        <v>#REF!</v>
      </c>
      <c r="H573" s="735" t="e">
        <f t="shared" ref="H573" si="392">E573*G573</f>
        <v>#REF!</v>
      </c>
      <c r="I573" s="65"/>
      <c r="J573" s="737">
        <f>+F573</f>
        <v>19.304476000000001</v>
      </c>
      <c r="L573" s="739" t="e">
        <f>J573*$L$3</f>
        <v>#REF!</v>
      </c>
      <c r="R573" s="744"/>
      <c r="S573" s="954">
        <f t="shared" ref="S573" si="393">+F573</f>
        <v>19.304476000000001</v>
      </c>
    </row>
    <row r="574" spans="1:19" ht="9.75" customHeight="1">
      <c r="A574" s="794"/>
      <c r="B574" s="815"/>
      <c r="C574" s="747"/>
      <c r="D574" s="741"/>
      <c r="E574" s="735"/>
      <c r="F574" s="745"/>
      <c r="G574" s="735"/>
      <c r="H574" s="735"/>
      <c r="I574" s="65"/>
      <c r="J574" s="738"/>
      <c r="L574" s="739"/>
      <c r="R574" s="745"/>
      <c r="S574" s="955"/>
    </row>
    <row r="575" spans="1:19" ht="9.75" customHeight="1">
      <c r="A575" s="794"/>
      <c r="B575" s="815"/>
      <c r="C575" s="747"/>
      <c r="D575" s="741"/>
      <c r="E575" s="735"/>
      <c r="F575" s="745"/>
      <c r="G575" s="735"/>
      <c r="H575" s="735"/>
      <c r="I575" s="65"/>
      <c r="J575" s="738"/>
      <c r="L575" s="739"/>
      <c r="R575" s="745"/>
      <c r="S575" s="955"/>
    </row>
    <row r="576" spans="1:19" ht="9.75" customHeight="1">
      <c r="A576" s="794"/>
      <c r="B576" s="815"/>
      <c r="C576" s="747"/>
      <c r="D576" s="741"/>
      <c r="E576" s="735"/>
      <c r="F576" s="745"/>
      <c r="G576" s="735"/>
      <c r="H576" s="735"/>
      <c r="I576" s="65"/>
      <c r="J576" s="738"/>
      <c r="L576" s="739"/>
      <c r="R576" s="745"/>
      <c r="S576" s="955"/>
    </row>
    <row r="577" spans="1:19" ht="9.75" customHeight="1">
      <c r="A577" s="794"/>
      <c r="B577" s="815"/>
      <c r="C577" s="747"/>
      <c r="D577" s="741"/>
      <c r="E577" s="735"/>
      <c r="F577" s="746"/>
      <c r="G577" s="735"/>
      <c r="H577" s="735"/>
      <c r="I577" s="65"/>
      <c r="J577" s="738"/>
      <c r="L577" s="739"/>
      <c r="R577" s="746"/>
      <c r="S577" s="956"/>
    </row>
    <row r="578" spans="1:19" ht="9.75" customHeight="1">
      <c r="A578" s="794">
        <f>+A573+1</f>
        <v>9</v>
      </c>
      <c r="B578" s="815" t="s">
        <v>2877</v>
      </c>
      <c r="C578" s="856" t="s">
        <v>2966</v>
      </c>
      <c r="D578" s="840" t="s">
        <v>3001</v>
      </c>
      <c r="E578" s="735">
        <v>64</v>
      </c>
      <c r="F578" s="744">
        <v>0.134581376</v>
      </c>
      <c r="G578" s="735" t="e">
        <f t="shared" ref="G578" si="394">+L578</f>
        <v>#REF!</v>
      </c>
      <c r="H578" s="735" t="e">
        <f t="shared" ref="H578" si="395">E578*G578</f>
        <v>#REF!</v>
      </c>
      <c r="I578" s="65"/>
      <c r="J578" s="737">
        <f>+F578</f>
        <v>0.134581376</v>
      </c>
      <c r="L578" s="739" t="e">
        <f>J578*$L$3</f>
        <v>#REF!</v>
      </c>
      <c r="R578" s="744"/>
      <c r="S578" s="954">
        <f t="shared" ref="S578" si="396">+F578</f>
        <v>0.134581376</v>
      </c>
    </row>
    <row r="579" spans="1:19" ht="9.75" customHeight="1">
      <c r="A579" s="794"/>
      <c r="B579" s="815"/>
      <c r="C579" s="856"/>
      <c r="D579" s="840"/>
      <c r="E579" s="735"/>
      <c r="F579" s="745"/>
      <c r="G579" s="735"/>
      <c r="H579" s="735"/>
      <c r="I579" s="65"/>
      <c r="J579" s="738"/>
      <c r="L579" s="739"/>
      <c r="R579" s="745"/>
      <c r="S579" s="955"/>
    </row>
    <row r="580" spans="1:19" ht="9.75" customHeight="1">
      <c r="A580" s="794"/>
      <c r="B580" s="815"/>
      <c r="C580" s="856"/>
      <c r="D580" s="840"/>
      <c r="E580" s="735"/>
      <c r="F580" s="745"/>
      <c r="G580" s="735"/>
      <c r="H580" s="735"/>
      <c r="I580" s="65"/>
      <c r="J580" s="738"/>
      <c r="L580" s="739"/>
      <c r="R580" s="745"/>
      <c r="S580" s="955"/>
    </row>
    <row r="581" spans="1:19" ht="9.75" customHeight="1">
      <c r="A581" s="794"/>
      <c r="B581" s="815"/>
      <c r="C581" s="856"/>
      <c r="D581" s="840"/>
      <c r="E581" s="735"/>
      <c r="F581" s="745"/>
      <c r="G581" s="735"/>
      <c r="H581" s="735"/>
      <c r="I581" s="65"/>
      <c r="J581" s="738"/>
      <c r="L581" s="739"/>
      <c r="R581" s="745"/>
      <c r="S581" s="955"/>
    </row>
    <row r="582" spans="1:19" ht="9.75" customHeight="1">
      <c r="A582" s="794"/>
      <c r="B582" s="815"/>
      <c r="C582" s="856"/>
      <c r="D582" s="840"/>
      <c r="E582" s="735"/>
      <c r="F582" s="746"/>
      <c r="G582" s="735"/>
      <c r="H582" s="735"/>
      <c r="I582" s="65"/>
      <c r="J582" s="738"/>
      <c r="L582" s="739"/>
      <c r="R582" s="746"/>
      <c r="S582" s="956"/>
    </row>
    <row r="583" spans="1:19" ht="9.75" customHeight="1">
      <c r="A583" s="794">
        <f>+A578+1</f>
        <v>10</v>
      </c>
      <c r="B583" s="815" t="s">
        <v>2948</v>
      </c>
      <c r="C583" s="747" t="s">
        <v>2967</v>
      </c>
      <c r="D583" s="741" t="s">
        <v>2820</v>
      </c>
      <c r="E583" s="850">
        <v>35.200000000000003</v>
      </c>
      <c r="F583" s="748">
        <v>3.6293371800000002E-2</v>
      </c>
      <c r="G583" s="978" t="e">
        <f t="shared" ref="G583" si="397">+L583</f>
        <v>#REF!</v>
      </c>
      <c r="H583" s="735" t="e">
        <f>E583*G583</f>
        <v>#REF!</v>
      </c>
      <c r="I583" s="65"/>
      <c r="J583" s="737">
        <f>+F583</f>
        <v>3.6293371800000002E-2</v>
      </c>
      <c r="L583" s="739" t="e">
        <f>J583*$L$3</f>
        <v>#REF!</v>
      </c>
      <c r="R583" s="744"/>
      <c r="S583" s="954">
        <f t="shared" ref="S583" si="398">+F583</f>
        <v>3.6293371800000002E-2</v>
      </c>
    </row>
    <row r="584" spans="1:19" ht="9.75" customHeight="1">
      <c r="A584" s="794"/>
      <c r="B584" s="815"/>
      <c r="C584" s="747"/>
      <c r="D584" s="741"/>
      <c r="E584" s="850"/>
      <c r="F584" s="748"/>
      <c r="G584" s="978"/>
      <c r="H584" s="735"/>
      <c r="I584" s="65"/>
      <c r="J584" s="738"/>
      <c r="L584" s="739"/>
      <c r="R584" s="745"/>
      <c r="S584" s="955"/>
    </row>
    <row r="585" spans="1:19" ht="9.75" customHeight="1">
      <c r="A585" s="794"/>
      <c r="B585" s="815"/>
      <c r="C585" s="747"/>
      <c r="D585" s="741"/>
      <c r="E585" s="850"/>
      <c r="F585" s="748"/>
      <c r="G585" s="978"/>
      <c r="H585" s="735"/>
      <c r="I585" s="65"/>
      <c r="J585" s="738"/>
      <c r="L585" s="739"/>
      <c r="R585" s="745"/>
      <c r="S585" s="955"/>
    </row>
    <row r="586" spans="1:19" ht="9.75" customHeight="1">
      <c r="A586" s="794"/>
      <c r="B586" s="815"/>
      <c r="C586" s="747"/>
      <c r="D586" s="741"/>
      <c r="E586" s="850"/>
      <c r="F586" s="748"/>
      <c r="G586" s="978"/>
      <c r="H586" s="735"/>
      <c r="I586" s="65"/>
      <c r="J586" s="738"/>
      <c r="L586" s="739"/>
      <c r="R586" s="745"/>
      <c r="S586" s="955"/>
    </row>
    <row r="587" spans="1:19" ht="9.75" customHeight="1">
      <c r="A587" s="794"/>
      <c r="B587" s="815"/>
      <c r="C587" s="747"/>
      <c r="D587" s="741"/>
      <c r="E587" s="850"/>
      <c r="F587" s="748"/>
      <c r="G587" s="978"/>
      <c r="H587" s="735"/>
      <c r="I587" s="65"/>
      <c r="J587" s="738"/>
      <c r="L587" s="739"/>
      <c r="R587" s="746"/>
      <c r="S587" s="956"/>
    </row>
    <row r="588" spans="1:19" ht="9.75" customHeight="1">
      <c r="A588" s="794">
        <f t="shared" ref="A588" si="399">+A583+1</f>
        <v>11</v>
      </c>
      <c r="B588" s="816" t="s">
        <v>2880</v>
      </c>
      <c r="C588" s="758" t="s">
        <v>2968</v>
      </c>
      <c r="D588" s="766" t="s">
        <v>3003</v>
      </c>
      <c r="E588" s="851">
        <v>3</v>
      </c>
      <c r="F588" s="846">
        <v>218.94761760000003</v>
      </c>
      <c r="G588" s="735" t="e">
        <f t="shared" ref="G588" si="400">+L588</f>
        <v>#REF!</v>
      </c>
      <c r="H588" s="735" t="e">
        <f t="shared" ref="H588" si="401">E588*G588</f>
        <v>#REF!</v>
      </c>
      <c r="I588" s="65"/>
      <c r="J588" s="737">
        <f>+F588</f>
        <v>218.94761760000003</v>
      </c>
      <c r="L588" s="739" t="e">
        <f>J588*$L$3</f>
        <v>#REF!</v>
      </c>
      <c r="Q588" s="261"/>
      <c r="R588" s="744"/>
      <c r="S588" s="954">
        <f t="shared" ref="S588" si="402">+F588</f>
        <v>218.94761760000003</v>
      </c>
    </row>
    <row r="589" spans="1:19" ht="9.75" customHeight="1">
      <c r="A589" s="794"/>
      <c r="B589" s="817"/>
      <c r="C589" s="759"/>
      <c r="D589" s="767"/>
      <c r="E589" s="851"/>
      <c r="F589" s="846"/>
      <c r="G589" s="735"/>
      <c r="H589" s="735"/>
      <c r="I589" s="65"/>
      <c r="J589" s="738"/>
      <c r="L589" s="739"/>
      <c r="R589" s="745"/>
      <c r="S589" s="955"/>
    </row>
    <row r="590" spans="1:19" ht="9.75" customHeight="1">
      <c r="A590" s="794"/>
      <c r="B590" s="817"/>
      <c r="C590" s="759"/>
      <c r="D590" s="767"/>
      <c r="E590" s="851"/>
      <c r="F590" s="846"/>
      <c r="G590" s="735"/>
      <c r="H590" s="735"/>
      <c r="I590" s="65"/>
      <c r="J590" s="738"/>
      <c r="L590" s="739"/>
      <c r="R590" s="745"/>
      <c r="S590" s="955"/>
    </row>
    <row r="591" spans="1:19" ht="9.75" customHeight="1">
      <c r="A591" s="794"/>
      <c r="B591" s="817"/>
      <c r="C591" s="759"/>
      <c r="D591" s="767"/>
      <c r="E591" s="851"/>
      <c r="F591" s="846"/>
      <c r="G591" s="735"/>
      <c r="H591" s="735"/>
      <c r="I591" s="65"/>
      <c r="J591" s="738"/>
      <c r="L591" s="739"/>
      <c r="R591" s="745"/>
      <c r="S591" s="955"/>
    </row>
    <row r="592" spans="1:19" ht="9.75" customHeight="1">
      <c r="A592" s="794"/>
      <c r="B592" s="818"/>
      <c r="C592" s="760"/>
      <c r="D592" s="768"/>
      <c r="E592" s="851"/>
      <c r="F592" s="846"/>
      <c r="G592" s="735"/>
      <c r="H592" s="735"/>
      <c r="I592" s="65"/>
      <c r="J592" s="738"/>
      <c r="L592" s="739"/>
      <c r="R592" s="746"/>
      <c r="S592" s="956"/>
    </row>
    <row r="593" spans="1:19" ht="9.75" customHeight="1">
      <c r="A593" s="794">
        <f t="shared" ref="A593" si="403">+A588+1</f>
        <v>12</v>
      </c>
      <c r="B593" s="828" t="s">
        <v>2882</v>
      </c>
      <c r="C593" s="758" t="s">
        <v>2762</v>
      </c>
      <c r="D593" s="752" t="s">
        <v>2820</v>
      </c>
      <c r="E593" s="852">
        <v>18.5</v>
      </c>
      <c r="F593" s="846">
        <v>0.12557617000000001</v>
      </c>
      <c r="G593" s="735" t="e">
        <f t="shared" ref="G593" si="404">+L593</f>
        <v>#REF!</v>
      </c>
      <c r="H593" s="735" t="e">
        <f t="shared" ref="H593" si="405">E593*G593</f>
        <v>#REF!</v>
      </c>
      <c r="I593" s="65"/>
      <c r="J593" s="737">
        <f>+F593</f>
        <v>0.12557617000000001</v>
      </c>
      <c r="L593" s="739" t="e">
        <f>J593*$L$3</f>
        <v>#REF!</v>
      </c>
      <c r="R593" s="744"/>
      <c r="S593" s="954">
        <f t="shared" ref="S593" si="406">+F593</f>
        <v>0.12557617000000001</v>
      </c>
    </row>
    <row r="594" spans="1:19" ht="9.75" customHeight="1">
      <c r="A594" s="794"/>
      <c r="B594" s="829"/>
      <c r="C594" s="759"/>
      <c r="D594" s="753"/>
      <c r="E594" s="852"/>
      <c r="F594" s="846"/>
      <c r="G594" s="735"/>
      <c r="H594" s="735"/>
      <c r="I594" s="65"/>
      <c r="J594" s="738"/>
      <c r="L594" s="739"/>
      <c r="R594" s="745"/>
      <c r="S594" s="955"/>
    </row>
    <row r="595" spans="1:19" ht="9.75" customHeight="1">
      <c r="A595" s="794"/>
      <c r="B595" s="829"/>
      <c r="C595" s="759"/>
      <c r="D595" s="753"/>
      <c r="E595" s="852"/>
      <c r="F595" s="846"/>
      <c r="G595" s="735"/>
      <c r="H595" s="735"/>
      <c r="I595" s="65"/>
      <c r="J595" s="738"/>
      <c r="L595" s="739"/>
      <c r="R595" s="745"/>
      <c r="S595" s="955"/>
    </row>
    <row r="596" spans="1:19" ht="9.75" customHeight="1">
      <c r="A596" s="794"/>
      <c r="B596" s="829"/>
      <c r="C596" s="759"/>
      <c r="D596" s="753"/>
      <c r="E596" s="852"/>
      <c r="F596" s="846"/>
      <c r="G596" s="735"/>
      <c r="H596" s="735"/>
      <c r="I596" s="65"/>
      <c r="J596" s="738"/>
      <c r="L596" s="739"/>
      <c r="R596" s="745"/>
      <c r="S596" s="955"/>
    </row>
    <row r="597" spans="1:19" ht="9.75" customHeight="1">
      <c r="A597" s="794"/>
      <c r="B597" s="830"/>
      <c r="C597" s="760"/>
      <c r="D597" s="754"/>
      <c r="E597" s="852"/>
      <c r="F597" s="846"/>
      <c r="G597" s="735"/>
      <c r="H597" s="735"/>
      <c r="I597" s="65"/>
      <c r="J597" s="738"/>
      <c r="L597" s="739"/>
      <c r="R597" s="746"/>
      <c r="S597" s="956"/>
    </row>
    <row r="598" spans="1:19" ht="9.75" customHeight="1">
      <c r="A598" s="742">
        <f>+A593+1</f>
        <v>13</v>
      </c>
      <c r="B598" s="828" t="s">
        <v>2883</v>
      </c>
      <c r="C598" s="747" t="s">
        <v>2969</v>
      </c>
      <c r="D598" s="752" t="s">
        <v>2820</v>
      </c>
      <c r="E598" s="851">
        <v>2</v>
      </c>
      <c r="F598" s="846">
        <v>4.5100994999999999</v>
      </c>
      <c r="G598" s="735" t="e">
        <f t="shared" ref="G598" si="407">+L598</f>
        <v>#REF!</v>
      </c>
      <c r="H598" s="735" t="e">
        <f t="shared" ref="H598" si="408">E598*G598</f>
        <v>#REF!</v>
      </c>
      <c r="I598" s="65"/>
      <c r="J598" s="737">
        <f>+F598</f>
        <v>4.5100994999999999</v>
      </c>
      <c r="L598" s="739" t="e">
        <f>J598*$L$3</f>
        <v>#REF!</v>
      </c>
      <c r="R598" s="744"/>
      <c r="S598" s="954">
        <f t="shared" ref="S598" si="409">+F598</f>
        <v>4.5100994999999999</v>
      </c>
    </row>
    <row r="599" spans="1:19" ht="9.75" customHeight="1">
      <c r="A599" s="742"/>
      <c r="B599" s="829"/>
      <c r="C599" s="747"/>
      <c r="D599" s="753"/>
      <c r="E599" s="851"/>
      <c r="F599" s="846"/>
      <c r="G599" s="735"/>
      <c r="H599" s="735"/>
      <c r="I599" s="65"/>
      <c r="J599" s="738"/>
      <c r="L599" s="739"/>
      <c r="R599" s="745"/>
      <c r="S599" s="955"/>
    </row>
    <row r="600" spans="1:19" ht="9.75" customHeight="1">
      <c r="A600" s="742"/>
      <c r="B600" s="829"/>
      <c r="C600" s="747"/>
      <c r="D600" s="753"/>
      <c r="E600" s="851"/>
      <c r="F600" s="846"/>
      <c r="G600" s="735"/>
      <c r="H600" s="735"/>
      <c r="I600" s="65"/>
      <c r="J600" s="738"/>
      <c r="L600" s="739"/>
      <c r="R600" s="745"/>
      <c r="S600" s="955"/>
    </row>
    <row r="601" spans="1:19" ht="9.75" customHeight="1">
      <c r="A601" s="742"/>
      <c r="B601" s="829"/>
      <c r="C601" s="747"/>
      <c r="D601" s="753"/>
      <c r="E601" s="851"/>
      <c r="F601" s="846"/>
      <c r="G601" s="735"/>
      <c r="H601" s="735"/>
      <c r="I601" s="65"/>
      <c r="J601" s="738"/>
      <c r="L601" s="739"/>
      <c r="R601" s="745"/>
      <c r="S601" s="955"/>
    </row>
    <row r="602" spans="1:19" ht="9.75" customHeight="1">
      <c r="A602" s="742"/>
      <c r="B602" s="830"/>
      <c r="C602" s="747"/>
      <c r="D602" s="754"/>
      <c r="E602" s="851"/>
      <c r="F602" s="846"/>
      <c r="G602" s="735"/>
      <c r="H602" s="735"/>
      <c r="I602" s="65"/>
      <c r="J602" s="738"/>
      <c r="L602" s="739"/>
      <c r="R602" s="746"/>
      <c r="S602" s="956"/>
    </row>
    <row r="603" spans="1:19" ht="9.75" customHeight="1">
      <c r="A603" s="752">
        <f>+A598+1</f>
        <v>14</v>
      </c>
      <c r="B603" s="816" t="s">
        <v>2885</v>
      </c>
      <c r="C603" s="758" t="s">
        <v>2968</v>
      </c>
      <c r="D603" s="752" t="s">
        <v>2824</v>
      </c>
      <c r="E603" s="850">
        <v>5</v>
      </c>
      <c r="F603" s="846">
        <v>82.105356599999993</v>
      </c>
      <c r="G603" s="735" t="e">
        <f t="shared" ref="G603" si="410">+L603</f>
        <v>#REF!</v>
      </c>
      <c r="H603" s="735" t="e">
        <f t="shared" ref="H603" si="411">E603*G603</f>
        <v>#REF!</v>
      </c>
      <c r="I603" s="65"/>
      <c r="J603" s="737">
        <f>+F603</f>
        <v>82.105356599999993</v>
      </c>
      <c r="L603" s="739" t="e">
        <f>J603*$L$3</f>
        <v>#REF!</v>
      </c>
      <c r="R603" s="744"/>
      <c r="S603" s="954">
        <f t="shared" ref="S603" si="412">+F603</f>
        <v>82.105356599999993</v>
      </c>
    </row>
    <row r="604" spans="1:19" ht="9.75" customHeight="1">
      <c r="A604" s="753"/>
      <c r="B604" s="817"/>
      <c r="C604" s="759"/>
      <c r="D604" s="753"/>
      <c r="E604" s="850"/>
      <c r="F604" s="846"/>
      <c r="G604" s="735"/>
      <c r="H604" s="735"/>
      <c r="I604" s="65"/>
      <c r="J604" s="738"/>
      <c r="L604" s="739"/>
      <c r="R604" s="745"/>
      <c r="S604" s="955"/>
    </row>
    <row r="605" spans="1:19" ht="9.75" customHeight="1">
      <c r="A605" s="753"/>
      <c r="B605" s="817"/>
      <c r="C605" s="759"/>
      <c r="D605" s="753"/>
      <c r="E605" s="850"/>
      <c r="F605" s="846"/>
      <c r="G605" s="735"/>
      <c r="H605" s="735"/>
      <c r="I605" s="65"/>
      <c r="J605" s="738"/>
      <c r="L605" s="739"/>
      <c r="R605" s="745"/>
      <c r="S605" s="955"/>
    </row>
    <row r="606" spans="1:19" ht="9.75" customHeight="1">
      <c r="A606" s="753"/>
      <c r="B606" s="817"/>
      <c r="C606" s="759"/>
      <c r="D606" s="753"/>
      <c r="E606" s="850"/>
      <c r="F606" s="846"/>
      <c r="G606" s="735"/>
      <c r="H606" s="735"/>
      <c r="I606" s="65"/>
      <c r="J606" s="738"/>
      <c r="L606" s="739"/>
      <c r="R606" s="745"/>
      <c r="S606" s="955"/>
    </row>
    <row r="607" spans="1:19" ht="7.5" customHeight="1">
      <c r="A607" s="754"/>
      <c r="B607" s="818"/>
      <c r="C607" s="760"/>
      <c r="D607" s="754"/>
      <c r="E607" s="850"/>
      <c r="F607" s="846"/>
      <c r="G607" s="735"/>
      <c r="H607" s="735"/>
      <c r="I607" s="65"/>
      <c r="J607" s="738"/>
      <c r="L607" s="739"/>
      <c r="R607" s="746"/>
      <c r="S607" s="956"/>
    </row>
    <row r="608" spans="1:19" ht="9.75" customHeight="1">
      <c r="A608" s="847">
        <f>+A603+1</f>
        <v>15</v>
      </c>
      <c r="B608" s="848" t="s">
        <v>2869</v>
      </c>
      <c r="C608" s="849" t="s">
        <v>2758</v>
      </c>
      <c r="D608" s="847" t="s">
        <v>2821</v>
      </c>
      <c r="E608" s="735">
        <v>22.5</v>
      </c>
      <c r="F608" s="846">
        <v>0.51649192099999996</v>
      </c>
      <c r="G608" s="735" t="e">
        <f t="shared" ref="G608" si="413">+L608</f>
        <v>#REF!</v>
      </c>
      <c r="H608" s="735" t="e">
        <f t="shared" ref="H608" si="414">E608*G608</f>
        <v>#REF!</v>
      </c>
      <c r="I608" s="65"/>
      <c r="J608" s="737">
        <f>+F608</f>
        <v>0.51649192099999996</v>
      </c>
      <c r="L608" s="739" t="e">
        <f>J608*$L$3</f>
        <v>#REF!</v>
      </c>
      <c r="R608" s="744"/>
      <c r="S608" s="954">
        <f t="shared" ref="S608" si="415">+F608</f>
        <v>0.51649192099999996</v>
      </c>
    </row>
    <row r="609" spans="1:19" ht="9.75" customHeight="1">
      <c r="A609" s="847"/>
      <c r="B609" s="848"/>
      <c r="C609" s="849"/>
      <c r="D609" s="847"/>
      <c r="E609" s="735"/>
      <c r="F609" s="846"/>
      <c r="G609" s="735"/>
      <c r="H609" s="735"/>
      <c r="I609" s="65"/>
      <c r="J609" s="738"/>
      <c r="L609" s="739"/>
      <c r="R609" s="745"/>
      <c r="S609" s="955"/>
    </row>
    <row r="610" spans="1:19" ht="9.75" customHeight="1">
      <c r="A610" s="847"/>
      <c r="B610" s="848"/>
      <c r="C610" s="849"/>
      <c r="D610" s="847"/>
      <c r="E610" s="735"/>
      <c r="F610" s="846"/>
      <c r="G610" s="735"/>
      <c r="H610" s="735"/>
      <c r="I610" s="65"/>
      <c r="J610" s="738"/>
      <c r="L610" s="739"/>
      <c r="R610" s="745"/>
      <c r="S610" s="955"/>
    </row>
    <row r="611" spans="1:19" ht="9.75" customHeight="1">
      <c r="A611" s="847"/>
      <c r="B611" s="848"/>
      <c r="C611" s="849"/>
      <c r="D611" s="847"/>
      <c r="E611" s="735"/>
      <c r="F611" s="846"/>
      <c r="G611" s="735"/>
      <c r="H611" s="735"/>
      <c r="I611" s="65"/>
      <c r="J611" s="738"/>
      <c r="L611" s="739"/>
      <c r="R611" s="745"/>
      <c r="S611" s="955"/>
    </row>
    <row r="612" spans="1:19" ht="9.75" customHeight="1">
      <c r="A612" s="847"/>
      <c r="B612" s="848"/>
      <c r="C612" s="849"/>
      <c r="D612" s="847"/>
      <c r="E612" s="735"/>
      <c r="F612" s="846"/>
      <c r="G612" s="735"/>
      <c r="H612" s="735"/>
      <c r="I612" s="65"/>
      <c r="J612" s="738"/>
      <c r="L612" s="739"/>
      <c r="R612" s="746"/>
      <c r="S612" s="956"/>
    </row>
    <row r="613" spans="1:19" ht="9.75" customHeight="1">
      <c r="A613" s="794"/>
      <c r="B613" s="823"/>
      <c r="C613" s="827" t="s">
        <v>2763</v>
      </c>
      <c r="D613" s="741"/>
      <c r="E613" s="748"/>
      <c r="F613" s="846">
        <v>0</v>
      </c>
      <c r="G613" s="735" t="e">
        <f t="shared" ref="G613" si="416">+L613</f>
        <v>#REF!</v>
      </c>
      <c r="H613" s="735" t="e">
        <f t="shared" ref="H613" si="417">E613*G613</f>
        <v>#REF!</v>
      </c>
      <c r="I613" s="65"/>
      <c r="J613" s="737">
        <f>+F613</f>
        <v>0</v>
      </c>
      <c r="L613" s="739" t="e">
        <f>J613*$L$3</f>
        <v>#REF!</v>
      </c>
      <c r="R613" s="744"/>
      <c r="S613" s="954">
        <f t="shared" ref="S613" si="418">+F613</f>
        <v>0</v>
      </c>
    </row>
    <row r="614" spans="1:19" ht="9.75" customHeight="1">
      <c r="A614" s="794"/>
      <c r="B614" s="823"/>
      <c r="C614" s="827"/>
      <c r="D614" s="741"/>
      <c r="E614" s="748"/>
      <c r="F614" s="846"/>
      <c r="G614" s="735"/>
      <c r="H614" s="735"/>
      <c r="I614" s="65"/>
      <c r="J614" s="738"/>
      <c r="L614" s="739"/>
      <c r="R614" s="745"/>
      <c r="S614" s="955"/>
    </row>
    <row r="615" spans="1:19" ht="9.75" customHeight="1">
      <c r="A615" s="794"/>
      <c r="B615" s="823"/>
      <c r="C615" s="827"/>
      <c r="D615" s="741"/>
      <c r="E615" s="748"/>
      <c r="F615" s="846"/>
      <c r="G615" s="735"/>
      <c r="H615" s="735"/>
      <c r="I615" s="65"/>
      <c r="J615" s="738"/>
      <c r="L615" s="739"/>
      <c r="R615" s="745"/>
      <c r="S615" s="955"/>
    </row>
    <row r="616" spans="1:19" ht="9.75" customHeight="1">
      <c r="A616" s="794"/>
      <c r="B616" s="823"/>
      <c r="C616" s="827"/>
      <c r="D616" s="741"/>
      <c r="E616" s="748"/>
      <c r="F616" s="846"/>
      <c r="G616" s="735"/>
      <c r="H616" s="735"/>
      <c r="I616" s="65"/>
      <c r="J616" s="738"/>
      <c r="L616" s="739"/>
      <c r="R616" s="745"/>
      <c r="S616" s="955"/>
    </row>
    <row r="617" spans="1:19" ht="9.75" customHeight="1">
      <c r="A617" s="794"/>
      <c r="B617" s="823"/>
      <c r="C617" s="827"/>
      <c r="D617" s="741"/>
      <c r="E617" s="748"/>
      <c r="F617" s="846"/>
      <c r="G617" s="735"/>
      <c r="H617" s="735"/>
      <c r="I617" s="65"/>
      <c r="J617" s="738"/>
      <c r="L617" s="739"/>
      <c r="R617" s="746"/>
      <c r="S617" s="956"/>
    </row>
    <row r="618" spans="1:19" ht="9.75" customHeight="1">
      <c r="A618" s="785">
        <f>+A608+1</f>
        <v>16</v>
      </c>
      <c r="B618" s="824" t="s">
        <v>2887</v>
      </c>
      <c r="C618" s="826" t="s">
        <v>2970</v>
      </c>
      <c r="D618" s="847" t="s">
        <v>2821</v>
      </c>
      <c r="E618" s="735">
        <v>33.6</v>
      </c>
      <c r="F618" s="744">
        <v>11.926481450000001</v>
      </c>
      <c r="G618" s="735" t="e">
        <f>+L618</f>
        <v>#REF!</v>
      </c>
      <c r="H618" s="735" t="e">
        <f t="shared" ref="H618" si="419">E618*G618</f>
        <v>#REF!</v>
      </c>
      <c r="I618" s="65"/>
      <c r="J618" s="737">
        <f>+F618</f>
        <v>11.926481450000001</v>
      </c>
      <c r="L618" s="739" t="e">
        <f>J618*$L$3</f>
        <v>#REF!</v>
      </c>
      <c r="R618" s="744"/>
      <c r="S618" s="954">
        <f t="shared" ref="S618" si="420">+F618</f>
        <v>11.926481450000001</v>
      </c>
    </row>
    <row r="619" spans="1:19" ht="9.75" customHeight="1">
      <c r="A619" s="785"/>
      <c r="B619" s="824"/>
      <c r="C619" s="826"/>
      <c r="D619" s="847"/>
      <c r="E619" s="735"/>
      <c r="F619" s="745"/>
      <c r="G619" s="735"/>
      <c r="H619" s="735"/>
      <c r="I619" s="65"/>
      <c r="J619" s="738"/>
      <c r="L619" s="739"/>
      <c r="R619" s="745"/>
      <c r="S619" s="955"/>
    </row>
    <row r="620" spans="1:19" ht="9.75" customHeight="1">
      <c r="A620" s="785"/>
      <c r="B620" s="824"/>
      <c r="C620" s="826"/>
      <c r="D620" s="847"/>
      <c r="E620" s="735"/>
      <c r="F620" s="745"/>
      <c r="G620" s="735"/>
      <c r="H620" s="735"/>
      <c r="I620" s="65"/>
      <c r="J620" s="738"/>
      <c r="L620" s="739"/>
      <c r="R620" s="745"/>
      <c r="S620" s="955"/>
    </row>
    <row r="621" spans="1:19" ht="9.75" customHeight="1">
      <c r="A621" s="785"/>
      <c r="B621" s="824"/>
      <c r="C621" s="826"/>
      <c r="D621" s="847"/>
      <c r="E621" s="735"/>
      <c r="F621" s="745"/>
      <c r="G621" s="735"/>
      <c r="H621" s="735"/>
      <c r="I621" s="65"/>
      <c r="J621" s="738"/>
      <c r="L621" s="739"/>
      <c r="R621" s="745"/>
      <c r="S621" s="955"/>
    </row>
    <row r="622" spans="1:19" ht="9.75" customHeight="1">
      <c r="A622" s="785"/>
      <c r="B622" s="824"/>
      <c r="C622" s="826"/>
      <c r="D622" s="847"/>
      <c r="E622" s="735"/>
      <c r="F622" s="746"/>
      <c r="G622" s="735"/>
      <c r="H622" s="735"/>
      <c r="I622" s="65"/>
      <c r="J622" s="738"/>
      <c r="L622" s="739"/>
      <c r="R622" s="746"/>
      <c r="S622" s="956"/>
    </row>
    <row r="623" spans="1:19" ht="9.75" customHeight="1">
      <c r="A623" s="785">
        <f>+A618+1</f>
        <v>17</v>
      </c>
      <c r="B623" s="824" t="s">
        <v>2889</v>
      </c>
      <c r="C623" s="825" t="s">
        <v>2952</v>
      </c>
      <c r="D623" s="826" t="s">
        <v>2820</v>
      </c>
      <c r="E623" s="735">
        <v>938</v>
      </c>
      <c r="F623" s="744">
        <v>1.5384158938800001</v>
      </c>
      <c r="G623" s="735" t="e">
        <f>+L623</f>
        <v>#REF!</v>
      </c>
      <c r="H623" s="735" t="e">
        <f t="shared" ref="H623" si="421">E623*G623</f>
        <v>#REF!</v>
      </c>
      <c r="I623" s="65"/>
      <c r="J623" s="737">
        <f>+F623</f>
        <v>1.5384158938800001</v>
      </c>
      <c r="L623" s="739" t="e">
        <f>J623*$L$3</f>
        <v>#REF!</v>
      </c>
      <c r="R623" s="744"/>
      <c r="S623" s="954">
        <f t="shared" ref="S623" si="422">+F623</f>
        <v>1.5384158938800001</v>
      </c>
    </row>
    <row r="624" spans="1:19" ht="9.75" customHeight="1">
      <c r="A624" s="785"/>
      <c r="B624" s="824"/>
      <c r="C624" s="825"/>
      <c r="D624" s="826"/>
      <c r="E624" s="735"/>
      <c r="F624" s="745"/>
      <c r="G624" s="735"/>
      <c r="H624" s="735"/>
      <c r="I624" s="65"/>
      <c r="J624" s="738"/>
      <c r="L624" s="739"/>
      <c r="R624" s="745"/>
      <c r="S624" s="955"/>
    </row>
    <row r="625" spans="1:19" ht="9.75" customHeight="1">
      <c r="A625" s="785"/>
      <c r="B625" s="824"/>
      <c r="C625" s="825"/>
      <c r="D625" s="826"/>
      <c r="E625" s="735"/>
      <c r="F625" s="745"/>
      <c r="G625" s="735"/>
      <c r="H625" s="735"/>
      <c r="I625" s="65"/>
      <c r="J625" s="738"/>
      <c r="L625" s="739"/>
      <c r="R625" s="745"/>
      <c r="S625" s="955"/>
    </row>
    <row r="626" spans="1:19" ht="9.75" customHeight="1">
      <c r="A626" s="785"/>
      <c r="B626" s="824"/>
      <c r="C626" s="825"/>
      <c r="D626" s="826"/>
      <c r="E626" s="735"/>
      <c r="F626" s="745"/>
      <c r="G626" s="735"/>
      <c r="H626" s="735"/>
      <c r="I626" s="65"/>
      <c r="J626" s="738"/>
      <c r="L626" s="739"/>
      <c r="R626" s="745"/>
      <c r="S626" s="955"/>
    </row>
    <row r="627" spans="1:19" ht="9.75" customHeight="1">
      <c r="A627" s="785"/>
      <c r="B627" s="824"/>
      <c r="C627" s="825"/>
      <c r="D627" s="826"/>
      <c r="E627" s="735"/>
      <c r="F627" s="746"/>
      <c r="G627" s="735"/>
      <c r="H627" s="735"/>
      <c r="I627" s="65"/>
      <c r="J627" s="738"/>
      <c r="L627" s="739"/>
      <c r="R627" s="746"/>
      <c r="S627" s="956"/>
    </row>
    <row r="628" spans="1:19" ht="9.75" customHeight="1">
      <c r="A628" s="785">
        <f>+A623+1</f>
        <v>18</v>
      </c>
      <c r="B628" s="824" t="s">
        <v>2891</v>
      </c>
      <c r="C628" s="825" t="s">
        <v>2971</v>
      </c>
      <c r="D628" s="826" t="s">
        <v>2820</v>
      </c>
      <c r="E628" s="735">
        <v>664</v>
      </c>
      <c r="F628" s="744">
        <v>1.3101164202000004</v>
      </c>
      <c r="G628" s="735" t="e">
        <f>+L628</f>
        <v>#REF!</v>
      </c>
      <c r="H628" s="735" t="e">
        <f t="shared" ref="H628" si="423">E628*G628</f>
        <v>#REF!</v>
      </c>
      <c r="I628" s="65"/>
      <c r="J628" s="737">
        <f>+F628</f>
        <v>1.3101164202000004</v>
      </c>
      <c r="L628" s="739" t="e">
        <f>J628*$L$3</f>
        <v>#REF!</v>
      </c>
      <c r="R628" s="744"/>
      <c r="S628" s="954">
        <f t="shared" ref="S628" si="424">+F628</f>
        <v>1.3101164202000004</v>
      </c>
    </row>
    <row r="629" spans="1:19" ht="9.75" customHeight="1">
      <c r="A629" s="785"/>
      <c r="B629" s="824"/>
      <c r="C629" s="825"/>
      <c r="D629" s="826"/>
      <c r="E629" s="735"/>
      <c r="F629" s="745"/>
      <c r="G629" s="735"/>
      <c r="H629" s="735"/>
      <c r="I629" s="65"/>
      <c r="J629" s="738"/>
      <c r="L629" s="739"/>
      <c r="R629" s="745"/>
      <c r="S629" s="955"/>
    </row>
    <row r="630" spans="1:19" ht="9.75" customHeight="1">
      <c r="A630" s="785"/>
      <c r="B630" s="824"/>
      <c r="C630" s="825"/>
      <c r="D630" s="826"/>
      <c r="E630" s="735"/>
      <c r="F630" s="745"/>
      <c r="G630" s="735"/>
      <c r="H630" s="735"/>
      <c r="I630" s="65"/>
      <c r="J630" s="738"/>
      <c r="L630" s="739"/>
      <c r="R630" s="745"/>
      <c r="S630" s="955"/>
    </row>
    <row r="631" spans="1:19" ht="9.75" customHeight="1">
      <c r="A631" s="785"/>
      <c r="B631" s="824"/>
      <c r="C631" s="825"/>
      <c r="D631" s="826"/>
      <c r="E631" s="735"/>
      <c r="F631" s="745"/>
      <c r="G631" s="735"/>
      <c r="H631" s="735"/>
      <c r="I631" s="65"/>
      <c r="J631" s="738"/>
      <c r="L631" s="739"/>
      <c r="R631" s="745"/>
      <c r="S631" s="955"/>
    </row>
    <row r="632" spans="1:19" ht="9.75" customHeight="1">
      <c r="A632" s="785"/>
      <c r="B632" s="824"/>
      <c r="C632" s="825"/>
      <c r="D632" s="826"/>
      <c r="E632" s="735"/>
      <c r="F632" s="746"/>
      <c r="G632" s="735"/>
      <c r="H632" s="735"/>
      <c r="I632" s="65"/>
      <c r="J632" s="738"/>
      <c r="L632" s="739"/>
      <c r="R632" s="746"/>
      <c r="S632" s="956"/>
    </row>
    <row r="633" spans="1:19" ht="9.75" customHeight="1">
      <c r="A633" s="785">
        <f>+A628+1</f>
        <v>19</v>
      </c>
      <c r="B633" s="824" t="s">
        <v>2893</v>
      </c>
      <c r="C633" s="825" t="s">
        <v>2823</v>
      </c>
      <c r="D633" s="826" t="s">
        <v>2824</v>
      </c>
      <c r="E633" s="735">
        <v>0.73299999999999998</v>
      </c>
      <c r="F633" s="846" t="e">
        <f>H633+J633+R633</f>
        <v>#REF!</v>
      </c>
      <c r="G633" s="973">
        <v>2.2000000000000002</v>
      </c>
      <c r="H633" s="974" t="e">
        <f t="shared" ref="H633" si="425">G633*$P$9/1000</f>
        <v>#REF!</v>
      </c>
      <c r="I633" s="973">
        <v>0.53</v>
      </c>
      <c r="J633" s="975">
        <f t="shared" ref="J633" si="426">I633*$P$10/1000</f>
        <v>5.3794999999999993E-4</v>
      </c>
      <c r="K633" s="162" t="s">
        <v>2894</v>
      </c>
      <c r="L633" s="312" t="s">
        <v>20</v>
      </c>
      <c r="M633" s="312">
        <v>1.03</v>
      </c>
      <c r="N633" s="312">
        <v>165</v>
      </c>
      <c r="O633" s="250">
        <f t="shared" ref="O633:O637" si="427">M633*N633</f>
        <v>169.95000000000002</v>
      </c>
      <c r="P633" s="846" t="e">
        <f>E633*F633</f>
        <v>#REF!</v>
      </c>
      <c r="Q633" s="846">
        <f>SUM(O633:O637)</f>
        <v>169.95000000000002</v>
      </c>
      <c r="R633" s="744"/>
      <c r="S633" s="954" t="e">
        <f t="shared" ref="S633" si="428">+F633</f>
        <v>#REF!</v>
      </c>
    </row>
    <row r="634" spans="1:19" ht="9.75" customHeight="1">
      <c r="A634" s="785"/>
      <c r="B634" s="824"/>
      <c r="C634" s="825"/>
      <c r="D634" s="826"/>
      <c r="E634" s="735"/>
      <c r="F634" s="846"/>
      <c r="G634" s="973"/>
      <c r="H634" s="974"/>
      <c r="I634" s="973"/>
      <c r="J634" s="976"/>
      <c r="K634" s="162"/>
      <c r="L634" s="312"/>
      <c r="M634" s="312"/>
      <c r="N634" s="312"/>
      <c r="O634" s="250">
        <f t="shared" si="427"/>
        <v>0</v>
      </c>
      <c r="P634" s="846"/>
      <c r="Q634" s="846"/>
      <c r="R634" s="745"/>
      <c r="S634" s="955"/>
    </row>
    <row r="635" spans="1:19" ht="9.75" customHeight="1">
      <c r="A635" s="785"/>
      <c r="B635" s="824"/>
      <c r="C635" s="825"/>
      <c r="D635" s="826"/>
      <c r="E635" s="735"/>
      <c r="F635" s="846"/>
      <c r="G635" s="973"/>
      <c r="H635" s="974"/>
      <c r="I635" s="973"/>
      <c r="J635" s="976"/>
      <c r="K635" s="162"/>
      <c r="L635" s="312"/>
      <c r="M635" s="312"/>
      <c r="N635" s="312"/>
      <c r="O635" s="250">
        <f t="shared" si="427"/>
        <v>0</v>
      </c>
      <c r="P635" s="846"/>
      <c r="Q635" s="846"/>
      <c r="R635" s="745"/>
      <c r="S635" s="955"/>
    </row>
    <row r="636" spans="1:19" ht="9.75" customHeight="1">
      <c r="A636" s="785"/>
      <c r="B636" s="824"/>
      <c r="C636" s="825"/>
      <c r="D636" s="826"/>
      <c r="E636" s="735"/>
      <c r="F636" s="846"/>
      <c r="G636" s="973"/>
      <c r="H636" s="974"/>
      <c r="I636" s="973"/>
      <c r="J636" s="976"/>
      <c r="K636" s="162"/>
      <c r="L636" s="312"/>
      <c r="M636" s="312"/>
      <c r="N636" s="312"/>
      <c r="O636" s="250">
        <f t="shared" si="427"/>
        <v>0</v>
      </c>
      <c r="P636" s="846"/>
      <c r="Q636" s="846"/>
      <c r="R636" s="745"/>
      <c r="S636" s="955"/>
    </row>
    <row r="637" spans="1:19" ht="9.75" customHeight="1">
      <c r="A637" s="785"/>
      <c r="B637" s="824"/>
      <c r="C637" s="825"/>
      <c r="D637" s="826"/>
      <c r="E637" s="735"/>
      <c r="F637" s="846"/>
      <c r="G637" s="973"/>
      <c r="H637" s="974"/>
      <c r="I637" s="973"/>
      <c r="J637" s="977"/>
      <c r="K637" s="162"/>
      <c r="L637" s="312"/>
      <c r="M637" s="312"/>
      <c r="N637" s="312"/>
      <c r="O637" s="250">
        <f t="shared" si="427"/>
        <v>0</v>
      </c>
      <c r="P637" s="846"/>
      <c r="Q637" s="846"/>
      <c r="R637" s="746"/>
      <c r="S637" s="956"/>
    </row>
    <row r="638" spans="1:19" ht="9.75" customHeight="1">
      <c r="A638" s="785">
        <f>+A633+1</f>
        <v>20</v>
      </c>
      <c r="B638" s="824" t="s">
        <v>2895</v>
      </c>
      <c r="C638" s="825" t="s">
        <v>2951</v>
      </c>
      <c r="D638" s="826" t="s">
        <v>2820</v>
      </c>
      <c r="E638" s="735">
        <v>1914</v>
      </c>
      <c r="F638" s="744">
        <v>4.5530947206000008</v>
      </c>
      <c r="G638" s="735" t="e">
        <f>+L638</f>
        <v>#REF!</v>
      </c>
      <c r="H638" s="735" t="e">
        <f t="shared" ref="H638" si="429">E638*G638</f>
        <v>#REF!</v>
      </c>
      <c r="I638" s="65"/>
      <c r="J638" s="737">
        <f>+F638</f>
        <v>4.5530947206000008</v>
      </c>
      <c r="L638" s="739" t="e">
        <f>J638*$L$3</f>
        <v>#REF!</v>
      </c>
      <c r="R638" s="744"/>
      <c r="S638" s="954">
        <f t="shared" ref="S638" si="430">+F638</f>
        <v>4.5530947206000008</v>
      </c>
    </row>
    <row r="639" spans="1:19" ht="9.75" customHeight="1">
      <c r="A639" s="785"/>
      <c r="B639" s="824"/>
      <c r="C639" s="825"/>
      <c r="D639" s="826"/>
      <c r="E639" s="735"/>
      <c r="F639" s="745"/>
      <c r="G639" s="735"/>
      <c r="H639" s="735"/>
      <c r="I639" s="65"/>
      <c r="J639" s="738"/>
      <c r="L639" s="739"/>
      <c r="R639" s="745"/>
      <c r="S639" s="955"/>
    </row>
    <row r="640" spans="1:19" ht="9.75" customHeight="1">
      <c r="A640" s="785"/>
      <c r="B640" s="824"/>
      <c r="C640" s="825"/>
      <c r="D640" s="826"/>
      <c r="E640" s="735"/>
      <c r="F640" s="745"/>
      <c r="G640" s="735"/>
      <c r="H640" s="735"/>
      <c r="I640" s="65"/>
      <c r="J640" s="738"/>
      <c r="L640" s="739"/>
      <c r="R640" s="745"/>
      <c r="S640" s="955"/>
    </row>
    <row r="641" spans="1:19" ht="9.75" customHeight="1">
      <c r="A641" s="785"/>
      <c r="B641" s="824"/>
      <c r="C641" s="825"/>
      <c r="D641" s="826"/>
      <c r="E641" s="735"/>
      <c r="F641" s="745"/>
      <c r="G641" s="735"/>
      <c r="H641" s="735"/>
      <c r="I641" s="65"/>
      <c r="J641" s="738"/>
      <c r="L641" s="739"/>
      <c r="R641" s="745"/>
      <c r="S641" s="955"/>
    </row>
    <row r="642" spans="1:19" ht="9.75" customHeight="1">
      <c r="A642" s="785"/>
      <c r="B642" s="824"/>
      <c r="C642" s="825"/>
      <c r="D642" s="826"/>
      <c r="E642" s="735"/>
      <c r="F642" s="746"/>
      <c r="G642" s="735"/>
      <c r="H642" s="735"/>
      <c r="I642" s="65"/>
      <c r="J642" s="738"/>
      <c r="L642" s="739"/>
      <c r="R642" s="746"/>
      <c r="S642" s="956"/>
    </row>
    <row r="643" spans="1:19" ht="9.75" customHeight="1">
      <c r="A643" s="785">
        <f>+A638+1</f>
        <v>21</v>
      </c>
      <c r="B643" s="844" t="s">
        <v>2896</v>
      </c>
      <c r="C643" s="845" t="s">
        <v>2764</v>
      </c>
      <c r="D643" s="844" t="s">
        <v>2822</v>
      </c>
      <c r="E643" s="735">
        <v>619</v>
      </c>
      <c r="F643" s="744">
        <v>10.485661680500002</v>
      </c>
      <c r="G643" s="735" t="e">
        <f>+L643</f>
        <v>#REF!</v>
      </c>
      <c r="H643" s="735" t="e">
        <f t="shared" ref="H643" si="431">E643*G643</f>
        <v>#REF!</v>
      </c>
      <c r="I643" s="65"/>
      <c r="J643" s="737">
        <f>+F643</f>
        <v>10.485661680500002</v>
      </c>
      <c r="L643" s="739" t="e">
        <f>J643*$L$3</f>
        <v>#REF!</v>
      </c>
      <c r="R643" s="744"/>
      <c r="S643" s="954">
        <f t="shared" ref="S643" si="432">+F643</f>
        <v>10.485661680500002</v>
      </c>
    </row>
    <row r="644" spans="1:19" ht="9.75" customHeight="1">
      <c r="A644" s="785"/>
      <c r="B644" s="844"/>
      <c r="C644" s="845"/>
      <c r="D644" s="844"/>
      <c r="E644" s="735"/>
      <c r="F644" s="745"/>
      <c r="G644" s="735"/>
      <c r="H644" s="735"/>
      <c r="I644" s="65"/>
      <c r="J644" s="738"/>
      <c r="L644" s="739"/>
      <c r="R644" s="745"/>
      <c r="S644" s="955"/>
    </row>
    <row r="645" spans="1:19" ht="9.75" customHeight="1">
      <c r="A645" s="785"/>
      <c r="B645" s="844"/>
      <c r="C645" s="845"/>
      <c r="D645" s="844"/>
      <c r="E645" s="735"/>
      <c r="F645" s="745"/>
      <c r="G645" s="735"/>
      <c r="H645" s="735"/>
      <c r="I645" s="65"/>
      <c r="J645" s="738"/>
      <c r="L645" s="739"/>
      <c r="R645" s="745"/>
      <c r="S645" s="955"/>
    </row>
    <row r="646" spans="1:19" ht="9.75" customHeight="1">
      <c r="A646" s="785"/>
      <c r="B646" s="844"/>
      <c r="C646" s="845"/>
      <c r="D646" s="844"/>
      <c r="E646" s="735"/>
      <c r="F646" s="745"/>
      <c r="G646" s="735"/>
      <c r="H646" s="735"/>
      <c r="I646" s="65"/>
      <c r="J646" s="738"/>
      <c r="L646" s="739"/>
      <c r="R646" s="745"/>
      <c r="S646" s="955"/>
    </row>
    <row r="647" spans="1:19" ht="9.75" customHeight="1">
      <c r="A647" s="785"/>
      <c r="B647" s="844"/>
      <c r="C647" s="845"/>
      <c r="D647" s="844"/>
      <c r="E647" s="735"/>
      <c r="F647" s="746"/>
      <c r="G647" s="735"/>
      <c r="H647" s="735"/>
      <c r="I647" s="65"/>
      <c r="J647" s="738"/>
      <c r="L647" s="739"/>
      <c r="R647" s="746"/>
      <c r="S647" s="956"/>
    </row>
    <row r="648" spans="1:19" ht="9.75" customHeight="1">
      <c r="A648" s="785">
        <f>+A643+1</f>
        <v>22</v>
      </c>
      <c r="B648" s="823" t="s">
        <v>3</v>
      </c>
      <c r="C648" s="747" t="s">
        <v>2765</v>
      </c>
      <c r="D648" s="794" t="s">
        <v>2821</v>
      </c>
      <c r="E648" s="735">
        <v>35.049999999999997</v>
      </c>
      <c r="F648" s="744">
        <v>39.213659989424002</v>
      </c>
      <c r="G648" s="735" t="e">
        <f>+L648</f>
        <v>#REF!</v>
      </c>
      <c r="H648" s="735" t="e">
        <f t="shared" ref="H648" si="433">E648*G648</f>
        <v>#REF!</v>
      </c>
      <c r="I648" s="65"/>
      <c r="J648" s="737">
        <f>+F648</f>
        <v>39.213659989424002</v>
      </c>
      <c r="L648" s="739" t="e">
        <f>J648*$L$3</f>
        <v>#REF!</v>
      </c>
      <c r="R648" s="744"/>
      <c r="S648" s="954">
        <f t="shared" ref="S648" si="434">+F648</f>
        <v>39.213659989424002</v>
      </c>
    </row>
    <row r="649" spans="1:19" ht="9.75" customHeight="1">
      <c r="A649" s="785"/>
      <c r="B649" s="823"/>
      <c r="C649" s="747"/>
      <c r="D649" s="794"/>
      <c r="E649" s="735"/>
      <c r="F649" s="745"/>
      <c r="G649" s="735"/>
      <c r="H649" s="735"/>
      <c r="I649" s="65"/>
      <c r="J649" s="738"/>
      <c r="L649" s="739"/>
      <c r="R649" s="745"/>
      <c r="S649" s="955"/>
    </row>
    <row r="650" spans="1:19" ht="9.75" customHeight="1">
      <c r="A650" s="785"/>
      <c r="B650" s="823"/>
      <c r="C650" s="747"/>
      <c r="D650" s="794"/>
      <c r="E650" s="735"/>
      <c r="F650" s="745"/>
      <c r="G650" s="735"/>
      <c r="H650" s="735"/>
      <c r="I650" s="65"/>
      <c r="J650" s="738"/>
      <c r="L650" s="739"/>
      <c r="R650" s="745"/>
      <c r="S650" s="955"/>
    </row>
    <row r="651" spans="1:19" ht="9.75" customHeight="1">
      <c r="A651" s="785"/>
      <c r="B651" s="823"/>
      <c r="C651" s="747"/>
      <c r="D651" s="794"/>
      <c r="E651" s="735"/>
      <c r="F651" s="745"/>
      <c r="G651" s="735"/>
      <c r="H651" s="735"/>
      <c r="I651" s="65"/>
      <c r="J651" s="738"/>
      <c r="L651" s="739"/>
      <c r="R651" s="745"/>
      <c r="S651" s="955"/>
    </row>
    <row r="652" spans="1:19" ht="9.75" customHeight="1">
      <c r="A652" s="785"/>
      <c r="B652" s="823"/>
      <c r="C652" s="747"/>
      <c r="D652" s="794"/>
      <c r="E652" s="735"/>
      <c r="F652" s="746"/>
      <c r="G652" s="735"/>
      <c r="H652" s="735"/>
      <c r="I652" s="65"/>
      <c r="J652" s="738"/>
      <c r="L652" s="739"/>
      <c r="R652" s="746"/>
      <c r="S652" s="956"/>
    </row>
    <row r="653" spans="1:19" ht="9.75" customHeight="1">
      <c r="A653" s="785">
        <f>+A648+1</f>
        <v>23</v>
      </c>
      <c r="B653" s="819" t="s">
        <v>24</v>
      </c>
      <c r="C653" s="821" t="s">
        <v>2709</v>
      </c>
      <c r="D653" s="794" t="s">
        <v>2820</v>
      </c>
      <c r="E653" s="735">
        <v>701</v>
      </c>
      <c r="F653" s="744">
        <v>0.90686925000000007</v>
      </c>
      <c r="G653" s="735" t="e">
        <f>+L653</f>
        <v>#REF!</v>
      </c>
      <c r="H653" s="735" t="e">
        <f t="shared" ref="H653" si="435">E653*G653</f>
        <v>#REF!</v>
      </c>
      <c r="I653" s="65"/>
      <c r="J653" s="737">
        <f>+F653</f>
        <v>0.90686925000000007</v>
      </c>
      <c r="L653" s="739" t="e">
        <f>J653*$L$3</f>
        <v>#REF!</v>
      </c>
      <c r="R653" s="744"/>
      <c r="S653" s="954">
        <f t="shared" ref="S653" si="436">+F653</f>
        <v>0.90686925000000007</v>
      </c>
    </row>
    <row r="654" spans="1:19" ht="9.75" customHeight="1">
      <c r="A654" s="785"/>
      <c r="B654" s="820"/>
      <c r="C654" s="821"/>
      <c r="D654" s="794"/>
      <c r="E654" s="735"/>
      <c r="F654" s="745"/>
      <c r="G654" s="735"/>
      <c r="H654" s="735"/>
      <c r="I654" s="65"/>
      <c r="J654" s="738"/>
      <c r="L654" s="739"/>
      <c r="R654" s="745"/>
      <c r="S654" s="955"/>
    </row>
    <row r="655" spans="1:19" ht="9.75" customHeight="1">
      <c r="A655" s="785"/>
      <c r="B655" s="820"/>
      <c r="C655" s="821"/>
      <c r="D655" s="794"/>
      <c r="E655" s="735"/>
      <c r="F655" s="745"/>
      <c r="G655" s="735"/>
      <c r="H655" s="735"/>
      <c r="I655" s="65"/>
      <c r="J655" s="738"/>
      <c r="L655" s="739"/>
      <c r="R655" s="745"/>
      <c r="S655" s="955"/>
    </row>
    <row r="656" spans="1:19" ht="9.75" customHeight="1">
      <c r="A656" s="785"/>
      <c r="B656" s="820"/>
      <c r="C656" s="821"/>
      <c r="D656" s="794"/>
      <c r="E656" s="735"/>
      <c r="F656" s="745"/>
      <c r="G656" s="735"/>
      <c r="H656" s="735"/>
      <c r="I656" s="65"/>
      <c r="J656" s="738"/>
      <c r="L656" s="739"/>
      <c r="R656" s="745"/>
      <c r="S656" s="955"/>
    </row>
    <row r="657" spans="1:19" ht="9.75" customHeight="1">
      <c r="A657" s="785"/>
      <c r="B657" s="820"/>
      <c r="C657" s="821"/>
      <c r="D657" s="794"/>
      <c r="E657" s="735"/>
      <c r="F657" s="746"/>
      <c r="G657" s="735"/>
      <c r="H657" s="735"/>
      <c r="I657" s="65"/>
      <c r="J657" s="738"/>
      <c r="L657" s="739"/>
      <c r="R657" s="746"/>
      <c r="S657" s="956"/>
    </row>
    <row r="658" spans="1:19" ht="9.75" customHeight="1">
      <c r="A658" s="785">
        <f>+A653+1</f>
        <v>24</v>
      </c>
      <c r="B658" s="823" t="s">
        <v>3</v>
      </c>
      <c r="C658" s="747" t="s">
        <v>2899</v>
      </c>
      <c r="D658" s="794" t="s">
        <v>2821</v>
      </c>
      <c r="E658" s="735">
        <v>3</v>
      </c>
      <c r="F658" s="744">
        <v>41.668252759424</v>
      </c>
      <c r="G658" s="735" t="e">
        <f>+L658</f>
        <v>#REF!</v>
      </c>
      <c r="H658" s="735" t="e">
        <f t="shared" ref="H658" si="437">E658*G658</f>
        <v>#REF!</v>
      </c>
      <c r="I658" s="65"/>
      <c r="J658" s="737">
        <f>+F658</f>
        <v>41.668252759424</v>
      </c>
      <c r="L658" s="739" t="e">
        <f>J658*$L$3</f>
        <v>#REF!</v>
      </c>
      <c r="R658" s="744"/>
      <c r="S658" s="954">
        <f t="shared" ref="S658" si="438">+F658</f>
        <v>41.668252759424</v>
      </c>
    </row>
    <row r="659" spans="1:19" ht="9.75" customHeight="1">
      <c r="A659" s="785"/>
      <c r="B659" s="823"/>
      <c r="C659" s="747"/>
      <c r="D659" s="794"/>
      <c r="E659" s="735"/>
      <c r="F659" s="745"/>
      <c r="G659" s="735"/>
      <c r="H659" s="735"/>
      <c r="I659" s="65"/>
      <c r="J659" s="738"/>
      <c r="L659" s="739"/>
      <c r="R659" s="745"/>
      <c r="S659" s="955"/>
    </row>
    <row r="660" spans="1:19" ht="9.75" customHeight="1">
      <c r="A660" s="785"/>
      <c r="B660" s="823"/>
      <c r="C660" s="747"/>
      <c r="D660" s="794"/>
      <c r="E660" s="735"/>
      <c r="F660" s="745"/>
      <c r="G660" s="735"/>
      <c r="H660" s="735"/>
      <c r="I660" s="65"/>
      <c r="J660" s="738"/>
      <c r="L660" s="739"/>
      <c r="R660" s="745"/>
      <c r="S660" s="955"/>
    </row>
    <row r="661" spans="1:19" ht="9.75" customHeight="1">
      <c r="A661" s="785"/>
      <c r="B661" s="823"/>
      <c r="C661" s="747"/>
      <c r="D661" s="794"/>
      <c r="E661" s="735"/>
      <c r="F661" s="745"/>
      <c r="G661" s="735"/>
      <c r="H661" s="735"/>
      <c r="I661" s="65"/>
      <c r="J661" s="738"/>
      <c r="L661" s="739"/>
      <c r="R661" s="745"/>
      <c r="S661" s="955"/>
    </row>
    <row r="662" spans="1:19" ht="9.75" customHeight="1">
      <c r="A662" s="785"/>
      <c r="B662" s="823"/>
      <c r="C662" s="747"/>
      <c r="D662" s="794"/>
      <c r="E662" s="735"/>
      <c r="F662" s="746"/>
      <c r="G662" s="735"/>
      <c r="H662" s="735"/>
      <c r="I662" s="65"/>
      <c r="J662" s="738"/>
      <c r="L662" s="739"/>
      <c r="R662" s="746"/>
      <c r="S662" s="956"/>
    </row>
    <row r="663" spans="1:19" ht="9.75" customHeight="1">
      <c r="A663" s="785">
        <f>+A653+1</f>
        <v>24</v>
      </c>
      <c r="B663" s="844" t="s">
        <v>2900</v>
      </c>
      <c r="C663" s="845" t="s">
        <v>2766</v>
      </c>
      <c r="D663" s="844" t="s">
        <v>2821</v>
      </c>
      <c r="E663" s="735">
        <v>21.03</v>
      </c>
      <c r="F663" s="744">
        <v>12.159898240000002</v>
      </c>
      <c r="G663" s="735" t="e">
        <f>+L663</f>
        <v>#REF!</v>
      </c>
      <c r="H663" s="735" t="e">
        <f t="shared" ref="H663" si="439">E663*G663</f>
        <v>#REF!</v>
      </c>
      <c r="I663" s="65"/>
      <c r="J663" s="737">
        <f>+F663</f>
        <v>12.159898240000002</v>
      </c>
      <c r="L663" s="739" t="e">
        <f>J663*$L$3</f>
        <v>#REF!</v>
      </c>
      <c r="R663" s="744"/>
      <c r="S663" s="954">
        <f t="shared" ref="S663" si="440">+F663</f>
        <v>12.159898240000002</v>
      </c>
    </row>
    <row r="664" spans="1:19" ht="9.75" customHeight="1">
      <c r="A664" s="785"/>
      <c r="B664" s="844"/>
      <c r="C664" s="845"/>
      <c r="D664" s="844"/>
      <c r="E664" s="735"/>
      <c r="F664" s="745"/>
      <c r="G664" s="735"/>
      <c r="H664" s="735"/>
      <c r="I664" s="65"/>
      <c r="J664" s="738"/>
      <c r="L664" s="739"/>
      <c r="R664" s="745"/>
      <c r="S664" s="955"/>
    </row>
    <row r="665" spans="1:19" ht="9.75" customHeight="1">
      <c r="A665" s="785"/>
      <c r="B665" s="844"/>
      <c r="C665" s="845"/>
      <c r="D665" s="844"/>
      <c r="E665" s="735"/>
      <c r="F665" s="745"/>
      <c r="G665" s="735"/>
      <c r="H665" s="735"/>
      <c r="I665" s="65"/>
      <c r="J665" s="738"/>
      <c r="L665" s="739"/>
      <c r="R665" s="745"/>
      <c r="S665" s="955"/>
    </row>
    <row r="666" spans="1:19" ht="9.75" customHeight="1">
      <c r="A666" s="785"/>
      <c r="B666" s="844"/>
      <c r="C666" s="845"/>
      <c r="D666" s="844"/>
      <c r="E666" s="735"/>
      <c r="F666" s="745"/>
      <c r="G666" s="735"/>
      <c r="H666" s="735"/>
      <c r="I666" s="65"/>
      <c r="J666" s="738"/>
      <c r="L666" s="739"/>
      <c r="R666" s="745"/>
      <c r="S666" s="955"/>
    </row>
    <row r="667" spans="1:19" ht="9.75" customHeight="1">
      <c r="A667" s="785"/>
      <c r="B667" s="844"/>
      <c r="C667" s="845"/>
      <c r="D667" s="844"/>
      <c r="E667" s="735"/>
      <c r="F667" s="746"/>
      <c r="G667" s="735"/>
      <c r="H667" s="735"/>
      <c r="I667" s="65"/>
      <c r="J667" s="738"/>
      <c r="L667" s="739"/>
      <c r="R667" s="746"/>
      <c r="S667" s="956"/>
    </row>
    <row r="668" spans="1:19" ht="9.75" customHeight="1">
      <c r="A668" s="785">
        <f>+A663+1</f>
        <v>25</v>
      </c>
      <c r="B668" s="844" t="s">
        <v>2901</v>
      </c>
      <c r="C668" s="845" t="s">
        <v>2767</v>
      </c>
      <c r="D668" s="844" t="s">
        <v>2820</v>
      </c>
      <c r="E668" s="735">
        <v>701</v>
      </c>
      <c r="F668" s="744">
        <v>2.8095026599999997</v>
      </c>
      <c r="G668" s="735" t="e">
        <f>+L668</f>
        <v>#REF!</v>
      </c>
      <c r="H668" s="735" t="e">
        <f t="shared" ref="H668" si="441">E668*G668</f>
        <v>#REF!</v>
      </c>
      <c r="I668" s="65"/>
      <c r="J668" s="737">
        <f>+F668</f>
        <v>2.8095026599999997</v>
      </c>
      <c r="L668" s="739" t="e">
        <f>J668*$L$3</f>
        <v>#REF!</v>
      </c>
      <c r="R668" s="744"/>
      <c r="S668" s="954">
        <f t="shared" ref="S668" si="442">+F668</f>
        <v>2.8095026599999997</v>
      </c>
    </row>
    <row r="669" spans="1:19" ht="9.75" customHeight="1">
      <c r="A669" s="785"/>
      <c r="B669" s="844"/>
      <c r="C669" s="845"/>
      <c r="D669" s="844"/>
      <c r="E669" s="735"/>
      <c r="F669" s="745"/>
      <c r="G669" s="735"/>
      <c r="H669" s="735"/>
      <c r="I669" s="65"/>
      <c r="J669" s="738"/>
      <c r="L669" s="739"/>
      <c r="R669" s="745"/>
      <c r="S669" s="955"/>
    </row>
    <row r="670" spans="1:19" ht="9.75" customHeight="1">
      <c r="A670" s="785"/>
      <c r="B670" s="844"/>
      <c r="C670" s="845"/>
      <c r="D670" s="844"/>
      <c r="E670" s="735"/>
      <c r="F670" s="745"/>
      <c r="G670" s="735"/>
      <c r="H670" s="735"/>
      <c r="I670" s="65"/>
      <c r="J670" s="738"/>
      <c r="L670" s="739"/>
      <c r="R670" s="745"/>
      <c r="S670" s="955"/>
    </row>
    <row r="671" spans="1:19" ht="9.75" customHeight="1">
      <c r="A671" s="785"/>
      <c r="B671" s="844"/>
      <c r="C671" s="845"/>
      <c r="D671" s="844"/>
      <c r="E671" s="735"/>
      <c r="F671" s="745"/>
      <c r="G671" s="735"/>
      <c r="H671" s="735"/>
      <c r="I671" s="65"/>
      <c r="J671" s="738"/>
      <c r="L671" s="739"/>
      <c r="R671" s="745"/>
      <c r="S671" s="955"/>
    </row>
    <row r="672" spans="1:19" ht="9.75" customHeight="1">
      <c r="A672" s="785"/>
      <c r="B672" s="844"/>
      <c r="C672" s="845"/>
      <c r="D672" s="844"/>
      <c r="E672" s="735"/>
      <c r="F672" s="746"/>
      <c r="G672" s="735"/>
      <c r="H672" s="735"/>
      <c r="I672" s="65"/>
      <c r="J672" s="738"/>
      <c r="L672" s="739"/>
      <c r="R672" s="746"/>
      <c r="S672" s="956"/>
    </row>
    <row r="673" spans="1:19" ht="9.75" customHeight="1">
      <c r="A673" s="785">
        <f>+A668+1</f>
        <v>26</v>
      </c>
      <c r="B673" s="844" t="s">
        <v>2903</v>
      </c>
      <c r="C673" s="845" t="s">
        <v>2768</v>
      </c>
      <c r="D673" s="844" t="s">
        <v>2822</v>
      </c>
      <c r="E673" s="735">
        <v>120</v>
      </c>
      <c r="F673" s="744">
        <v>8.1036184505000008</v>
      </c>
      <c r="G673" s="735" t="e">
        <f>+L673</f>
        <v>#REF!</v>
      </c>
      <c r="H673" s="735" t="e">
        <f t="shared" ref="H673" si="443">E673*G673</f>
        <v>#REF!</v>
      </c>
      <c r="I673" s="65"/>
      <c r="J673" s="737">
        <f>+F673</f>
        <v>8.1036184505000008</v>
      </c>
      <c r="L673" s="739" t="e">
        <f>J673*$L$3</f>
        <v>#REF!</v>
      </c>
      <c r="R673" s="744"/>
      <c r="S673" s="954">
        <f t="shared" ref="S673" si="444">+F673</f>
        <v>8.1036184505000008</v>
      </c>
    </row>
    <row r="674" spans="1:19" ht="9.75" customHeight="1">
      <c r="A674" s="785"/>
      <c r="B674" s="844"/>
      <c r="C674" s="845"/>
      <c r="D674" s="844"/>
      <c r="E674" s="735"/>
      <c r="F674" s="745"/>
      <c r="G674" s="735"/>
      <c r="H674" s="735"/>
      <c r="I674" s="65"/>
      <c r="J674" s="738"/>
      <c r="L674" s="739"/>
      <c r="R674" s="745"/>
      <c r="S674" s="955"/>
    </row>
    <row r="675" spans="1:19" ht="9.75" customHeight="1">
      <c r="A675" s="785"/>
      <c r="B675" s="844"/>
      <c r="C675" s="845"/>
      <c r="D675" s="844"/>
      <c r="E675" s="735"/>
      <c r="F675" s="745"/>
      <c r="G675" s="735"/>
      <c r="H675" s="735"/>
      <c r="I675" s="65"/>
      <c r="J675" s="738"/>
      <c r="L675" s="739"/>
      <c r="R675" s="745"/>
      <c r="S675" s="955"/>
    </row>
    <row r="676" spans="1:19" ht="9.75" customHeight="1">
      <c r="A676" s="785"/>
      <c r="B676" s="844"/>
      <c r="C676" s="845"/>
      <c r="D676" s="844"/>
      <c r="E676" s="735"/>
      <c r="F676" s="745"/>
      <c r="G676" s="735"/>
      <c r="H676" s="735"/>
      <c r="I676" s="65"/>
      <c r="J676" s="738"/>
      <c r="L676" s="739"/>
      <c r="R676" s="745"/>
      <c r="S676" s="955"/>
    </row>
    <row r="677" spans="1:19" ht="9.75" customHeight="1">
      <c r="A677" s="785"/>
      <c r="B677" s="844"/>
      <c r="C677" s="845"/>
      <c r="D677" s="844"/>
      <c r="E677" s="735"/>
      <c r="F677" s="746"/>
      <c r="G677" s="735"/>
      <c r="H677" s="735"/>
      <c r="I677" s="65"/>
      <c r="J677" s="738"/>
      <c r="L677" s="739"/>
      <c r="R677" s="746"/>
      <c r="S677" s="956"/>
    </row>
    <row r="678" spans="1:19" ht="9.75" customHeight="1">
      <c r="A678" s="785">
        <f>+A673+1</f>
        <v>27</v>
      </c>
      <c r="B678" s="823" t="s">
        <v>2904</v>
      </c>
      <c r="C678" s="747" t="s">
        <v>2769</v>
      </c>
      <c r="D678" s="741" t="s">
        <v>2820</v>
      </c>
      <c r="E678" s="735">
        <v>151.5</v>
      </c>
      <c r="F678" s="744">
        <v>4.5975710992499996</v>
      </c>
      <c r="G678" s="735" t="e">
        <f>+L678</f>
        <v>#REF!</v>
      </c>
      <c r="H678" s="735" t="e">
        <f t="shared" ref="H678" si="445">E678*G678</f>
        <v>#REF!</v>
      </c>
      <c r="I678" s="65"/>
      <c r="J678" s="737">
        <f>+F678</f>
        <v>4.5975710992499996</v>
      </c>
      <c r="L678" s="739" t="e">
        <f>J678*$L$3</f>
        <v>#REF!</v>
      </c>
      <c r="R678" s="744"/>
      <c r="S678" s="954">
        <f t="shared" ref="S678" si="446">+F678</f>
        <v>4.5975710992499996</v>
      </c>
    </row>
    <row r="679" spans="1:19" ht="9.75" customHeight="1">
      <c r="A679" s="785"/>
      <c r="B679" s="823"/>
      <c r="C679" s="747"/>
      <c r="D679" s="741"/>
      <c r="E679" s="735"/>
      <c r="F679" s="745"/>
      <c r="G679" s="735"/>
      <c r="H679" s="735"/>
      <c r="I679" s="65"/>
      <c r="J679" s="738"/>
      <c r="L679" s="739"/>
      <c r="R679" s="745"/>
      <c r="S679" s="955"/>
    </row>
    <row r="680" spans="1:19" ht="9.75" customHeight="1">
      <c r="A680" s="785"/>
      <c r="B680" s="823"/>
      <c r="C680" s="747"/>
      <c r="D680" s="741"/>
      <c r="E680" s="735"/>
      <c r="F680" s="745"/>
      <c r="G680" s="735"/>
      <c r="H680" s="735"/>
      <c r="I680" s="65"/>
      <c r="J680" s="738"/>
      <c r="L680" s="739"/>
      <c r="R680" s="745"/>
      <c r="S680" s="955"/>
    </row>
    <row r="681" spans="1:19" ht="9.75" customHeight="1">
      <c r="A681" s="785"/>
      <c r="B681" s="823"/>
      <c r="C681" s="747"/>
      <c r="D681" s="741"/>
      <c r="E681" s="735"/>
      <c r="F681" s="745"/>
      <c r="G681" s="735"/>
      <c r="H681" s="735"/>
      <c r="I681" s="65"/>
      <c r="J681" s="738"/>
      <c r="L681" s="739"/>
      <c r="R681" s="745"/>
      <c r="S681" s="955"/>
    </row>
    <row r="682" spans="1:19" ht="9.75" customHeight="1">
      <c r="A682" s="785"/>
      <c r="B682" s="823"/>
      <c r="C682" s="747"/>
      <c r="D682" s="741"/>
      <c r="E682" s="735"/>
      <c r="F682" s="746"/>
      <c r="G682" s="735"/>
      <c r="H682" s="735"/>
      <c r="I682" s="65"/>
      <c r="J682" s="738"/>
      <c r="L682" s="739"/>
      <c r="R682" s="746"/>
      <c r="S682" s="956"/>
    </row>
    <row r="683" spans="1:19" ht="9.75" customHeight="1">
      <c r="A683" s="785">
        <f>+A678+1</f>
        <v>28</v>
      </c>
      <c r="B683" s="816" t="s">
        <v>2905</v>
      </c>
      <c r="C683" s="747" t="s">
        <v>2770</v>
      </c>
      <c r="D683" s="741" t="s">
        <v>2820</v>
      </c>
      <c r="E683" s="735">
        <v>626.70000000000005</v>
      </c>
      <c r="F683" s="744">
        <v>0.55440802649999998</v>
      </c>
      <c r="G683" s="735" t="e">
        <f>+L683</f>
        <v>#REF!</v>
      </c>
      <c r="H683" s="735" t="e">
        <f t="shared" ref="H683" si="447">E683*G683</f>
        <v>#REF!</v>
      </c>
      <c r="I683" s="65"/>
      <c r="J683" s="737">
        <f>+F683</f>
        <v>0.55440802649999998</v>
      </c>
      <c r="L683" s="739" t="e">
        <f>J683*$L$3</f>
        <v>#REF!</v>
      </c>
      <c r="R683" s="744"/>
      <c r="S683" s="954">
        <f t="shared" ref="S683" si="448">+F683</f>
        <v>0.55440802649999998</v>
      </c>
    </row>
    <row r="684" spans="1:19" ht="9.75" customHeight="1">
      <c r="A684" s="785"/>
      <c r="B684" s="817"/>
      <c r="C684" s="747"/>
      <c r="D684" s="741"/>
      <c r="E684" s="735"/>
      <c r="F684" s="745"/>
      <c r="G684" s="735"/>
      <c r="H684" s="735"/>
      <c r="I684" s="65"/>
      <c r="J684" s="738"/>
      <c r="L684" s="739"/>
      <c r="R684" s="745"/>
      <c r="S684" s="955"/>
    </row>
    <row r="685" spans="1:19" ht="9.75" customHeight="1">
      <c r="A685" s="785"/>
      <c r="B685" s="817"/>
      <c r="C685" s="747"/>
      <c r="D685" s="741"/>
      <c r="E685" s="735"/>
      <c r="F685" s="745"/>
      <c r="G685" s="735"/>
      <c r="H685" s="735"/>
      <c r="I685" s="65"/>
      <c r="J685" s="738"/>
      <c r="L685" s="739"/>
      <c r="R685" s="745"/>
      <c r="S685" s="955"/>
    </row>
    <row r="686" spans="1:19" ht="9.75" customHeight="1">
      <c r="A686" s="785"/>
      <c r="B686" s="817"/>
      <c r="C686" s="747"/>
      <c r="D686" s="741"/>
      <c r="E686" s="735"/>
      <c r="F686" s="745"/>
      <c r="G686" s="735"/>
      <c r="H686" s="735"/>
      <c r="I686" s="65"/>
      <c r="J686" s="738"/>
      <c r="L686" s="739"/>
      <c r="R686" s="745"/>
      <c r="S686" s="955"/>
    </row>
    <row r="687" spans="1:19" ht="9.75" customHeight="1">
      <c r="A687" s="785"/>
      <c r="B687" s="818"/>
      <c r="C687" s="747"/>
      <c r="D687" s="741"/>
      <c r="E687" s="735"/>
      <c r="F687" s="746"/>
      <c r="G687" s="735"/>
      <c r="H687" s="735"/>
      <c r="I687" s="65"/>
      <c r="J687" s="738"/>
      <c r="L687" s="739"/>
      <c r="R687" s="746"/>
      <c r="S687" s="956"/>
    </row>
    <row r="688" spans="1:19" ht="9.75" customHeight="1">
      <c r="A688" s="785">
        <f t="shared" ref="A688" si="449">+A683+1</f>
        <v>29</v>
      </c>
      <c r="B688" s="823" t="s">
        <v>2932</v>
      </c>
      <c r="C688" s="856" t="s">
        <v>2972</v>
      </c>
      <c r="D688" s="741" t="s">
        <v>2820</v>
      </c>
      <c r="E688" s="735">
        <v>30</v>
      </c>
      <c r="F688" s="744">
        <v>15.197608905000001</v>
      </c>
      <c r="G688" s="735" t="e">
        <f>+L688</f>
        <v>#REF!</v>
      </c>
      <c r="H688" s="735" t="e">
        <f t="shared" ref="H688" si="450">E688*G688</f>
        <v>#REF!</v>
      </c>
      <c r="I688" s="65"/>
      <c r="J688" s="737">
        <f>+F688</f>
        <v>15.197608905000001</v>
      </c>
      <c r="L688" s="739" t="e">
        <f>J688*$L$3</f>
        <v>#REF!</v>
      </c>
      <c r="R688" s="744"/>
      <c r="S688" s="954">
        <f t="shared" ref="S688" si="451">+F688</f>
        <v>15.197608905000001</v>
      </c>
    </row>
    <row r="689" spans="1:19" ht="9.75" customHeight="1">
      <c r="A689" s="785"/>
      <c r="B689" s="823"/>
      <c r="C689" s="856"/>
      <c r="D689" s="741"/>
      <c r="E689" s="735"/>
      <c r="F689" s="745"/>
      <c r="G689" s="735"/>
      <c r="H689" s="735"/>
      <c r="I689" s="65"/>
      <c r="J689" s="738"/>
      <c r="L689" s="739"/>
      <c r="R689" s="745"/>
      <c r="S689" s="955"/>
    </row>
    <row r="690" spans="1:19" ht="9.75" customHeight="1">
      <c r="A690" s="785"/>
      <c r="B690" s="823"/>
      <c r="C690" s="856"/>
      <c r="D690" s="741"/>
      <c r="E690" s="735"/>
      <c r="F690" s="745"/>
      <c r="G690" s="735"/>
      <c r="H690" s="735"/>
      <c r="I690" s="65"/>
      <c r="J690" s="738"/>
      <c r="L690" s="739"/>
      <c r="R690" s="745"/>
      <c r="S690" s="955"/>
    </row>
    <row r="691" spans="1:19" ht="9.75" customHeight="1">
      <c r="A691" s="785"/>
      <c r="B691" s="823"/>
      <c r="C691" s="856"/>
      <c r="D691" s="741"/>
      <c r="E691" s="735"/>
      <c r="F691" s="745"/>
      <c r="G691" s="735"/>
      <c r="H691" s="735"/>
      <c r="I691" s="65"/>
      <c r="J691" s="738"/>
      <c r="L691" s="739"/>
      <c r="R691" s="745"/>
      <c r="S691" s="955"/>
    </row>
    <row r="692" spans="1:19" ht="9.75" customHeight="1">
      <c r="A692" s="785"/>
      <c r="B692" s="823"/>
      <c r="C692" s="856"/>
      <c r="D692" s="741"/>
      <c r="E692" s="735"/>
      <c r="F692" s="746"/>
      <c r="G692" s="735"/>
      <c r="H692" s="735"/>
      <c r="I692" s="65"/>
      <c r="J692" s="738"/>
      <c r="L692" s="739"/>
      <c r="R692" s="746"/>
      <c r="S692" s="956"/>
    </row>
    <row r="693" spans="1:19" ht="9.75" customHeight="1">
      <c r="A693" s="785">
        <f t="shared" ref="A693" si="452">+A688+1</f>
        <v>30</v>
      </c>
      <c r="B693" s="823" t="s">
        <v>2934</v>
      </c>
      <c r="C693" s="856" t="s">
        <v>2973</v>
      </c>
      <c r="D693" s="741" t="s">
        <v>2820</v>
      </c>
      <c r="E693" s="735">
        <v>42.3</v>
      </c>
      <c r="F693" s="744">
        <v>0.47878472999999999</v>
      </c>
      <c r="G693" s="735" t="e">
        <f>+L693</f>
        <v>#REF!</v>
      </c>
      <c r="H693" s="735" t="e">
        <f t="shared" ref="H693" si="453">E693*G693</f>
        <v>#REF!</v>
      </c>
      <c r="I693" s="65"/>
      <c r="J693" s="737">
        <f>+F693</f>
        <v>0.47878472999999999</v>
      </c>
      <c r="L693" s="739" t="e">
        <f>J693*$L$3</f>
        <v>#REF!</v>
      </c>
      <c r="R693" s="744"/>
      <c r="S693" s="954">
        <f t="shared" ref="S693" si="454">+F693</f>
        <v>0.47878472999999999</v>
      </c>
    </row>
    <row r="694" spans="1:19" ht="9.75" customHeight="1">
      <c r="A694" s="785"/>
      <c r="B694" s="823"/>
      <c r="C694" s="856"/>
      <c r="D694" s="741"/>
      <c r="E694" s="735"/>
      <c r="F694" s="745"/>
      <c r="G694" s="735"/>
      <c r="H694" s="735"/>
      <c r="I694" s="65"/>
      <c r="J694" s="738"/>
      <c r="L694" s="739"/>
      <c r="R694" s="745"/>
      <c r="S694" s="955"/>
    </row>
    <row r="695" spans="1:19" ht="9.75" customHeight="1">
      <c r="A695" s="785"/>
      <c r="B695" s="823"/>
      <c r="C695" s="856"/>
      <c r="D695" s="741"/>
      <c r="E695" s="735"/>
      <c r="F695" s="745"/>
      <c r="G695" s="735"/>
      <c r="H695" s="735"/>
      <c r="I695" s="65"/>
      <c r="J695" s="738"/>
      <c r="L695" s="739"/>
      <c r="R695" s="745"/>
      <c r="S695" s="955"/>
    </row>
    <row r="696" spans="1:19" ht="9.75" customHeight="1">
      <c r="A696" s="785"/>
      <c r="B696" s="823"/>
      <c r="C696" s="856"/>
      <c r="D696" s="741"/>
      <c r="E696" s="735"/>
      <c r="F696" s="745"/>
      <c r="G696" s="735"/>
      <c r="H696" s="735"/>
      <c r="I696" s="65"/>
      <c r="J696" s="738"/>
      <c r="L696" s="739"/>
      <c r="R696" s="745"/>
      <c r="S696" s="955"/>
    </row>
    <row r="697" spans="1:19" ht="8.25" customHeight="1">
      <c r="A697" s="785"/>
      <c r="B697" s="823"/>
      <c r="C697" s="856"/>
      <c r="D697" s="741"/>
      <c r="E697" s="735"/>
      <c r="F697" s="746"/>
      <c r="G697" s="735"/>
      <c r="H697" s="735"/>
      <c r="I697" s="65"/>
      <c r="J697" s="738"/>
      <c r="L697" s="739"/>
      <c r="R697" s="746"/>
      <c r="S697" s="956"/>
    </row>
    <row r="698" spans="1:19" ht="9.75" customHeight="1">
      <c r="A698" s="785">
        <f t="shared" ref="A698:A708" si="455">+A693+1</f>
        <v>31</v>
      </c>
      <c r="B698" s="823" t="s">
        <v>2938</v>
      </c>
      <c r="C698" s="856" t="s">
        <v>2974</v>
      </c>
      <c r="D698" s="741" t="s">
        <v>2820</v>
      </c>
      <c r="E698" s="735">
        <v>1030</v>
      </c>
      <c r="F698" s="744">
        <v>0.18706616499999998</v>
      </c>
      <c r="G698" s="735" t="e">
        <f>+L698</f>
        <v>#REF!</v>
      </c>
      <c r="H698" s="735" t="e">
        <f t="shared" ref="H698" si="456">E698*G698</f>
        <v>#REF!</v>
      </c>
      <c r="I698" s="65"/>
      <c r="J698" s="737">
        <f>+F698</f>
        <v>0.18706616499999998</v>
      </c>
      <c r="L698" s="739" t="e">
        <f>J698*$L$3</f>
        <v>#REF!</v>
      </c>
      <c r="R698" s="744"/>
      <c r="S698" s="954">
        <f t="shared" ref="S698" si="457">+F698</f>
        <v>0.18706616499999998</v>
      </c>
    </row>
    <row r="699" spans="1:19" ht="9.75" customHeight="1">
      <c r="A699" s="785"/>
      <c r="B699" s="823"/>
      <c r="C699" s="856"/>
      <c r="D699" s="741"/>
      <c r="E699" s="735"/>
      <c r="F699" s="745"/>
      <c r="G699" s="735"/>
      <c r="H699" s="735"/>
      <c r="I699" s="65"/>
      <c r="J699" s="738"/>
      <c r="L699" s="739"/>
      <c r="R699" s="745"/>
      <c r="S699" s="955"/>
    </row>
    <row r="700" spans="1:19" ht="9.75" customHeight="1">
      <c r="A700" s="785"/>
      <c r="B700" s="823"/>
      <c r="C700" s="856"/>
      <c r="D700" s="741"/>
      <c r="E700" s="735"/>
      <c r="F700" s="745"/>
      <c r="G700" s="735"/>
      <c r="H700" s="735"/>
      <c r="I700" s="65"/>
      <c r="J700" s="738"/>
      <c r="L700" s="739"/>
      <c r="R700" s="745"/>
      <c r="S700" s="955"/>
    </row>
    <row r="701" spans="1:19" ht="9.75" customHeight="1">
      <c r="A701" s="785"/>
      <c r="B701" s="823"/>
      <c r="C701" s="856"/>
      <c r="D701" s="741"/>
      <c r="E701" s="735"/>
      <c r="F701" s="745"/>
      <c r="G701" s="735"/>
      <c r="H701" s="735"/>
      <c r="I701" s="65"/>
      <c r="J701" s="738"/>
      <c r="L701" s="739"/>
      <c r="R701" s="745"/>
      <c r="S701" s="955"/>
    </row>
    <row r="702" spans="1:19" ht="9" customHeight="1">
      <c r="A702" s="785"/>
      <c r="B702" s="823"/>
      <c r="C702" s="856"/>
      <c r="D702" s="741"/>
      <c r="E702" s="735"/>
      <c r="F702" s="746"/>
      <c r="G702" s="735"/>
      <c r="H702" s="735"/>
      <c r="I702" s="65"/>
      <c r="J702" s="738"/>
      <c r="L702" s="739"/>
      <c r="R702" s="746"/>
      <c r="S702" s="956"/>
    </row>
    <row r="703" spans="1:19" ht="9.75" customHeight="1">
      <c r="A703" s="785">
        <f t="shared" si="455"/>
        <v>32</v>
      </c>
      <c r="B703" s="823" t="s">
        <v>2936</v>
      </c>
      <c r="C703" s="856" t="s">
        <v>2975</v>
      </c>
      <c r="D703" s="741" t="s">
        <v>2820</v>
      </c>
      <c r="E703" s="735">
        <v>2520</v>
      </c>
      <c r="F703" s="744">
        <v>0.18423060200000002</v>
      </c>
      <c r="G703" s="735" t="e">
        <f>+L703</f>
        <v>#REF!</v>
      </c>
      <c r="H703" s="735" t="e">
        <f t="shared" ref="H703" si="458">E703*G703</f>
        <v>#REF!</v>
      </c>
      <c r="I703" s="65"/>
      <c r="J703" s="737">
        <f>+F703</f>
        <v>0.18423060200000002</v>
      </c>
      <c r="L703" s="739" t="e">
        <f>J703*$L$3</f>
        <v>#REF!</v>
      </c>
      <c r="R703" s="744"/>
      <c r="S703" s="954">
        <f t="shared" ref="S703" si="459">+F703</f>
        <v>0.18423060200000002</v>
      </c>
    </row>
    <row r="704" spans="1:19" ht="9.75" customHeight="1">
      <c r="A704" s="785"/>
      <c r="B704" s="823"/>
      <c r="C704" s="856"/>
      <c r="D704" s="741"/>
      <c r="E704" s="735"/>
      <c r="F704" s="745"/>
      <c r="G704" s="735"/>
      <c r="H704" s="735"/>
      <c r="I704" s="65"/>
      <c r="J704" s="738"/>
      <c r="L704" s="739"/>
      <c r="R704" s="745"/>
      <c r="S704" s="955"/>
    </row>
    <row r="705" spans="1:19" ht="9.75" customHeight="1">
      <c r="A705" s="785"/>
      <c r="B705" s="823"/>
      <c r="C705" s="856"/>
      <c r="D705" s="741"/>
      <c r="E705" s="735"/>
      <c r="F705" s="745"/>
      <c r="G705" s="735"/>
      <c r="H705" s="735"/>
      <c r="I705" s="65"/>
      <c r="J705" s="738"/>
      <c r="L705" s="739"/>
      <c r="R705" s="745"/>
      <c r="S705" s="955"/>
    </row>
    <row r="706" spans="1:19" ht="9.75" customHeight="1">
      <c r="A706" s="785"/>
      <c r="B706" s="823"/>
      <c r="C706" s="856"/>
      <c r="D706" s="741"/>
      <c r="E706" s="735"/>
      <c r="F706" s="745"/>
      <c r="G706" s="735"/>
      <c r="H706" s="735"/>
      <c r="I706" s="65"/>
      <c r="J706" s="738"/>
      <c r="L706" s="739"/>
      <c r="R706" s="745"/>
      <c r="S706" s="955"/>
    </row>
    <row r="707" spans="1:19" ht="9.75" customHeight="1">
      <c r="A707" s="785"/>
      <c r="B707" s="823"/>
      <c r="C707" s="856"/>
      <c r="D707" s="741"/>
      <c r="E707" s="735"/>
      <c r="F707" s="746"/>
      <c r="G707" s="735"/>
      <c r="H707" s="735"/>
      <c r="I707" s="65"/>
      <c r="J707" s="738"/>
      <c r="L707" s="739"/>
      <c r="R707" s="746"/>
      <c r="S707" s="956"/>
    </row>
    <row r="708" spans="1:19" ht="9.75" customHeight="1">
      <c r="A708" s="785">
        <f t="shared" si="455"/>
        <v>33</v>
      </c>
      <c r="B708" s="819" t="s">
        <v>2915</v>
      </c>
      <c r="C708" s="821" t="s">
        <v>2777</v>
      </c>
      <c r="D708" s="831" t="s">
        <v>2820</v>
      </c>
      <c r="E708" s="735">
        <v>69.2</v>
      </c>
      <c r="F708" s="744">
        <v>29.138263505000001</v>
      </c>
      <c r="G708" s="735" t="e">
        <f>+L708</f>
        <v>#REF!</v>
      </c>
      <c r="H708" s="735" t="e">
        <f t="shared" ref="H708" si="460">E708*G708</f>
        <v>#REF!</v>
      </c>
      <c r="I708" s="65"/>
      <c r="J708" s="737">
        <f>+F708</f>
        <v>29.138263505000001</v>
      </c>
      <c r="L708" s="739" t="e">
        <f>J708*$L$3</f>
        <v>#REF!</v>
      </c>
      <c r="R708" s="744"/>
      <c r="S708" s="954">
        <f t="shared" ref="S708" si="461">+F708</f>
        <v>29.138263505000001</v>
      </c>
    </row>
    <row r="709" spans="1:19" ht="9.75" customHeight="1">
      <c r="A709" s="785"/>
      <c r="B709" s="819"/>
      <c r="C709" s="821"/>
      <c r="D709" s="831"/>
      <c r="E709" s="735"/>
      <c r="F709" s="745"/>
      <c r="G709" s="735"/>
      <c r="H709" s="735"/>
      <c r="I709" s="65"/>
      <c r="J709" s="738"/>
      <c r="L709" s="739"/>
      <c r="R709" s="745"/>
      <c r="S709" s="955"/>
    </row>
    <row r="710" spans="1:19" ht="9.75" customHeight="1">
      <c r="A710" s="785"/>
      <c r="B710" s="819"/>
      <c r="C710" s="821"/>
      <c r="D710" s="831"/>
      <c r="E710" s="735"/>
      <c r="F710" s="745"/>
      <c r="G710" s="735"/>
      <c r="H710" s="735"/>
      <c r="I710" s="65"/>
      <c r="J710" s="738"/>
      <c r="L710" s="739"/>
      <c r="R710" s="745"/>
      <c r="S710" s="955"/>
    </row>
    <row r="711" spans="1:19" ht="9.75" customHeight="1">
      <c r="A711" s="785"/>
      <c r="B711" s="819"/>
      <c r="C711" s="821"/>
      <c r="D711" s="831"/>
      <c r="E711" s="735"/>
      <c r="F711" s="745"/>
      <c r="G711" s="735"/>
      <c r="H711" s="735"/>
      <c r="I711" s="65"/>
      <c r="J711" s="738"/>
      <c r="L711" s="739"/>
      <c r="R711" s="745"/>
      <c r="S711" s="955"/>
    </row>
    <row r="712" spans="1:19" ht="9.75" customHeight="1">
      <c r="A712" s="785"/>
      <c r="B712" s="819"/>
      <c r="C712" s="821"/>
      <c r="D712" s="831"/>
      <c r="E712" s="735"/>
      <c r="F712" s="746"/>
      <c r="G712" s="735"/>
      <c r="H712" s="735"/>
      <c r="I712" s="65"/>
      <c r="J712" s="738"/>
      <c r="L712" s="739"/>
      <c r="R712" s="746"/>
      <c r="S712" s="956"/>
    </row>
    <row r="713" spans="1:19" ht="9.75" customHeight="1">
      <c r="A713" s="785">
        <f t="shared" ref="A713" si="462">+A708+1</f>
        <v>34</v>
      </c>
      <c r="B713" s="815" t="s">
        <v>2907</v>
      </c>
      <c r="C713" s="972" t="s">
        <v>2771</v>
      </c>
      <c r="D713" s="742" t="s">
        <v>2820</v>
      </c>
      <c r="E713" s="735">
        <v>800</v>
      </c>
      <c r="F713" s="744">
        <v>1.4786522449423998</v>
      </c>
      <c r="G713" s="735" t="e">
        <f>+L713</f>
        <v>#REF!</v>
      </c>
      <c r="H713" s="735" t="e">
        <f t="shared" ref="H713" si="463">E713*G713</f>
        <v>#REF!</v>
      </c>
      <c r="I713" s="65"/>
      <c r="J713" s="737">
        <f>+F713</f>
        <v>1.4786522449423998</v>
      </c>
      <c r="L713" s="739" t="e">
        <f>J713*$L$3</f>
        <v>#REF!</v>
      </c>
      <c r="R713" s="744"/>
      <c r="S713" s="954">
        <f t="shared" ref="S713" si="464">+F713</f>
        <v>1.4786522449423998</v>
      </c>
    </row>
    <row r="714" spans="1:19" ht="9.75" customHeight="1">
      <c r="A714" s="785"/>
      <c r="B714" s="815"/>
      <c r="C714" s="972"/>
      <c r="D714" s="742"/>
      <c r="E714" s="735"/>
      <c r="F714" s="745"/>
      <c r="G714" s="735"/>
      <c r="H714" s="735"/>
      <c r="I714" s="65"/>
      <c r="J714" s="738"/>
      <c r="L714" s="739"/>
      <c r="R714" s="745"/>
      <c r="S714" s="955"/>
    </row>
    <row r="715" spans="1:19" ht="9.75" customHeight="1">
      <c r="A715" s="785"/>
      <c r="B715" s="815"/>
      <c r="C715" s="972"/>
      <c r="D715" s="742"/>
      <c r="E715" s="735"/>
      <c r="F715" s="745"/>
      <c r="G715" s="735"/>
      <c r="H715" s="735"/>
      <c r="I715" s="65"/>
      <c r="J715" s="738"/>
      <c r="L715" s="739"/>
      <c r="R715" s="745"/>
      <c r="S715" s="955"/>
    </row>
    <row r="716" spans="1:19" ht="9.75" customHeight="1">
      <c r="A716" s="785"/>
      <c r="B716" s="815"/>
      <c r="C716" s="972"/>
      <c r="D716" s="742"/>
      <c r="E716" s="735"/>
      <c r="F716" s="745"/>
      <c r="G716" s="735"/>
      <c r="H716" s="735"/>
      <c r="I716" s="65"/>
      <c r="J716" s="738"/>
      <c r="L716" s="739"/>
      <c r="R716" s="745"/>
      <c r="S716" s="955"/>
    </row>
    <row r="717" spans="1:19" ht="9.75" customHeight="1">
      <c r="A717" s="785"/>
      <c r="B717" s="815"/>
      <c r="C717" s="972"/>
      <c r="D717" s="742"/>
      <c r="E717" s="735"/>
      <c r="F717" s="746"/>
      <c r="G717" s="735"/>
      <c r="H717" s="735"/>
      <c r="I717" s="65"/>
      <c r="J717" s="738"/>
      <c r="L717" s="739"/>
      <c r="R717" s="746"/>
      <c r="S717" s="956"/>
    </row>
    <row r="718" spans="1:19" ht="9.75" customHeight="1">
      <c r="A718" s="785">
        <f t="shared" ref="A718:A728" si="465">+A713+1</f>
        <v>35</v>
      </c>
      <c r="B718" s="828" t="s">
        <v>2909</v>
      </c>
      <c r="C718" s="758" t="s">
        <v>2541</v>
      </c>
      <c r="D718" s="752" t="s">
        <v>2820</v>
      </c>
      <c r="E718" s="735">
        <v>18.5</v>
      </c>
      <c r="F718" s="744">
        <v>6.7782927525399996</v>
      </c>
      <c r="G718" s="735" t="e">
        <f>+L718</f>
        <v>#REF!</v>
      </c>
      <c r="H718" s="735" t="e">
        <f t="shared" ref="H718" si="466">E718*G718</f>
        <v>#REF!</v>
      </c>
      <c r="I718" s="65"/>
      <c r="J718" s="737">
        <f>+F718</f>
        <v>6.7782927525399996</v>
      </c>
      <c r="L718" s="739" t="e">
        <f>J718*$L$3</f>
        <v>#REF!</v>
      </c>
      <c r="R718" s="744"/>
      <c r="S718" s="954">
        <f t="shared" ref="S718" si="467">+F718</f>
        <v>6.7782927525399996</v>
      </c>
    </row>
    <row r="719" spans="1:19" ht="9.75" customHeight="1">
      <c r="A719" s="785"/>
      <c r="B719" s="829"/>
      <c r="C719" s="759"/>
      <c r="D719" s="753"/>
      <c r="E719" s="735"/>
      <c r="F719" s="745"/>
      <c r="G719" s="735"/>
      <c r="H719" s="735"/>
      <c r="I719" s="65"/>
      <c r="J719" s="738"/>
      <c r="L719" s="739"/>
      <c r="R719" s="745"/>
      <c r="S719" s="955"/>
    </row>
    <row r="720" spans="1:19" ht="9.75" customHeight="1">
      <c r="A720" s="785"/>
      <c r="B720" s="829"/>
      <c r="C720" s="759"/>
      <c r="D720" s="753"/>
      <c r="E720" s="735"/>
      <c r="F720" s="745"/>
      <c r="G720" s="735"/>
      <c r="H720" s="735"/>
      <c r="I720" s="65"/>
      <c r="J720" s="738"/>
      <c r="L720" s="739"/>
      <c r="R720" s="745"/>
      <c r="S720" s="955"/>
    </row>
    <row r="721" spans="1:19" ht="9.75" customHeight="1">
      <c r="A721" s="785"/>
      <c r="B721" s="829"/>
      <c r="C721" s="759"/>
      <c r="D721" s="753"/>
      <c r="E721" s="735"/>
      <c r="F721" s="745"/>
      <c r="G721" s="735"/>
      <c r="H721" s="735"/>
      <c r="I721" s="65"/>
      <c r="J721" s="738"/>
      <c r="L721" s="739"/>
      <c r="R721" s="745"/>
      <c r="S721" s="955"/>
    </row>
    <row r="722" spans="1:19" ht="9.75" customHeight="1">
      <c r="A722" s="785"/>
      <c r="B722" s="830"/>
      <c r="C722" s="760"/>
      <c r="D722" s="754"/>
      <c r="E722" s="735"/>
      <c r="F722" s="746"/>
      <c r="G722" s="735"/>
      <c r="H722" s="735"/>
      <c r="I722" s="65"/>
      <c r="J722" s="738"/>
      <c r="L722" s="739"/>
      <c r="R722" s="746"/>
      <c r="S722" s="956"/>
    </row>
    <row r="723" spans="1:19" ht="9.75" customHeight="1">
      <c r="A723" s="785">
        <f t="shared" si="465"/>
        <v>36</v>
      </c>
      <c r="B723" s="823" t="s">
        <v>2911</v>
      </c>
      <c r="C723" s="747" t="s">
        <v>2941</v>
      </c>
      <c r="D723" s="741" t="s">
        <v>2831</v>
      </c>
      <c r="E723" s="735">
        <v>8</v>
      </c>
      <c r="F723" s="744">
        <v>63.515789560099996</v>
      </c>
      <c r="G723" s="735" t="e">
        <f>+L723</f>
        <v>#REF!</v>
      </c>
      <c r="H723" s="735" t="e">
        <f t="shared" ref="H723" si="468">E723*G723</f>
        <v>#REF!</v>
      </c>
      <c r="I723" s="65"/>
      <c r="J723" s="737">
        <f>+F723</f>
        <v>63.515789560099996</v>
      </c>
      <c r="L723" s="739" t="e">
        <f>J723*$L$3</f>
        <v>#REF!</v>
      </c>
      <c r="R723" s="744"/>
      <c r="S723" s="954">
        <f t="shared" ref="S723" si="469">+F723</f>
        <v>63.515789560099996</v>
      </c>
    </row>
    <row r="724" spans="1:19" ht="9.75" customHeight="1">
      <c r="A724" s="785"/>
      <c r="B724" s="823"/>
      <c r="C724" s="842"/>
      <c r="D724" s="741"/>
      <c r="E724" s="735"/>
      <c r="F724" s="745"/>
      <c r="G724" s="735"/>
      <c r="H724" s="735"/>
      <c r="I724" s="65"/>
      <c r="J724" s="738"/>
      <c r="L724" s="739"/>
      <c r="R724" s="745"/>
      <c r="S724" s="955"/>
    </row>
    <row r="725" spans="1:19" ht="9.75" customHeight="1">
      <c r="A725" s="785"/>
      <c r="B725" s="823"/>
      <c r="C725" s="842"/>
      <c r="D725" s="741"/>
      <c r="E725" s="735"/>
      <c r="F725" s="745"/>
      <c r="G725" s="735"/>
      <c r="H725" s="735"/>
      <c r="I725" s="65"/>
      <c r="J725" s="738"/>
      <c r="L725" s="739"/>
      <c r="R725" s="745"/>
      <c r="S725" s="955"/>
    </row>
    <row r="726" spans="1:19" ht="9.75" customHeight="1">
      <c r="A726" s="785"/>
      <c r="B726" s="823"/>
      <c r="C726" s="842"/>
      <c r="D726" s="741"/>
      <c r="E726" s="735"/>
      <c r="F726" s="745"/>
      <c r="G726" s="735"/>
      <c r="H726" s="735"/>
      <c r="I726" s="65"/>
      <c r="J726" s="738"/>
      <c r="L726" s="739"/>
      <c r="R726" s="745"/>
      <c r="S726" s="955"/>
    </row>
    <row r="727" spans="1:19" ht="9.75" customHeight="1">
      <c r="A727" s="785"/>
      <c r="B727" s="823"/>
      <c r="C727" s="842"/>
      <c r="D727" s="741"/>
      <c r="E727" s="735"/>
      <c r="F727" s="746"/>
      <c r="G727" s="735"/>
      <c r="H727" s="735"/>
      <c r="I727" s="65"/>
      <c r="J727" s="738"/>
      <c r="L727" s="739"/>
      <c r="R727" s="746"/>
      <c r="S727" s="956"/>
    </row>
    <row r="728" spans="1:19" ht="9.75" customHeight="1">
      <c r="A728" s="785">
        <f t="shared" si="465"/>
        <v>37</v>
      </c>
      <c r="B728" s="823" t="s">
        <v>2912</v>
      </c>
      <c r="C728" s="747" t="s">
        <v>2772</v>
      </c>
      <c r="D728" s="741" t="s">
        <v>2822</v>
      </c>
      <c r="E728" s="735">
        <v>64</v>
      </c>
      <c r="F728" s="744">
        <v>13.074012511999999</v>
      </c>
      <c r="G728" s="735" t="e">
        <f>+L728</f>
        <v>#REF!</v>
      </c>
      <c r="H728" s="735" t="e">
        <f t="shared" ref="H728" si="470">E728*G728</f>
        <v>#REF!</v>
      </c>
      <c r="I728" s="65"/>
      <c r="J728" s="737">
        <f>+F728</f>
        <v>13.074012511999999</v>
      </c>
      <c r="L728" s="739" t="e">
        <f>J728*$L$3</f>
        <v>#REF!</v>
      </c>
      <c r="R728" s="744"/>
      <c r="S728" s="954">
        <f t="shared" ref="S728" si="471">+F728</f>
        <v>13.074012511999999</v>
      </c>
    </row>
    <row r="729" spans="1:19" ht="9.75" customHeight="1">
      <c r="A729" s="785"/>
      <c r="B729" s="823"/>
      <c r="C729" s="747"/>
      <c r="D729" s="741"/>
      <c r="E729" s="735"/>
      <c r="F729" s="745"/>
      <c r="G729" s="735"/>
      <c r="H729" s="735"/>
      <c r="I729" s="65"/>
      <c r="J729" s="738"/>
      <c r="L729" s="739"/>
      <c r="R729" s="745"/>
      <c r="S729" s="955"/>
    </row>
    <row r="730" spans="1:19" ht="9.75" customHeight="1">
      <c r="A730" s="785"/>
      <c r="B730" s="823"/>
      <c r="C730" s="747"/>
      <c r="D730" s="741"/>
      <c r="E730" s="735"/>
      <c r="F730" s="745"/>
      <c r="G730" s="735"/>
      <c r="H730" s="735"/>
      <c r="I730" s="65"/>
      <c r="J730" s="738"/>
      <c r="L730" s="739"/>
      <c r="R730" s="745"/>
      <c r="S730" s="955"/>
    </row>
    <row r="731" spans="1:19" ht="9.75" customHeight="1">
      <c r="A731" s="785"/>
      <c r="B731" s="823"/>
      <c r="C731" s="747"/>
      <c r="D731" s="741"/>
      <c r="E731" s="735"/>
      <c r="F731" s="745"/>
      <c r="G731" s="735"/>
      <c r="H731" s="735"/>
      <c r="I731" s="65"/>
      <c r="J731" s="738"/>
      <c r="L731" s="739"/>
      <c r="R731" s="745"/>
      <c r="S731" s="955"/>
    </row>
    <row r="732" spans="1:19" ht="9.75" customHeight="1">
      <c r="A732" s="785"/>
      <c r="B732" s="823"/>
      <c r="C732" s="747"/>
      <c r="D732" s="741"/>
      <c r="E732" s="735"/>
      <c r="F732" s="746"/>
      <c r="G732" s="735"/>
      <c r="H732" s="735"/>
      <c r="I732" s="65"/>
      <c r="J732" s="738"/>
      <c r="L732" s="739"/>
      <c r="R732" s="746"/>
      <c r="S732" s="956"/>
    </row>
    <row r="733" spans="1:19" ht="9.75" customHeight="1">
      <c r="A733" s="785">
        <f>+A728+1</f>
        <v>38</v>
      </c>
      <c r="B733" s="819" t="s">
        <v>2913</v>
      </c>
      <c r="C733" s="821" t="s">
        <v>2773</v>
      </c>
      <c r="D733" s="831" t="s">
        <v>2822</v>
      </c>
      <c r="E733" s="841">
        <v>80</v>
      </c>
      <c r="F733" s="744">
        <v>3.1613868700000003</v>
      </c>
      <c r="G733" s="735" t="e">
        <f>+L733</f>
        <v>#REF!</v>
      </c>
      <c r="H733" s="735" t="e">
        <f t="shared" ref="H733" si="472">E733*G733</f>
        <v>#REF!</v>
      </c>
      <c r="I733" s="65"/>
      <c r="J733" s="737">
        <f>+F733</f>
        <v>3.1613868700000003</v>
      </c>
      <c r="L733" s="739" t="e">
        <f>J733*$L$3</f>
        <v>#REF!</v>
      </c>
      <c r="R733" s="744"/>
      <c r="S733" s="954">
        <f t="shared" ref="S733" si="473">+F733</f>
        <v>3.1613868700000003</v>
      </c>
    </row>
    <row r="734" spans="1:19" ht="9.75" customHeight="1">
      <c r="A734" s="785"/>
      <c r="B734" s="819"/>
      <c r="C734" s="821"/>
      <c r="D734" s="831"/>
      <c r="E734" s="841"/>
      <c r="F734" s="745"/>
      <c r="G734" s="735"/>
      <c r="H734" s="735"/>
      <c r="I734" s="65"/>
      <c r="J734" s="738"/>
      <c r="L734" s="739"/>
      <c r="R734" s="745"/>
      <c r="S734" s="955"/>
    </row>
    <row r="735" spans="1:19" ht="9.75" customHeight="1">
      <c r="A735" s="785"/>
      <c r="B735" s="819"/>
      <c r="C735" s="821"/>
      <c r="D735" s="831"/>
      <c r="E735" s="841"/>
      <c r="F735" s="745"/>
      <c r="G735" s="735"/>
      <c r="H735" s="735"/>
      <c r="I735" s="65"/>
      <c r="J735" s="738"/>
      <c r="L735" s="739"/>
      <c r="R735" s="745"/>
      <c r="S735" s="955"/>
    </row>
    <row r="736" spans="1:19" ht="9.75" customHeight="1">
      <c r="A736" s="785"/>
      <c r="B736" s="819"/>
      <c r="C736" s="821"/>
      <c r="D736" s="831"/>
      <c r="E736" s="841"/>
      <c r="F736" s="745"/>
      <c r="G736" s="735"/>
      <c r="H736" s="735"/>
      <c r="I736" s="65"/>
      <c r="J736" s="738"/>
      <c r="L736" s="739"/>
      <c r="R736" s="745"/>
      <c r="S736" s="955"/>
    </row>
    <row r="737" spans="1:19" ht="9.75" customHeight="1">
      <c r="A737" s="785"/>
      <c r="B737" s="819"/>
      <c r="C737" s="821"/>
      <c r="D737" s="831"/>
      <c r="E737" s="841"/>
      <c r="F737" s="746"/>
      <c r="G737" s="735"/>
      <c r="H737" s="735"/>
      <c r="I737" s="65"/>
      <c r="J737" s="738"/>
      <c r="L737" s="739"/>
      <c r="R737" s="746"/>
      <c r="S737" s="956"/>
    </row>
    <row r="738" spans="1:19" ht="9.75" customHeight="1">
      <c r="A738" s="785">
        <f>+A733+1</f>
        <v>39</v>
      </c>
      <c r="B738" s="823" t="s">
        <v>2533</v>
      </c>
      <c r="C738" s="747" t="s">
        <v>2774</v>
      </c>
      <c r="D738" s="794" t="s">
        <v>2821</v>
      </c>
      <c r="E738" s="735">
        <v>4.2</v>
      </c>
      <c r="F738" s="744">
        <v>38.155332150000007</v>
      </c>
      <c r="G738" s="735" t="e">
        <f>+L738</f>
        <v>#REF!</v>
      </c>
      <c r="H738" s="735" t="e">
        <f t="shared" ref="H738" si="474">E738*G738</f>
        <v>#REF!</v>
      </c>
      <c r="I738" s="65"/>
      <c r="J738" s="737">
        <f>+F738</f>
        <v>38.155332150000007</v>
      </c>
      <c r="L738" s="739" t="e">
        <f>J738*$L$3</f>
        <v>#REF!</v>
      </c>
      <c r="R738" s="744"/>
      <c r="S738" s="954">
        <f t="shared" ref="S738" si="475">+F738</f>
        <v>38.155332150000007</v>
      </c>
    </row>
    <row r="739" spans="1:19" ht="9.75" customHeight="1">
      <c r="A739" s="785"/>
      <c r="B739" s="823"/>
      <c r="C739" s="747"/>
      <c r="D739" s="794"/>
      <c r="E739" s="735"/>
      <c r="F739" s="745"/>
      <c r="G739" s="735"/>
      <c r="H739" s="735"/>
      <c r="I739" s="65"/>
      <c r="J739" s="738"/>
      <c r="L739" s="739"/>
      <c r="R739" s="745"/>
      <c r="S739" s="955"/>
    </row>
    <row r="740" spans="1:19" ht="9.75" customHeight="1">
      <c r="A740" s="785"/>
      <c r="B740" s="823"/>
      <c r="C740" s="747"/>
      <c r="D740" s="794"/>
      <c r="E740" s="735"/>
      <c r="F740" s="745"/>
      <c r="G740" s="735"/>
      <c r="H740" s="735"/>
      <c r="I740" s="65"/>
      <c r="J740" s="738"/>
      <c r="L740" s="739"/>
      <c r="R740" s="745"/>
      <c r="S740" s="955"/>
    </row>
    <row r="741" spans="1:19" ht="9.75" customHeight="1">
      <c r="A741" s="785"/>
      <c r="B741" s="823"/>
      <c r="C741" s="747"/>
      <c r="D741" s="794"/>
      <c r="E741" s="735"/>
      <c r="F741" s="745"/>
      <c r="G741" s="735"/>
      <c r="H741" s="735"/>
      <c r="I741" s="65"/>
      <c r="J741" s="738"/>
      <c r="L741" s="739"/>
      <c r="R741" s="745"/>
      <c r="S741" s="955"/>
    </row>
    <row r="742" spans="1:19" ht="9.75" customHeight="1">
      <c r="A742" s="785"/>
      <c r="B742" s="823"/>
      <c r="C742" s="747"/>
      <c r="D742" s="794"/>
      <c r="E742" s="735"/>
      <c r="F742" s="746"/>
      <c r="G742" s="735"/>
      <c r="H742" s="735"/>
      <c r="I742" s="65"/>
      <c r="J742" s="738"/>
      <c r="L742" s="739"/>
      <c r="R742" s="746"/>
      <c r="S742" s="956"/>
    </row>
    <row r="743" spans="1:19" ht="9.75" customHeight="1">
      <c r="A743" s="785">
        <f>+A738+1</f>
        <v>40</v>
      </c>
      <c r="B743" s="769" t="s">
        <v>2914</v>
      </c>
      <c r="C743" s="747" t="s">
        <v>2775</v>
      </c>
      <c r="D743" s="741" t="s">
        <v>2824</v>
      </c>
      <c r="E743" s="735">
        <v>0.47739999999999999</v>
      </c>
      <c r="F743" s="744">
        <v>94.260815290000011</v>
      </c>
      <c r="G743" s="735" t="e">
        <f>+L743</f>
        <v>#REF!</v>
      </c>
      <c r="H743" s="735" t="e">
        <f t="shared" ref="H743" si="476">E743*G743</f>
        <v>#REF!</v>
      </c>
      <c r="I743" s="65"/>
      <c r="J743" s="737">
        <f>+F743</f>
        <v>94.260815290000011</v>
      </c>
      <c r="L743" s="739" t="e">
        <f>J743*$L$3</f>
        <v>#REF!</v>
      </c>
      <c r="R743" s="744"/>
      <c r="S743" s="954">
        <f t="shared" ref="S743" si="477">+F743</f>
        <v>94.260815290000011</v>
      </c>
    </row>
    <row r="744" spans="1:19" ht="9.75" customHeight="1">
      <c r="A744" s="785"/>
      <c r="B744" s="747"/>
      <c r="C744" s="747"/>
      <c r="D744" s="741"/>
      <c r="E744" s="735"/>
      <c r="F744" s="745"/>
      <c r="G744" s="735"/>
      <c r="H744" s="735"/>
      <c r="I744" s="65"/>
      <c r="J744" s="738"/>
      <c r="L744" s="739"/>
      <c r="R744" s="745"/>
      <c r="S744" s="955"/>
    </row>
    <row r="745" spans="1:19" ht="9.75" customHeight="1">
      <c r="A745" s="785"/>
      <c r="B745" s="747"/>
      <c r="C745" s="747"/>
      <c r="D745" s="741"/>
      <c r="E745" s="735"/>
      <c r="F745" s="745"/>
      <c r="G745" s="735"/>
      <c r="H745" s="735"/>
      <c r="I745" s="65"/>
      <c r="J745" s="738"/>
      <c r="L745" s="739"/>
      <c r="R745" s="745"/>
      <c r="S745" s="955"/>
    </row>
    <row r="746" spans="1:19" ht="9.75" customHeight="1">
      <c r="A746" s="785"/>
      <c r="B746" s="747"/>
      <c r="C746" s="747"/>
      <c r="D746" s="741"/>
      <c r="E746" s="735"/>
      <c r="F746" s="745"/>
      <c r="G746" s="735"/>
      <c r="H746" s="735"/>
      <c r="I746" s="65"/>
      <c r="J746" s="738"/>
      <c r="L746" s="739"/>
      <c r="R746" s="745"/>
      <c r="S746" s="955"/>
    </row>
    <row r="747" spans="1:19" ht="6.75" customHeight="1">
      <c r="A747" s="785"/>
      <c r="B747" s="747"/>
      <c r="C747" s="747"/>
      <c r="D747" s="741"/>
      <c r="E747" s="735"/>
      <c r="F747" s="746"/>
      <c r="G747" s="735"/>
      <c r="H747" s="735"/>
      <c r="I747" s="65"/>
      <c r="J747" s="738"/>
      <c r="L747" s="739"/>
      <c r="R747" s="746"/>
      <c r="S747" s="956"/>
    </row>
    <row r="748" spans="1:19" ht="9.75" customHeight="1">
      <c r="A748" s="785">
        <f t="shared" ref="A748" si="478">+A743+1</f>
        <v>41</v>
      </c>
      <c r="B748" s="815" t="s">
        <v>24</v>
      </c>
      <c r="C748" s="747" t="s">
        <v>2953</v>
      </c>
      <c r="D748" s="741" t="s">
        <v>2822</v>
      </c>
      <c r="E748" s="748">
        <v>43</v>
      </c>
      <c r="F748" s="749">
        <v>1.0685942662499999</v>
      </c>
      <c r="G748" s="735" t="e">
        <f>+L748</f>
        <v>#REF!</v>
      </c>
      <c r="H748" s="735" t="e">
        <f t="shared" ref="H748" si="479">E748*G748</f>
        <v>#REF!</v>
      </c>
      <c r="I748" s="65"/>
      <c r="J748" s="737">
        <f>+F748</f>
        <v>1.0685942662499999</v>
      </c>
      <c r="L748" s="739" t="e">
        <f>J748*$L$3</f>
        <v>#REF!</v>
      </c>
      <c r="R748" s="749"/>
      <c r="S748" s="954">
        <f t="shared" ref="S748" si="480">+F748</f>
        <v>1.0685942662499999</v>
      </c>
    </row>
    <row r="749" spans="1:19" ht="9.75" customHeight="1">
      <c r="A749" s="785"/>
      <c r="B749" s="815"/>
      <c r="C749" s="747"/>
      <c r="D749" s="741"/>
      <c r="E749" s="748"/>
      <c r="F749" s="750"/>
      <c r="G749" s="735"/>
      <c r="H749" s="735"/>
      <c r="I749" s="65"/>
      <c r="J749" s="738"/>
      <c r="L749" s="739"/>
      <c r="R749" s="750"/>
      <c r="S749" s="955"/>
    </row>
    <row r="750" spans="1:19" ht="9.75" customHeight="1">
      <c r="A750" s="785"/>
      <c r="B750" s="815"/>
      <c r="C750" s="747"/>
      <c r="D750" s="741"/>
      <c r="E750" s="748"/>
      <c r="F750" s="750"/>
      <c r="G750" s="735"/>
      <c r="H750" s="735"/>
      <c r="I750" s="65"/>
      <c r="J750" s="738"/>
      <c r="L750" s="739"/>
      <c r="R750" s="750"/>
      <c r="S750" s="955"/>
    </row>
    <row r="751" spans="1:19" ht="9.75" customHeight="1">
      <c r="A751" s="785"/>
      <c r="B751" s="815"/>
      <c r="C751" s="747"/>
      <c r="D751" s="741"/>
      <c r="E751" s="748"/>
      <c r="F751" s="750"/>
      <c r="G751" s="735"/>
      <c r="H751" s="735"/>
      <c r="I751" s="65"/>
      <c r="J751" s="738"/>
      <c r="L751" s="739"/>
      <c r="R751" s="750"/>
      <c r="S751" s="955"/>
    </row>
    <row r="752" spans="1:19" ht="9.75" customHeight="1">
      <c r="A752" s="785"/>
      <c r="B752" s="815"/>
      <c r="C752" s="747"/>
      <c r="D752" s="741"/>
      <c r="E752" s="748"/>
      <c r="F752" s="751"/>
      <c r="G752" s="735"/>
      <c r="H752" s="735"/>
      <c r="I752" s="65"/>
      <c r="J752" s="738"/>
      <c r="L752" s="739"/>
      <c r="R752" s="751"/>
      <c r="S752" s="956"/>
    </row>
    <row r="753" spans="1:19" ht="9.75" customHeight="1">
      <c r="A753" s="785">
        <f t="shared" ref="A753" si="481">+A748+1</f>
        <v>42</v>
      </c>
      <c r="B753" s="815" t="s">
        <v>24</v>
      </c>
      <c r="C753" s="747" t="s">
        <v>2954</v>
      </c>
      <c r="D753" s="741" t="s">
        <v>2822</v>
      </c>
      <c r="E753" s="735">
        <v>50.4</v>
      </c>
      <c r="F753" s="744">
        <v>1.2895680735000004</v>
      </c>
      <c r="G753" s="735" t="e">
        <f>+L753</f>
        <v>#REF!</v>
      </c>
      <c r="H753" s="735" t="e">
        <f t="shared" ref="H753" si="482">E753*G753</f>
        <v>#REF!</v>
      </c>
      <c r="I753" s="65"/>
      <c r="J753" s="737">
        <f>+F753</f>
        <v>1.2895680735000004</v>
      </c>
      <c r="L753" s="739" t="e">
        <f>J753*$L$3</f>
        <v>#REF!</v>
      </c>
      <c r="R753" s="744"/>
      <c r="S753" s="954">
        <f t="shared" ref="S753" si="483">+F753</f>
        <v>1.2895680735000004</v>
      </c>
    </row>
    <row r="754" spans="1:19" ht="9.75" customHeight="1">
      <c r="A754" s="785"/>
      <c r="B754" s="815"/>
      <c r="C754" s="747"/>
      <c r="D754" s="741"/>
      <c r="E754" s="735"/>
      <c r="F754" s="745"/>
      <c r="G754" s="735"/>
      <c r="H754" s="735"/>
      <c r="I754" s="65"/>
      <c r="J754" s="738"/>
      <c r="L754" s="739"/>
      <c r="R754" s="745"/>
      <c r="S754" s="955"/>
    </row>
    <row r="755" spans="1:19" ht="9.75" customHeight="1">
      <c r="A755" s="785"/>
      <c r="B755" s="815"/>
      <c r="C755" s="747"/>
      <c r="D755" s="741"/>
      <c r="E755" s="735"/>
      <c r="F755" s="745"/>
      <c r="G755" s="735"/>
      <c r="H755" s="735"/>
      <c r="I755" s="65"/>
      <c r="J755" s="738"/>
      <c r="L755" s="739"/>
      <c r="R755" s="745"/>
      <c r="S755" s="955"/>
    </row>
    <row r="756" spans="1:19" ht="9.75" customHeight="1">
      <c r="A756" s="785"/>
      <c r="B756" s="815"/>
      <c r="C756" s="747"/>
      <c r="D756" s="741"/>
      <c r="E756" s="735"/>
      <c r="F756" s="745"/>
      <c r="G756" s="735"/>
      <c r="H756" s="735"/>
      <c r="I756" s="65"/>
      <c r="J756" s="738"/>
      <c r="L756" s="739"/>
      <c r="R756" s="745"/>
      <c r="S756" s="955"/>
    </row>
    <row r="757" spans="1:19" ht="9.75" customHeight="1">
      <c r="A757" s="785"/>
      <c r="B757" s="815"/>
      <c r="C757" s="747"/>
      <c r="D757" s="741"/>
      <c r="E757" s="735"/>
      <c r="F757" s="746"/>
      <c r="G757" s="735"/>
      <c r="H757" s="735"/>
      <c r="I757" s="65"/>
      <c r="J757" s="738"/>
      <c r="L757" s="739"/>
      <c r="R757" s="746"/>
      <c r="S757" s="956"/>
    </row>
    <row r="758" spans="1:19" ht="9.75" customHeight="1">
      <c r="A758" s="785">
        <f t="shared" ref="A758" si="484">+A753+1</f>
        <v>43</v>
      </c>
      <c r="B758" s="815" t="s">
        <v>24</v>
      </c>
      <c r="C758" s="747" t="s">
        <v>2789</v>
      </c>
      <c r="D758" s="741" t="s">
        <v>2822</v>
      </c>
      <c r="E758" s="735">
        <v>172</v>
      </c>
      <c r="F758" s="744">
        <v>0.42320565000000004</v>
      </c>
      <c r="G758" s="735" t="e">
        <f>+L758</f>
        <v>#REF!</v>
      </c>
      <c r="H758" s="735" t="e">
        <f t="shared" ref="H758" si="485">E758*G758</f>
        <v>#REF!</v>
      </c>
      <c r="I758" s="65"/>
      <c r="J758" s="737">
        <f>+F758</f>
        <v>0.42320565000000004</v>
      </c>
      <c r="L758" s="739" t="e">
        <f>J758*$L$3</f>
        <v>#REF!</v>
      </c>
      <c r="R758" s="744"/>
      <c r="S758" s="954">
        <f t="shared" ref="S758" si="486">+F758</f>
        <v>0.42320565000000004</v>
      </c>
    </row>
    <row r="759" spans="1:19" ht="9.75" customHeight="1">
      <c r="A759" s="785"/>
      <c r="B759" s="815"/>
      <c r="C759" s="747"/>
      <c r="D759" s="741"/>
      <c r="E759" s="735"/>
      <c r="F759" s="745"/>
      <c r="G759" s="735"/>
      <c r="H759" s="735"/>
      <c r="I759" s="65"/>
      <c r="J759" s="738"/>
      <c r="L759" s="739"/>
      <c r="R759" s="745"/>
      <c r="S759" s="955"/>
    </row>
    <row r="760" spans="1:19" ht="9.75" customHeight="1">
      <c r="A760" s="785"/>
      <c r="B760" s="815"/>
      <c r="C760" s="747"/>
      <c r="D760" s="741"/>
      <c r="E760" s="735"/>
      <c r="F760" s="745"/>
      <c r="G760" s="735"/>
      <c r="H760" s="735"/>
      <c r="I760" s="65"/>
      <c r="J760" s="738"/>
      <c r="L760" s="739"/>
      <c r="R760" s="745"/>
      <c r="S760" s="955"/>
    </row>
    <row r="761" spans="1:19" ht="9.75" customHeight="1">
      <c r="A761" s="785"/>
      <c r="B761" s="815"/>
      <c r="C761" s="747"/>
      <c r="D761" s="741"/>
      <c r="E761" s="735"/>
      <c r="F761" s="745"/>
      <c r="G761" s="735"/>
      <c r="H761" s="735"/>
      <c r="I761" s="65"/>
      <c r="J761" s="738"/>
      <c r="L761" s="739"/>
      <c r="R761" s="745"/>
      <c r="S761" s="955"/>
    </row>
    <row r="762" spans="1:19" ht="9.75" customHeight="1">
      <c r="A762" s="785"/>
      <c r="B762" s="815"/>
      <c r="C762" s="747"/>
      <c r="D762" s="741"/>
      <c r="E762" s="735"/>
      <c r="F762" s="746"/>
      <c r="G762" s="735"/>
      <c r="H762" s="735"/>
      <c r="I762" s="65"/>
      <c r="J762" s="738"/>
      <c r="L762" s="739"/>
      <c r="R762" s="746"/>
      <c r="S762" s="956"/>
    </row>
    <row r="763" spans="1:19" ht="9.75" customHeight="1">
      <c r="A763" s="785">
        <f t="shared" ref="A763" si="487">+A758+1</f>
        <v>44</v>
      </c>
      <c r="B763" s="815" t="s">
        <v>2557</v>
      </c>
      <c r="C763" s="747" t="s">
        <v>2776</v>
      </c>
      <c r="D763" s="741" t="s">
        <v>2820</v>
      </c>
      <c r="E763" s="735">
        <v>28.704000000000001</v>
      </c>
      <c r="F763" s="744">
        <v>1.3585132335422554</v>
      </c>
      <c r="G763" s="735" t="e">
        <f>+L763</f>
        <v>#REF!</v>
      </c>
      <c r="H763" s="735" t="e">
        <f t="shared" ref="H763" si="488">E763*G763</f>
        <v>#REF!</v>
      </c>
      <c r="I763" s="65"/>
      <c r="J763" s="737">
        <f>+F763</f>
        <v>1.3585132335422554</v>
      </c>
      <c r="L763" s="739" t="e">
        <f>J763*$L$3</f>
        <v>#REF!</v>
      </c>
      <c r="R763" s="744"/>
      <c r="S763" s="954">
        <f t="shared" ref="S763" si="489">+F763</f>
        <v>1.3585132335422554</v>
      </c>
    </row>
    <row r="764" spans="1:19" ht="9.75" customHeight="1">
      <c r="A764" s="785"/>
      <c r="B764" s="815"/>
      <c r="C764" s="747"/>
      <c r="D764" s="741"/>
      <c r="E764" s="735"/>
      <c r="F764" s="745"/>
      <c r="G764" s="735"/>
      <c r="H764" s="735"/>
      <c r="I764" s="65"/>
      <c r="J764" s="738"/>
      <c r="L764" s="739"/>
      <c r="R764" s="745"/>
      <c r="S764" s="955"/>
    </row>
    <row r="765" spans="1:19" ht="9.75" customHeight="1">
      <c r="A765" s="785"/>
      <c r="B765" s="815"/>
      <c r="C765" s="747"/>
      <c r="D765" s="741"/>
      <c r="E765" s="735"/>
      <c r="F765" s="745"/>
      <c r="G765" s="735"/>
      <c r="H765" s="735"/>
      <c r="I765" s="65"/>
      <c r="J765" s="738"/>
      <c r="L765" s="739"/>
      <c r="R765" s="745"/>
      <c r="S765" s="955"/>
    </row>
    <row r="766" spans="1:19" ht="9.75" customHeight="1">
      <c r="A766" s="785"/>
      <c r="B766" s="815"/>
      <c r="C766" s="747"/>
      <c r="D766" s="741"/>
      <c r="E766" s="735"/>
      <c r="F766" s="745"/>
      <c r="G766" s="735"/>
      <c r="H766" s="735"/>
      <c r="I766" s="65"/>
      <c r="J766" s="738"/>
      <c r="L766" s="739"/>
      <c r="R766" s="745"/>
      <c r="S766" s="955"/>
    </row>
    <row r="767" spans="1:19" ht="9.75" customHeight="1">
      <c r="A767" s="785"/>
      <c r="B767" s="815"/>
      <c r="C767" s="747"/>
      <c r="D767" s="741"/>
      <c r="E767" s="735"/>
      <c r="F767" s="746"/>
      <c r="G767" s="735"/>
      <c r="H767" s="735"/>
      <c r="I767" s="65"/>
      <c r="J767" s="738"/>
      <c r="L767" s="739"/>
      <c r="R767" s="746"/>
      <c r="S767" s="956"/>
    </row>
    <row r="768" spans="1:19" ht="9.75" customHeight="1">
      <c r="A768" s="785">
        <f t="shared" ref="A768:A778" si="490">+A763+1</f>
        <v>45</v>
      </c>
      <c r="B768" s="815" t="s">
        <v>2944</v>
      </c>
      <c r="C768" s="747" t="s">
        <v>2993</v>
      </c>
      <c r="D768" s="741" t="s">
        <v>2820</v>
      </c>
      <c r="E768" s="735">
        <v>2</v>
      </c>
      <c r="F768" s="744">
        <v>95.386806886772945</v>
      </c>
      <c r="G768" s="735" t="e">
        <f>+L768</f>
        <v>#REF!</v>
      </c>
      <c r="H768" s="735" t="e">
        <f t="shared" ref="H768" si="491">E768*G768</f>
        <v>#REF!</v>
      </c>
      <c r="I768" s="65"/>
      <c r="J768" s="737">
        <f>+F768</f>
        <v>95.386806886772945</v>
      </c>
      <c r="L768" s="739" t="e">
        <f>J768*$L$3</f>
        <v>#REF!</v>
      </c>
      <c r="R768" s="744"/>
      <c r="S768" s="954">
        <f t="shared" ref="S768" si="492">+F768</f>
        <v>95.386806886772945</v>
      </c>
    </row>
    <row r="769" spans="1:19" ht="9.75" customHeight="1">
      <c r="A769" s="785"/>
      <c r="B769" s="815"/>
      <c r="C769" s="747"/>
      <c r="D769" s="741"/>
      <c r="E769" s="735"/>
      <c r="F769" s="745"/>
      <c r="G769" s="735"/>
      <c r="H769" s="735"/>
      <c r="I769" s="65"/>
      <c r="J769" s="738"/>
      <c r="L769" s="739"/>
      <c r="R769" s="745"/>
      <c r="S769" s="955"/>
    </row>
    <row r="770" spans="1:19" ht="9.75" customHeight="1">
      <c r="A770" s="785"/>
      <c r="B770" s="815"/>
      <c r="C770" s="747"/>
      <c r="D770" s="741"/>
      <c r="E770" s="735"/>
      <c r="F770" s="745"/>
      <c r="G770" s="735"/>
      <c r="H770" s="735"/>
      <c r="I770" s="65"/>
      <c r="J770" s="738"/>
      <c r="L770" s="739"/>
      <c r="R770" s="745"/>
      <c r="S770" s="955"/>
    </row>
    <row r="771" spans="1:19" ht="9.75" customHeight="1">
      <c r="A771" s="785"/>
      <c r="B771" s="815"/>
      <c r="C771" s="747"/>
      <c r="D771" s="741"/>
      <c r="E771" s="735"/>
      <c r="F771" s="745"/>
      <c r="G771" s="735"/>
      <c r="H771" s="735"/>
      <c r="I771" s="65"/>
      <c r="J771" s="738"/>
      <c r="L771" s="739"/>
      <c r="R771" s="745"/>
      <c r="S771" s="955"/>
    </row>
    <row r="772" spans="1:19" ht="9.75" customHeight="1">
      <c r="A772" s="785"/>
      <c r="B772" s="815"/>
      <c r="C772" s="747"/>
      <c r="D772" s="741"/>
      <c r="E772" s="735"/>
      <c r="F772" s="746"/>
      <c r="G772" s="735"/>
      <c r="H772" s="735"/>
      <c r="I772" s="65"/>
      <c r="J772" s="738"/>
      <c r="L772" s="739"/>
      <c r="R772" s="746"/>
      <c r="S772" s="956"/>
    </row>
    <row r="773" spans="1:19" ht="9.75" customHeight="1">
      <c r="A773" s="785">
        <f t="shared" si="490"/>
        <v>46</v>
      </c>
      <c r="B773" s="819" t="s">
        <v>2946</v>
      </c>
      <c r="C773" s="971" t="s">
        <v>2994</v>
      </c>
      <c r="D773" s="741" t="s">
        <v>2820</v>
      </c>
      <c r="E773" s="735">
        <v>35.200000000000003</v>
      </c>
      <c r="F773" s="744">
        <v>18.344679902500001</v>
      </c>
      <c r="G773" s="735" t="e">
        <f>+L773</f>
        <v>#REF!</v>
      </c>
      <c r="H773" s="735" t="e">
        <f t="shared" ref="H773" si="493">E773*G773</f>
        <v>#REF!</v>
      </c>
      <c r="I773" s="65"/>
      <c r="J773" s="737">
        <f>+F773</f>
        <v>18.344679902500001</v>
      </c>
      <c r="L773" s="739" t="e">
        <f>J773*$L$3</f>
        <v>#REF!</v>
      </c>
      <c r="R773" s="744"/>
      <c r="S773" s="954">
        <f t="shared" ref="S773" si="494">+F773</f>
        <v>18.344679902500001</v>
      </c>
    </row>
    <row r="774" spans="1:19" ht="9.75" customHeight="1">
      <c r="A774" s="785"/>
      <c r="B774" s="819"/>
      <c r="C774" s="971"/>
      <c r="D774" s="741"/>
      <c r="E774" s="735"/>
      <c r="F774" s="745"/>
      <c r="G774" s="735"/>
      <c r="H774" s="735"/>
      <c r="I774" s="65"/>
      <c r="J774" s="738"/>
      <c r="L774" s="739"/>
      <c r="R774" s="745"/>
      <c r="S774" s="955"/>
    </row>
    <row r="775" spans="1:19" ht="9.75" customHeight="1">
      <c r="A775" s="785"/>
      <c r="B775" s="819"/>
      <c r="C775" s="971"/>
      <c r="D775" s="741"/>
      <c r="E775" s="735"/>
      <c r="F775" s="745"/>
      <c r="G775" s="735"/>
      <c r="H775" s="735"/>
      <c r="I775" s="65"/>
      <c r="J775" s="738"/>
      <c r="L775" s="739"/>
      <c r="R775" s="745"/>
      <c r="S775" s="955"/>
    </row>
    <row r="776" spans="1:19" ht="9.75" customHeight="1">
      <c r="A776" s="785"/>
      <c r="B776" s="819"/>
      <c r="C776" s="971"/>
      <c r="D776" s="741"/>
      <c r="E776" s="735"/>
      <c r="F776" s="745"/>
      <c r="G776" s="735"/>
      <c r="H776" s="735"/>
      <c r="I776" s="65"/>
      <c r="J776" s="738"/>
      <c r="L776" s="739"/>
      <c r="R776" s="745"/>
      <c r="S776" s="955"/>
    </row>
    <row r="777" spans="1:19" ht="9.75" customHeight="1">
      <c r="A777" s="785"/>
      <c r="B777" s="819"/>
      <c r="C777" s="971"/>
      <c r="D777" s="741"/>
      <c r="E777" s="735"/>
      <c r="F777" s="746"/>
      <c r="G777" s="735"/>
      <c r="H777" s="735"/>
      <c r="I777" s="65"/>
      <c r="J777" s="738"/>
      <c r="L777" s="739"/>
      <c r="R777" s="746"/>
      <c r="S777" s="956"/>
    </row>
    <row r="778" spans="1:19" ht="9.75" customHeight="1">
      <c r="A778" s="785">
        <f t="shared" si="490"/>
        <v>47</v>
      </c>
      <c r="B778" s="747" t="s">
        <v>2949</v>
      </c>
      <c r="C778" s="856" t="s">
        <v>2995</v>
      </c>
      <c r="D778" s="970" t="s">
        <v>3001</v>
      </c>
      <c r="E778" s="735">
        <v>23</v>
      </c>
      <c r="F778" s="744">
        <v>7.251843989000001</v>
      </c>
      <c r="G778" s="735" t="e">
        <f>+L778</f>
        <v>#REF!</v>
      </c>
      <c r="H778" s="735" t="e">
        <f t="shared" ref="H778" si="495">E778*G778</f>
        <v>#REF!</v>
      </c>
      <c r="I778" s="65"/>
      <c r="J778" s="737">
        <f>+F778</f>
        <v>7.251843989000001</v>
      </c>
      <c r="L778" s="739" t="e">
        <f>J778*$L$3</f>
        <v>#REF!</v>
      </c>
      <c r="R778" s="744"/>
      <c r="S778" s="954">
        <f t="shared" ref="S778" si="496">+F778</f>
        <v>7.251843989000001</v>
      </c>
    </row>
    <row r="779" spans="1:19" ht="9.75" customHeight="1">
      <c r="A779" s="785"/>
      <c r="B779" s="747"/>
      <c r="C779" s="856"/>
      <c r="D779" s="970"/>
      <c r="E779" s="735"/>
      <c r="F779" s="745"/>
      <c r="G779" s="735"/>
      <c r="H779" s="735"/>
      <c r="I779" s="65"/>
      <c r="J779" s="738"/>
      <c r="L779" s="739"/>
      <c r="R779" s="745"/>
      <c r="S779" s="955"/>
    </row>
    <row r="780" spans="1:19" ht="9.75" customHeight="1">
      <c r="A780" s="785"/>
      <c r="B780" s="747"/>
      <c r="C780" s="856"/>
      <c r="D780" s="970"/>
      <c r="E780" s="735"/>
      <c r="F780" s="745"/>
      <c r="G780" s="735"/>
      <c r="H780" s="735"/>
      <c r="I780" s="65"/>
      <c r="J780" s="738"/>
      <c r="L780" s="739"/>
      <c r="R780" s="745"/>
      <c r="S780" s="955"/>
    </row>
    <row r="781" spans="1:19" ht="9.75" customHeight="1">
      <c r="A781" s="785"/>
      <c r="B781" s="747"/>
      <c r="C781" s="856"/>
      <c r="D781" s="970"/>
      <c r="E781" s="735"/>
      <c r="F781" s="745"/>
      <c r="G781" s="735"/>
      <c r="H781" s="735"/>
      <c r="I781" s="65"/>
      <c r="J781" s="738"/>
      <c r="L781" s="739"/>
      <c r="R781" s="745"/>
      <c r="S781" s="955"/>
    </row>
    <row r="782" spans="1:19" ht="9.75" customHeight="1">
      <c r="A782" s="785"/>
      <c r="B782" s="747"/>
      <c r="C782" s="856"/>
      <c r="D782" s="970"/>
      <c r="E782" s="735"/>
      <c r="F782" s="746"/>
      <c r="G782" s="735"/>
      <c r="H782" s="735"/>
      <c r="I782" s="65"/>
      <c r="J782" s="738"/>
      <c r="L782" s="739"/>
      <c r="R782" s="746"/>
      <c r="S782" s="956"/>
    </row>
    <row r="783" spans="1:19" ht="9.75" customHeight="1">
      <c r="A783" s="785"/>
      <c r="B783" s="823"/>
      <c r="C783" s="827" t="s">
        <v>2996</v>
      </c>
      <c r="D783" s="741"/>
      <c r="E783" s="735"/>
      <c r="F783" s="744">
        <v>0</v>
      </c>
      <c r="G783" s="735" t="e">
        <f>+L783</f>
        <v>#REF!</v>
      </c>
      <c r="H783" s="735" t="e">
        <f t="shared" ref="H783" si="497">E783*G783</f>
        <v>#REF!</v>
      </c>
      <c r="I783" s="65"/>
      <c r="J783" s="737">
        <f>+F783</f>
        <v>0</v>
      </c>
      <c r="L783" s="739" t="e">
        <f>J783*$L$3</f>
        <v>#REF!</v>
      </c>
      <c r="R783" s="744"/>
      <c r="S783" s="954">
        <f t="shared" ref="S783" si="498">+F783</f>
        <v>0</v>
      </c>
    </row>
    <row r="784" spans="1:19" ht="9.75" customHeight="1">
      <c r="A784" s="785"/>
      <c r="B784" s="823"/>
      <c r="C784" s="827"/>
      <c r="D784" s="741"/>
      <c r="E784" s="735"/>
      <c r="F784" s="745"/>
      <c r="G784" s="735"/>
      <c r="H784" s="735"/>
      <c r="I784" s="65"/>
      <c r="J784" s="738"/>
      <c r="L784" s="739"/>
      <c r="R784" s="745"/>
      <c r="S784" s="955"/>
    </row>
    <row r="785" spans="1:19" ht="9.75" customHeight="1">
      <c r="A785" s="785"/>
      <c r="B785" s="823"/>
      <c r="C785" s="827"/>
      <c r="D785" s="741"/>
      <c r="E785" s="735"/>
      <c r="F785" s="745"/>
      <c r="G785" s="735"/>
      <c r="H785" s="735"/>
      <c r="I785" s="65"/>
      <c r="J785" s="738"/>
      <c r="L785" s="739"/>
      <c r="R785" s="745"/>
      <c r="S785" s="955"/>
    </row>
    <row r="786" spans="1:19" ht="9.75" customHeight="1">
      <c r="A786" s="785"/>
      <c r="B786" s="823"/>
      <c r="C786" s="827"/>
      <c r="D786" s="741"/>
      <c r="E786" s="735"/>
      <c r="F786" s="745"/>
      <c r="G786" s="735"/>
      <c r="H786" s="735"/>
      <c r="I786" s="65"/>
      <c r="J786" s="738"/>
      <c r="L786" s="739"/>
      <c r="R786" s="745"/>
      <c r="S786" s="955"/>
    </row>
    <row r="787" spans="1:19" ht="9.75" customHeight="1">
      <c r="A787" s="785"/>
      <c r="B787" s="823"/>
      <c r="C787" s="827"/>
      <c r="D787" s="741"/>
      <c r="E787" s="735"/>
      <c r="F787" s="746"/>
      <c r="G787" s="735"/>
      <c r="H787" s="735"/>
      <c r="I787" s="65"/>
      <c r="J787" s="738"/>
      <c r="L787" s="739"/>
      <c r="R787" s="746"/>
      <c r="S787" s="956"/>
    </row>
    <row r="788" spans="1:19" ht="9.75" customHeight="1">
      <c r="A788" s="785">
        <f>+A778+1</f>
        <v>48</v>
      </c>
      <c r="B788" s="815" t="s">
        <v>2916</v>
      </c>
      <c r="C788" s="747" t="s">
        <v>2778</v>
      </c>
      <c r="D788" s="741" t="s">
        <v>2824</v>
      </c>
      <c r="E788" s="735">
        <v>9.7000000000000003E-2</v>
      </c>
      <c r="F788" s="744">
        <v>181.11952111039997</v>
      </c>
      <c r="G788" s="735" t="e">
        <f>+L788</f>
        <v>#REF!</v>
      </c>
      <c r="H788" s="735" t="e">
        <f t="shared" ref="H788" si="499">E788*G788</f>
        <v>#REF!</v>
      </c>
      <c r="I788" s="65"/>
      <c r="J788" s="737">
        <f>+F788</f>
        <v>181.11952111039997</v>
      </c>
      <c r="L788" s="739" t="e">
        <f>J788*$L$3</f>
        <v>#REF!</v>
      </c>
      <c r="R788" s="744"/>
      <c r="S788" s="954">
        <f t="shared" ref="S788" si="500">+F788</f>
        <v>181.11952111039997</v>
      </c>
    </row>
    <row r="789" spans="1:19" ht="9.75" customHeight="1">
      <c r="A789" s="785"/>
      <c r="B789" s="815"/>
      <c r="C789" s="747"/>
      <c r="D789" s="741"/>
      <c r="E789" s="735"/>
      <c r="F789" s="745"/>
      <c r="G789" s="735"/>
      <c r="H789" s="735"/>
      <c r="I789" s="65"/>
      <c r="J789" s="738"/>
      <c r="L789" s="739"/>
      <c r="R789" s="745"/>
      <c r="S789" s="955"/>
    </row>
    <row r="790" spans="1:19" ht="9.75" customHeight="1">
      <c r="A790" s="785"/>
      <c r="B790" s="815"/>
      <c r="C790" s="747"/>
      <c r="D790" s="741"/>
      <c r="E790" s="735"/>
      <c r="F790" s="745"/>
      <c r="G790" s="735"/>
      <c r="H790" s="735"/>
      <c r="I790" s="65"/>
      <c r="J790" s="738"/>
      <c r="L790" s="739"/>
      <c r="R790" s="745"/>
      <c r="S790" s="955"/>
    </row>
    <row r="791" spans="1:19" ht="9.75" customHeight="1">
      <c r="A791" s="785"/>
      <c r="B791" s="815"/>
      <c r="C791" s="747"/>
      <c r="D791" s="741"/>
      <c r="E791" s="735"/>
      <c r="F791" s="745"/>
      <c r="G791" s="735"/>
      <c r="H791" s="735"/>
      <c r="I791" s="65"/>
      <c r="J791" s="738"/>
      <c r="L791" s="739"/>
      <c r="R791" s="745"/>
      <c r="S791" s="955"/>
    </row>
    <row r="792" spans="1:19" ht="9.75" customHeight="1">
      <c r="A792" s="785"/>
      <c r="B792" s="815"/>
      <c r="C792" s="747"/>
      <c r="D792" s="741"/>
      <c r="E792" s="735"/>
      <c r="F792" s="746"/>
      <c r="G792" s="735"/>
      <c r="H792" s="735"/>
      <c r="I792" s="65"/>
      <c r="J792" s="738"/>
      <c r="L792" s="739"/>
      <c r="R792" s="746"/>
      <c r="S792" s="956"/>
    </row>
    <row r="793" spans="1:19" ht="9.75" customHeight="1">
      <c r="A793" s="794">
        <f>+A788+1</f>
        <v>49</v>
      </c>
      <c r="B793" s="815" t="s">
        <v>24</v>
      </c>
      <c r="C793" s="747" t="s">
        <v>2779</v>
      </c>
      <c r="D793" s="741" t="s">
        <v>2822</v>
      </c>
      <c r="E793" s="735">
        <v>48.2</v>
      </c>
      <c r="F793" s="744">
        <v>0.74121446700000004</v>
      </c>
      <c r="G793" s="735" t="e">
        <f>+L793</f>
        <v>#REF!</v>
      </c>
      <c r="H793" s="735" t="e">
        <f t="shared" ref="H793" si="501">E793*G793</f>
        <v>#REF!</v>
      </c>
      <c r="I793" s="65"/>
      <c r="J793" s="737">
        <f>+F793</f>
        <v>0.74121446700000004</v>
      </c>
      <c r="L793" s="739" t="e">
        <f>J793*$L$3</f>
        <v>#REF!</v>
      </c>
      <c r="R793" s="744"/>
      <c r="S793" s="954">
        <f t="shared" ref="S793" si="502">+F793</f>
        <v>0.74121446700000004</v>
      </c>
    </row>
    <row r="794" spans="1:19" ht="9.75" customHeight="1">
      <c r="A794" s="794"/>
      <c r="B794" s="815"/>
      <c r="C794" s="747"/>
      <c r="D794" s="741"/>
      <c r="E794" s="735"/>
      <c r="F794" s="745"/>
      <c r="G794" s="735"/>
      <c r="H794" s="735"/>
      <c r="I794" s="65"/>
      <c r="J794" s="738"/>
      <c r="L794" s="739"/>
      <c r="R794" s="745"/>
      <c r="S794" s="955"/>
    </row>
    <row r="795" spans="1:19" ht="9.75" customHeight="1">
      <c r="A795" s="794"/>
      <c r="B795" s="815"/>
      <c r="C795" s="747"/>
      <c r="D795" s="741"/>
      <c r="E795" s="735"/>
      <c r="F795" s="745"/>
      <c r="G795" s="735"/>
      <c r="H795" s="735"/>
      <c r="I795" s="65"/>
      <c r="J795" s="738"/>
      <c r="L795" s="739"/>
      <c r="R795" s="745"/>
      <c r="S795" s="955"/>
    </row>
    <row r="796" spans="1:19" ht="9.75" customHeight="1">
      <c r="A796" s="794"/>
      <c r="B796" s="815"/>
      <c r="C796" s="747"/>
      <c r="D796" s="741"/>
      <c r="E796" s="735"/>
      <c r="F796" s="745"/>
      <c r="G796" s="735"/>
      <c r="H796" s="735"/>
      <c r="I796" s="65"/>
      <c r="J796" s="738"/>
      <c r="L796" s="739"/>
      <c r="R796" s="745"/>
      <c r="S796" s="955"/>
    </row>
    <row r="797" spans="1:19" ht="9.75" customHeight="1">
      <c r="A797" s="794"/>
      <c r="B797" s="815"/>
      <c r="C797" s="747"/>
      <c r="D797" s="741"/>
      <c r="E797" s="735"/>
      <c r="F797" s="746"/>
      <c r="G797" s="735"/>
      <c r="H797" s="735"/>
      <c r="I797" s="65"/>
      <c r="J797" s="738"/>
      <c r="L797" s="739"/>
      <c r="R797" s="746"/>
      <c r="S797" s="956"/>
    </row>
    <row r="798" spans="1:19" ht="9.75" customHeight="1">
      <c r="A798" s="794">
        <f>+A793+1</f>
        <v>50</v>
      </c>
      <c r="B798" s="815" t="s">
        <v>2917</v>
      </c>
      <c r="C798" s="747" t="s">
        <v>2780</v>
      </c>
      <c r="D798" s="741" t="s">
        <v>2820</v>
      </c>
      <c r="E798" s="735">
        <v>6.5</v>
      </c>
      <c r="F798" s="744">
        <v>6.2921944311000004</v>
      </c>
      <c r="G798" s="735" t="e">
        <f>+L798</f>
        <v>#REF!</v>
      </c>
      <c r="H798" s="735" t="e">
        <f t="shared" ref="H798" si="503">E798*G798</f>
        <v>#REF!</v>
      </c>
      <c r="I798" s="65"/>
      <c r="J798" s="737">
        <f>+F798</f>
        <v>6.2921944311000004</v>
      </c>
      <c r="L798" s="739" t="e">
        <f>J798*$L$3</f>
        <v>#REF!</v>
      </c>
      <c r="R798" s="744"/>
      <c r="S798" s="954">
        <f t="shared" ref="S798" si="504">+F798</f>
        <v>6.2921944311000004</v>
      </c>
    </row>
    <row r="799" spans="1:19" ht="9.75" customHeight="1">
      <c r="A799" s="794"/>
      <c r="B799" s="815"/>
      <c r="C799" s="747"/>
      <c r="D799" s="741"/>
      <c r="E799" s="735"/>
      <c r="F799" s="745"/>
      <c r="G799" s="735"/>
      <c r="H799" s="735"/>
      <c r="I799" s="65"/>
      <c r="J799" s="738"/>
      <c r="L799" s="739"/>
      <c r="R799" s="745"/>
      <c r="S799" s="955"/>
    </row>
    <row r="800" spans="1:19" ht="9.75" customHeight="1">
      <c r="A800" s="794"/>
      <c r="B800" s="815"/>
      <c r="C800" s="747"/>
      <c r="D800" s="741"/>
      <c r="E800" s="735"/>
      <c r="F800" s="745"/>
      <c r="G800" s="735"/>
      <c r="H800" s="735"/>
      <c r="I800" s="65"/>
      <c r="J800" s="738"/>
      <c r="L800" s="739"/>
      <c r="R800" s="745"/>
      <c r="S800" s="955"/>
    </row>
    <row r="801" spans="1:22" ht="9.75" customHeight="1">
      <c r="A801" s="794"/>
      <c r="B801" s="815"/>
      <c r="C801" s="747"/>
      <c r="D801" s="741"/>
      <c r="E801" s="735"/>
      <c r="F801" s="745"/>
      <c r="G801" s="735"/>
      <c r="H801" s="735"/>
      <c r="I801" s="65"/>
      <c r="J801" s="738"/>
      <c r="L801" s="739"/>
      <c r="R801" s="745"/>
      <c r="S801" s="955"/>
    </row>
    <row r="802" spans="1:22" ht="9.75" customHeight="1">
      <c r="A802" s="794"/>
      <c r="B802" s="815"/>
      <c r="C802" s="747"/>
      <c r="D802" s="741"/>
      <c r="E802" s="735"/>
      <c r="F802" s="746"/>
      <c r="G802" s="735"/>
      <c r="H802" s="735"/>
      <c r="I802" s="65"/>
      <c r="J802" s="738"/>
      <c r="L802" s="739"/>
      <c r="R802" s="746"/>
      <c r="S802" s="956"/>
    </row>
    <row r="803" spans="1:22" ht="9.75" customHeight="1">
      <c r="A803" s="794">
        <f>+A798+1</f>
        <v>51</v>
      </c>
      <c r="B803" s="815" t="s">
        <v>24</v>
      </c>
      <c r="C803" s="747" t="s">
        <v>2781</v>
      </c>
      <c r="D803" s="741" t="s">
        <v>2819</v>
      </c>
      <c r="E803" s="735">
        <v>20</v>
      </c>
      <c r="F803" s="744">
        <v>0.18137385000000003</v>
      </c>
      <c r="G803" s="735" t="e">
        <f>+L803</f>
        <v>#REF!</v>
      </c>
      <c r="H803" s="735" t="e">
        <f t="shared" ref="H803" si="505">E803*G803</f>
        <v>#REF!</v>
      </c>
      <c r="I803" s="65"/>
      <c r="J803" s="737">
        <f>+F803</f>
        <v>0.18137385000000003</v>
      </c>
      <c r="L803" s="739" t="e">
        <f>J803*$L$3</f>
        <v>#REF!</v>
      </c>
      <c r="R803" s="744"/>
      <c r="S803" s="954">
        <f t="shared" ref="S803" si="506">+F803</f>
        <v>0.18137385000000003</v>
      </c>
    </row>
    <row r="804" spans="1:22" ht="9.75" customHeight="1">
      <c r="A804" s="794"/>
      <c r="B804" s="815"/>
      <c r="C804" s="747"/>
      <c r="D804" s="741"/>
      <c r="E804" s="735"/>
      <c r="F804" s="745"/>
      <c r="G804" s="735"/>
      <c r="H804" s="735"/>
      <c r="I804" s="65"/>
      <c r="J804" s="738"/>
      <c r="L804" s="739"/>
      <c r="R804" s="745"/>
      <c r="S804" s="955"/>
    </row>
    <row r="805" spans="1:22" ht="9.75" customHeight="1">
      <c r="A805" s="794"/>
      <c r="B805" s="815"/>
      <c r="C805" s="747"/>
      <c r="D805" s="741"/>
      <c r="E805" s="735"/>
      <c r="F805" s="745"/>
      <c r="G805" s="735"/>
      <c r="H805" s="735"/>
      <c r="I805" s="65"/>
      <c r="J805" s="738"/>
      <c r="L805" s="739"/>
      <c r="R805" s="745"/>
      <c r="S805" s="955"/>
    </row>
    <row r="806" spans="1:22" ht="9.75" customHeight="1">
      <c r="A806" s="794"/>
      <c r="B806" s="815"/>
      <c r="C806" s="747"/>
      <c r="D806" s="741"/>
      <c r="E806" s="735"/>
      <c r="F806" s="745"/>
      <c r="G806" s="735"/>
      <c r="H806" s="735"/>
      <c r="I806" s="65"/>
      <c r="J806" s="738"/>
      <c r="L806" s="739"/>
      <c r="R806" s="745"/>
      <c r="S806" s="955"/>
    </row>
    <row r="807" spans="1:22" ht="9.75" customHeight="1">
      <c r="A807" s="794"/>
      <c r="B807" s="815"/>
      <c r="C807" s="747"/>
      <c r="D807" s="741"/>
      <c r="E807" s="735"/>
      <c r="F807" s="746"/>
      <c r="G807" s="735"/>
      <c r="H807" s="735"/>
      <c r="I807" s="65"/>
      <c r="J807" s="738"/>
      <c r="L807" s="739"/>
      <c r="R807" s="746"/>
      <c r="S807" s="956"/>
    </row>
    <row r="808" spans="1:22" ht="9.75" customHeight="1">
      <c r="A808" s="794">
        <f>+A803+1</f>
        <v>52</v>
      </c>
      <c r="B808" s="815" t="s">
        <v>2557</v>
      </c>
      <c r="C808" s="747" t="s">
        <v>2776</v>
      </c>
      <c r="D808" s="741" t="s">
        <v>2820</v>
      </c>
      <c r="E808" s="735">
        <v>6.7480000000000011</v>
      </c>
      <c r="F808" s="744">
        <v>1.3585132335422554</v>
      </c>
      <c r="G808" s="735" t="e">
        <f>+L808</f>
        <v>#REF!</v>
      </c>
      <c r="H808" s="735" t="e">
        <f t="shared" ref="H808" si="507">E808*G808</f>
        <v>#REF!</v>
      </c>
      <c r="I808" s="65"/>
      <c r="J808" s="737">
        <f>+F808</f>
        <v>1.3585132335422554</v>
      </c>
      <c r="L808" s="739" t="e">
        <f>J808*$L$3</f>
        <v>#REF!</v>
      </c>
      <c r="R808" s="744"/>
      <c r="S808" s="954">
        <f t="shared" ref="S808" si="508">+F808</f>
        <v>1.3585132335422554</v>
      </c>
    </row>
    <row r="809" spans="1:22" ht="9.75" customHeight="1">
      <c r="A809" s="794"/>
      <c r="B809" s="815"/>
      <c r="C809" s="747"/>
      <c r="D809" s="741"/>
      <c r="E809" s="735"/>
      <c r="F809" s="745"/>
      <c r="G809" s="735"/>
      <c r="H809" s="735"/>
      <c r="I809" s="65"/>
      <c r="J809" s="738"/>
      <c r="L809" s="739"/>
      <c r="R809" s="745"/>
      <c r="S809" s="955"/>
    </row>
    <row r="810" spans="1:22" ht="9.75" customHeight="1">
      <c r="A810" s="794"/>
      <c r="B810" s="815"/>
      <c r="C810" s="747"/>
      <c r="D810" s="741"/>
      <c r="E810" s="735"/>
      <c r="F810" s="745"/>
      <c r="G810" s="735"/>
      <c r="H810" s="735"/>
      <c r="I810" s="65"/>
      <c r="J810" s="738"/>
      <c r="L810" s="739"/>
      <c r="R810" s="745"/>
      <c r="S810" s="955"/>
    </row>
    <row r="811" spans="1:22" ht="9.75" customHeight="1">
      <c r="A811" s="794"/>
      <c r="B811" s="815"/>
      <c r="C811" s="747"/>
      <c r="D811" s="741"/>
      <c r="E811" s="735"/>
      <c r="F811" s="745"/>
      <c r="G811" s="735"/>
      <c r="H811" s="735"/>
      <c r="I811" s="65"/>
      <c r="J811" s="738"/>
      <c r="L811" s="739"/>
      <c r="R811" s="745"/>
      <c r="S811" s="955"/>
    </row>
    <row r="812" spans="1:22" ht="9.75" customHeight="1">
      <c r="A812" s="794"/>
      <c r="B812" s="815"/>
      <c r="C812" s="747"/>
      <c r="D812" s="741"/>
      <c r="E812" s="735"/>
      <c r="F812" s="746"/>
      <c r="G812" s="735"/>
      <c r="H812" s="735"/>
      <c r="I812" s="65"/>
      <c r="J812" s="738"/>
      <c r="L812" s="739"/>
      <c r="R812" s="746"/>
      <c r="S812" s="956"/>
    </row>
    <row r="813" spans="1:22" s="6" customFormat="1" ht="9.75" customHeight="1">
      <c r="A813" s="837"/>
      <c r="B813" s="838"/>
      <c r="C813" s="839" t="s">
        <v>2997</v>
      </c>
      <c r="D813" s="840"/>
      <c r="E813" s="735"/>
      <c r="F813" s="744">
        <v>0</v>
      </c>
      <c r="G813" s="735" t="e">
        <f>+L813</f>
        <v>#REF!</v>
      </c>
      <c r="H813" s="735" t="e">
        <f t="shared" ref="H813" si="509">E813*G813</f>
        <v>#REF!</v>
      </c>
      <c r="I813" s="65"/>
      <c r="J813" s="737">
        <f>+F813</f>
        <v>0</v>
      </c>
      <c r="L813" s="833" t="e">
        <f>J813*$L$3</f>
        <v>#REF!</v>
      </c>
      <c r="R813" s="744"/>
      <c r="S813" s="954">
        <f t="shared" ref="S813" si="510">+F813</f>
        <v>0</v>
      </c>
      <c r="T813" s="254"/>
      <c r="U813" s="254"/>
      <c r="V813" s="254"/>
    </row>
    <row r="814" spans="1:22" s="6" customFormat="1" ht="9.75" customHeight="1">
      <c r="A814" s="837"/>
      <c r="B814" s="838"/>
      <c r="C814" s="839"/>
      <c r="D814" s="840"/>
      <c r="E814" s="735"/>
      <c r="F814" s="745"/>
      <c r="G814" s="735"/>
      <c r="H814" s="735"/>
      <c r="I814" s="65"/>
      <c r="J814" s="738"/>
      <c r="L814" s="833"/>
      <c r="R814" s="745"/>
      <c r="S814" s="955"/>
      <c r="T814" s="254"/>
      <c r="U814" s="254"/>
      <c r="V814" s="254"/>
    </row>
    <row r="815" spans="1:22" s="6" customFormat="1" ht="9.75" customHeight="1">
      <c r="A815" s="837"/>
      <c r="B815" s="838"/>
      <c r="C815" s="839"/>
      <c r="D815" s="840"/>
      <c r="E815" s="735"/>
      <c r="F815" s="745"/>
      <c r="G815" s="735"/>
      <c r="H815" s="735"/>
      <c r="I815" s="65"/>
      <c r="J815" s="738"/>
      <c r="L815" s="833"/>
      <c r="R815" s="745"/>
      <c r="S815" s="955"/>
      <c r="T815" s="254"/>
      <c r="U815" s="254"/>
      <c r="V815" s="254"/>
    </row>
    <row r="816" spans="1:22" s="6" customFormat="1" ht="9.75" customHeight="1">
      <c r="A816" s="837"/>
      <c r="B816" s="838"/>
      <c r="C816" s="839"/>
      <c r="D816" s="840"/>
      <c r="E816" s="735"/>
      <c r="F816" s="745"/>
      <c r="G816" s="735"/>
      <c r="H816" s="735"/>
      <c r="I816" s="65"/>
      <c r="J816" s="738"/>
      <c r="L816" s="833"/>
      <c r="R816" s="745"/>
      <c r="S816" s="955"/>
      <c r="T816" s="254"/>
      <c r="U816" s="254"/>
      <c r="V816" s="254"/>
    </row>
    <row r="817" spans="1:22" s="6" customFormat="1" ht="9.75" customHeight="1">
      <c r="A817" s="837"/>
      <c r="B817" s="838"/>
      <c r="C817" s="839"/>
      <c r="D817" s="840"/>
      <c r="E817" s="735"/>
      <c r="F817" s="746"/>
      <c r="G817" s="735"/>
      <c r="H817" s="735"/>
      <c r="I817" s="65"/>
      <c r="J817" s="738"/>
      <c r="L817" s="833"/>
      <c r="R817" s="746"/>
      <c r="S817" s="956"/>
      <c r="T817" s="254"/>
      <c r="U817" s="254"/>
      <c r="V817" s="254"/>
    </row>
    <row r="818" spans="1:22" s="6" customFormat="1" ht="9.75" customHeight="1">
      <c r="A818" s="766">
        <f>+A808+1</f>
        <v>53</v>
      </c>
      <c r="B818" s="834" t="s">
        <v>1967</v>
      </c>
      <c r="C818" s="835" t="s">
        <v>2976</v>
      </c>
      <c r="D818" s="741" t="s">
        <v>2821</v>
      </c>
      <c r="E818" s="735">
        <v>80</v>
      </c>
      <c r="F818" s="744">
        <v>14.085636640000001</v>
      </c>
      <c r="G818" s="735" t="e">
        <f>+L818</f>
        <v>#REF!</v>
      </c>
      <c r="H818" s="735" t="e">
        <f t="shared" ref="H818" si="511">E818*G818</f>
        <v>#REF!</v>
      </c>
      <c r="I818" s="65"/>
      <c r="J818" s="737">
        <f>+F818</f>
        <v>14.085636640000001</v>
      </c>
      <c r="L818" s="739" t="e">
        <f>J818*$L$3</f>
        <v>#REF!</v>
      </c>
      <c r="R818" s="744"/>
      <c r="S818" s="954">
        <f t="shared" ref="S818" si="512">+F818</f>
        <v>14.085636640000001</v>
      </c>
      <c r="T818" s="254"/>
      <c r="U818" s="254"/>
      <c r="V818" s="254"/>
    </row>
    <row r="819" spans="1:22" s="6" customFormat="1" ht="9.75" customHeight="1">
      <c r="A819" s="767"/>
      <c r="B819" s="834"/>
      <c r="C819" s="835"/>
      <c r="D819" s="741"/>
      <c r="E819" s="735"/>
      <c r="F819" s="745"/>
      <c r="G819" s="735"/>
      <c r="H819" s="735"/>
      <c r="I819" s="65"/>
      <c r="J819" s="738"/>
      <c r="L819" s="739"/>
      <c r="R819" s="745"/>
      <c r="S819" s="955"/>
      <c r="T819" s="254"/>
      <c r="U819" s="254"/>
      <c r="V819" s="254"/>
    </row>
    <row r="820" spans="1:22" ht="9.75" customHeight="1">
      <c r="A820" s="767"/>
      <c r="B820" s="834"/>
      <c r="C820" s="835"/>
      <c r="D820" s="741"/>
      <c r="E820" s="735"/>
      <c r="F820" s="745"/>
      <c r="G820" s="735"/>
      <c r="H820" s="735"/>
      <c r="I820" s="65"/>
      <c r="J820" s="738"/>
      <c r="L820" s="739"/>
      <c r="R820" s="745"/>
      <c r="S820" s="955"/>
    </row>
    <row r="821" spans="1:22" ht="9.75" customHeight="1">
      <c r="A821" s="767"/>
      <c r="B821" s="834"/>
      <c r="C821" s="835"/>
      <c r="D821" s="741"/>
      <c r="E821" s="735"/>
      <c r="F821" s="745"/>
      <c r="G821" s="735"/>
      <c r="H821" s="735"/>
      <c r="I821" s="65"/>
      <c r="J821" s="738"/>
      <c r="L821" s="739"/>
      <c r="R821" s="745"/>
      <c r="S821" s="955"/>
    </row>
    <row r="822" spans="1:22" ht="7.5" customHeight="1">
      <c r="A822" s="768"/>
      <c r="B822" s="834"/>
      <c r="C822" s="835"/>
      <c r="D822" s="741"/>
      <c r="E822" s="735"/>
      <c r="F822" s="746"/>
      <c r="G822" s="735"/>
      <c r="H822" s="735"/>
      <c r="I822" s="65"/>
      <c r="J822" s="738"/>
      <c r="L822" s="739"/>
      <c r="R822" s="746"/>
      <c r="S822" s="956"/>
    </row>
    <row r="823" spans="1:22" ht="9.75" customHeight="1">
      <c r="A823" s="766">
        <f>+A818+1</f>
        <v>54</v>
      </c>
      <c r="B823" s="823" t="s">
        <v>3</v>
      </c>
      <c r="C823" s="747" t="s">
        <v>2977</v>
      </c>
      <c r="D823" s="741" t="s">
        <v>2821</v>
      </c>
      <c r="E823" s="735">
        <v>80</v>
      </c>
      <c r="F823" s="744">
        <v>41.668252759424</v>
      </c>
      <c r="G823" s="735" t="e">
        <f>+L823</f>
        <v>#REF!</v>
      </c>
      <c r="H823" s="735" t="e">
        <f t="shared" ref="H823" si="513">E823*G823</f>
        <v>#REF!</v>
      </c>
      <c r="I823" s="65"/>
      <c r="J823" s="737">
        <f>+F823</f>
        <v>41.668252759424</v>
      </c>
      <c r="L823" s="739" t="e">
        <f>J823*$L$3</f>
        <v>#REF!</v>
      </c>
      <c r="R823" s="744"/>
      <c r="S823" s="954">
        <f t="shared" ref="S823" si="514">+F823</f>
        <v>41.668252759424</v>
      </c>
    </row>
    <row r="824" spans="1:22" ht="9.75" customHeight="1">
      <c r="A824" s="767"/>
      <c r="B824" s="823"/>
      <c r="C824" s="747"/>
      <c r="D824" s="741"/>
      <c r="E824" s="735"/>
      <c r="F824" s="745"/>
      <c r="G824" s="735"/>
      <c r="H824" s="735"/>
      <c r="I824" s="65"/>
      <c r="J824" s="738"/>
      <c r="L824" s="739"/>
      <c r="R824" s="745"/>
      <c r="S824" s="955"/>
    </row>
    <row r="825" spans="1:22" ht="9.75" customHeight="1">
      <c r="A825" s="767"/>
      <c r="B825" s="823"/>
      <c r="C825" s="747"/>
      <c r="D825" s="741"/>
      <c r="E825" s="735"/>
      <c r="F825" s="745"/>
      <c r="G825" s="735"/>
      <c r="H825" s="735"/>
      <c r="I825" s="65"/>
      <c r="J825" s="738"/>
      <c r="L825" s="739"/>
      <c r="R825" s="745"/>
      <c r="S825" s="955"/>
    </row>
    <row r="826" spans="1:22" ht="9.75" customHeight="1">
      <c r="A826" s="767"/>
      <c r="B826" s="823"/>
      <c r="C826" s="747"/>
      <c r="D826" s="741"/>
      <c r="E826" s="735"/>
      <c r="F826" s="745"/>
      <c r="G826" s="735"/>
      <c r="H826" s="735"/>
      <c r="I826" s="65"/>
      <c r="J826" s="738"/>
      <c r="L826" s="739"/>
      <c r="R826" s="745"/>
      <c r="S826" s="955"/>
    </row>
    <row r="827" spans="1:22" ht="9.75" customHeight="1">
      <c r="A827" s="768"/>
      <c r="B827" s="823"/>
      <c r="C827" s="747"/>
      <c r="D827" s="741"/>
      <c r="E827" s="735"/>
      <c r="F827" s="746"/>
      <c r="G827" s="735"/>
      <c r="H827" s="735"/>
      <c r="I827" s="65"/>
      <c r="J827" s="738"/>
      <c r="L827" s="739"/>
      <c r="R827" s="746"/>
      <c r="S827" s="956"/>
    </row>
    <row r="828" spans="1:22" ht="9.75" customHeight="1">
      <c r="A828" s="766">
        <f t="shared" ref="A828" si="515">+A823+1</f>
        <v>55</v>
      </c>
      <c r="B828" s="819" t="s">
        <v>24</v>
      </c>
      <c r="C828" s="821" t="s">
        <v>2998</v>
      </c>
      <c r="D828" s="822" t="s">
        <v>20</v>
      </c>
      <c r="E828" s="832">
        <v>1.77</v>
      </c>
      <c r="F828" s="744">
        <v>302.28975000000003</v>
      </c>
      <c r="G828" s="735" t="e">
        <f>+L828</f>
        <v>#REF!</v>
      </c>
      <c r="H828" s="735" t="e">
        <f t="shared" ref="H828" si="516">E828*G828</f>
        <v>#REF!</v>
      </c>
      <c r="I828" s="65"/>
      <c r="J828" s="737">
        <f>+F828</f>
        <v>302.28975000000003</v>
      </c>
      <c r="L828" s="739" t="e">
        <f>J828*$L$3</f>
        <v>#REF!</v>
      </c>
      <c r="R828" s="744"/>
      <c r="S828" s="954">
        <f t="shared" ref="S828" si="517">+F828</f>
        <v>302.28975000000003</v>
      </c>
    </row>
    <row r="829" spans="1:22" ht="9.75" customHeight="1">
      <c r="A829" s="767"/>
      <c r="B829" s="820"/>
      <c r="C829" s="821"/>
      <c r="D829" s="822"/>
      <c r="E829" s="832"/>
      <c r="F829" s="745"/>
      <c r="G829" s="735"/>
      <c r="H829" s="735"/>
      <c r="I829" s="65"/>
      <c r="J829" s="738"/>
      <c r="L829" s="739"/>
      <c r="R829" s="745"/>
      <c r="S829" s="955"/>
    </row>
    <row r="830" spans="1:22" ht="9.75" customHeight="1">
      <c r="A830" s="767"/>
      <c r="B830" s="820"/>
      <c r="C830" s="821"/>
      <c r="D830" s="822"/>
      <c r="E830" s="832"/>
      <c r="F830" s="745"/>
      <c r="G830" s="735"/>
      <c r="H830" s="735"/>
      <c r="I830" s="65"/>
      <c r="J830" s="738"/>
      <c r="L830" s="739"/>
      <c r="R830" s="745"/>
      <c r="S830" s="955"/>
    </row>
    <row r="831" spans="1:22" ht="9.75" customHeight="1">
      <c r="A831" s="767"/>
      <c r="B831" s="820"/>
      <c r="C831" s="821"/>
      <c r="D831" s="822"/>
      <c r="E831" s="832"/>
      <c r="F831" s="745"/>
      <c r="G831" s="735"/>
      <c r="H831" s="735"/>
      <c r="I831" s="65"/>
      <c r="J831" s="738"/>
      <c r="L831" s="739"/>
      <c r="R831" s="745"/>
      <c r="S831" s="955"/>
    </row>
    <row r="832" spans="1:22" ht="9.75" customHeight="1">
      <c r="A832" s="768"/>
      <c r="B832" s="820"/>
      <c r="C832" s="821"/>
      <c r="D832" s="822"/>
      <c r="E832" s="832"/>
      <c r="F832" s="746"/>
      <c r="G832" s="735"/>
      <c r="H832" s="735"/>
      <c r="I832" s="65"/>
      <c r="J832" s="738"/>
      <c r="L832" s="739"/>
      <c r="R832" s="746"/>
      <c r="S832" s="956"/>
    </row>
    <row r="833" spans="1:19" ht="9.75" customHeight="1">
      <c r="A833" s="766">
        <f t="shared" ref="A833" si="518">+A828+1</f>
        <v>56</v>
      </c>
      <c r="B833" s="819" t="s">
        <v>24</v>
      </c>
      <c r="C833" s="821" t="s">
        <v>2999</v>
      </c>
      <c r="D833" s="741" t="s">
        <v>2820</v>
      </c>
      <c r="E833" s="735">
        <v>800</v>
      </c>
      <c r="F833" s="744">
        <v>1.7006014999999999</v>
      </c>
      <c r="G833" s="735" t="e">
        <f>+L833</f>
        <v>#REF!</v>
      </c>
      <c r="H833" s="735" t="e">
        <f t="shared" ref="H833" si="519">E833*G833</f>
        <v>#REF!</v>
      </c>
      <c r="I833" s="65"/>
      <c r="J833" s="737">
        <f>+F833</f>
        <v>1.7006014999999999</v>
      </c>
      <c r="L833" s="739" t="e">
        <f>J833*$L$3</f>
        <v>#REF!</v>
      </c>
      <c r="R833" s="744"/>
      <c r="S833" s="954">
        <f t="shared" ref="S833" si="520">+F833</f>
        <v>1.7006014999999999</v>
      </c>
    </row>
    <row r="834" spans="1:19" ht="9.75" customHeight="1">
      <c r="A834" s="767"/>
      <c r="B834" s="820"/>
      <c r="C834" s="821"/>
      <c r="D834" s="741"/>
      <c r="E834" s="735"/>
      <c r="F834" s="745"/>
      <c r="G834" s="735"/>
      <c r="H834" s="735"/>
      <c r="I834" s="65"/>
      <c r="J834" s="738"/>
      <c r="L834" s="739"/>
      <c r="R834" s="745"/>
      <c r="S834" s="955"/>
    </row>
    <row r="835" spans="1:19" ht="9.75" customHeight="1">
      <c r="A835" s="767"/>
      <c r="B835" s="820"/>
      <c r="C835" s="821"/>
      <c r="D835" s="741"/>
      <c r="E835" s="735"/>
      <c r="F835" s="745"/>
      <c r="G835" s="735"/>
      <c r="H835" s="735"/>
      <c r="I835" s="65"/>
      <c r="J835" s="738"/>
      <c r="L835" s="739"/>
      <c r="R835" s="745"/>
      <c r="S835" s="955"/>
    </row>
    <row r="836" spans="1:19" ht="9.75" customHeight="1">
      <c r="A836" s="767"/>
      <c r="B836" s="820"/>
      <c r="C836" s="821"/>
      <c r="D836" s="741"/>
      <c r="E836" s="735"/>
      <c r="F836" s="745"/>
      <c r="G836" s="735"/>
      <c r="H836" s="735"/>
      <c r="I836" s="65"/>
      <c r="J836" s="738"/>
      <c r="L836" s="739"/>
      <c r="R836" s="745"/>
      <c r="S836" s="955"/>
    </row>
    <row r="837" spans="1:19" ht="9.75" customHeight="1">
      <c r="A837" s="768"/>
      <c r="B837" s="820"/>
      <c r="C837" s="821"/>
      <c r="D837" s="741"/>
      <c r="E837" s="735"/>
      <c r="F837" s="746"/>
      <c r="G837" s="735"/>
      <c r="H837" s="735"/>
      <c r="I837" s="65"/>
      <c r="J837" s="738"/>
      <c r="L837" s="739"/>
      <c r="R837" s="746"/>
      <c r="S837" s="956"/>
    </row>
    <row r="838" spans="1:19" ht="9.75" customHeight="1">
      <c r="A838" s="766">
        <f t="shared" ref="A838" si="521">+A833+1</f>
        <v>57</v>
      </c>
      <c r="B838" s="819" t="s">
        <v>2849</v>
      </c>
      <c r="C838" s="821" t="s">
        <v>3000</v>
      </c>
      <c r="D838" s="741" t="s">
        <v>2820</v>
      </c>
      <c r="E838" s="735">
        <v>800</v>
      </c>
      <c r="F838" s="744">
        <v>16.225048725400004</v>
      </c>
      <c r="G838" s="735" t="e">
        <f>+L838</f>
        <v>#REF!</v>
      </c>
      <c r="H838" s="735" t="e">
        <f t="shared" ref="H838" si="522">E838*G838</f>
        <v>#REF!</v>
      </c>
      <c r="I838" s="65"/>
      <c r="J838" s="737">
        <f>+F838</f>
        <v>16.225048725400004</v>
      </c>
      <c r="L838" s="739" t="e">
        <f>J838*$L$3</f>
        <v>#REF!</v>
      </c>
      <c r="R838" s="744"/>
      <c r="S838" s="954">
        <f t="shared" ref="S838" si="523">+F838</f>
        <v>16.225048725400004</v>
      </c>
    </row>
    <row r="839" spans="1:19" ht="9.75" customHeight="1">
      <c r="A839" s="767"/>
      <c r="B839" s="819"/>
      <c r="C839" s="821"/>
      <c r="D839" s="741"/>
      <c r="E839" s="735"/>
      <c r="F839" s="745"/>
      <c r="G839" s="735"/>
      <c r="H839" s="735"/>
      <c r="I839" s="65"/>
      <c r="J839" s="738"/>
      <c r="L839" s="739"/>
      <c r="R839" s="745"/>
      <c r="S839" s="955"/>
    </row>
    <row r="840" spans="1:19" ht="9.75" customHeight="1">
      <c r="A840" s="767"/>
      <c r="B840" s="819"/>
      <c r="C840" s="821"/>
      <c r="D840" s="741"/>
      <c r="E840" s="735"/>
      <c r="F840" s="745"/>
      <c r="G840" s="735"/>
      <c r="H840" s="735"/>
      <c r="I840" s="65"/>
      <c r="J840" s="738"/>
      <c r="L840" s="739"/>
      <c r="R840" s="745"/>
      <c r="S840" s="955"/>
    </row>
    <row r="841" spans="1:19" ht="9.75" customHeight="1">
      <c r="A841" s="767"/>
      <c r="B841" s="819"/>
      <c r="C841" s="821"/>
      <c r="D841" s="741"/>
      <c r="E841" s="735"/>
      <c r="F841" s="745"/>
      <c r="G841" s="735"/>
      <c r="H841" s="735"/>
      <c r="I841" s="65"/>
      <c r="J841" s="738"/>
      <c r="L841" s="739"/>
      <c r="R841" s="745"/>
      <c r="S841" s="955"/>
    </row>
    <row r="842" spans="1:19" ht="9.75" customHeight="1">
      <c r="A842" s="768"/>
      <c r="B842" s="819"/>
      <c r="C842" s="821"/>
      <c r="D842" s="741"/>
      <c r="E842" s="735"/>
      <c r="F842" s="746"/>
      <c r="G842" s="735"/>
      <c r="H842" s="735"/>
      <c r="I842" s="65"/>
      <c r="J842" s="738"/>
      <c r="L842" s="739"/>
      <c r="R842" s="746"/>
      <c r="S842" s="956"/>
    </row>
    <row r="843" spans="1:19" ht="9.75" customHeight="1">
      <c r="A843" s="794"/>
      <c r="B843" s="823"/>
      <c r="C843" s="827" t="s">
        <v>2782</v>
      </c>
      <c r="D843" s="741"/>
      <c r="E843" s="735"/>
      <c r="F843" s="744">
        <v>0</v>
      </c>
      <c r="G843" s="735" t="e">
        <f>+L843</f>
        <v>#REF!</v>
      </c>
      <c r="H843" s="735" t="e">
        <f t="shared" ref="H843" si="524">E843*G843</f>
        <v>#REF!</v>
      </c>
      <c r="I843" s="65"/>
      <c r="J843" s="737">
        <f>+F843</f>
        <v>0</v>
      </c>
      <c r="L843" s="739" t="e">
        <f>J843*$L$3</f>
        <v>#REF!</v>
      </c>
      <c r="R843" s="744"/>
      <c r="S843" s="954">
        <f t="shared" ref="S843" si="525">+F843</f>
        <v>0</v>
      </c>
    </row>
    <row r="844" spans="1:19" ht="9.75" customHeight="1">
      <c r="A844" s="794"/>
      <c r="B844" s="823"/>
      <c r="C844" s="827"/>
      <c r="D844" s="741"/>
      <c r="E844" s="735"/>
      <c r="F844" s="745"/>
      <c r="G844" s="735"/>
      <c r="H844" s="735"/>
      <c r="I844" s="65"/>
      <c r="J844" s="738"/>
      <c r="L844" s="739"/>
      <c r="R844" s="745"/>
      <c r="S844" s="955"/>
    </row>
    <row r="845" spans="1:19" ht="9.75" customHeight="1">
      <c r="A845" s="794"/>
      <c r="B845" s="823"/>
      <c r="C845" s="827"/>
      <c r="D845" s="741"/>
      <c r="E845" s="735"/>
      <c r="F845" s="745"/>
      <c r="G845" s="735"/>
      <c r="H845" s="735"/>
      <c r="I845" s="65"/>
      <c r="J845" s="738"/>
      <c r="L845" s="739"/>
      <c r="R845" s="745"/>
      <c r="S845" s="955"/>
    </row>
    <row r="846" spans="1:19" ht="9.75" customHeight="1">
      <c r="A846" s="794"/>
      <c r="B846" s="823"/>
      <c r="C846" s="827"/>
      <c r="D846" s="741"/>
      <c r="E846" s="735"/>
      <c r="F846" s="745"/>
      <c r="G846" s="735"/>
      <c r="H846" s="735"/>
      <c r="I846" s="65"/>
      <c r="J846" s="738"/>
      <c r="L846" s="739"/>
      <c r="R846" s="745"/>
      <c r="S846" s="955"/>
    </row>
    <row r="847" spans="1:19" ht="9.75" customHeight="1">
      <c r="A847" s="794"/>
      <c r="B847" s="823"/>
      <c r="C847" s="827"/>
      <c r="D847" s="741"/>
      <c r="E847" s="735"/>
      <c r="F847" s="746"/>
      <c r="G847" s="735"/>
      <c r="H847" s="735"/>
      <c r="I847" s="65"/>
      <c r="J847" s="738"/>
      <c r="L847" s="739"/>
      <c r="R847" s="746"/>
      <c r="S847" s="956"/>
    </row>
    <row r="848" spans="1:19" ht="9.75" customHeight="1">
      <c r="A848" s="741">
        <f>+A838+1</f>
        <v>58</v>
      </c>
      <c r="B848" s="823" t="s">
        <v>2605</v>
      </c>
      <c r="C848" s="747" t="s">
        <v>2783</v>
      </c>
      <c r="D848" s="741" t="s">
        <v>2821</v>
      </c>
      <c r="E848" s="735">
        <v>21.15</v>
      </c>
      <c r="F848" s="744">
        <v>5.3634354999999996</v>
      </c>
      <c r="G848" s="735" t="e">
        <f>+L848</f>
        <v>#REF!</v>
      </c>
      <c r="H848" s="735" t="e">
        <f t="shared" ref="H848" si="526">E848*G848</f>
        <v>#REF!</v>
      </c>
      <c r="I848" s="65"/>
      <c r="J848" s="737">
        <f>+F848</f>
        <v>5.3634354999999996</v>
      </c>
      <c r="L848" s="739" t="e">
        <f>J848*$L$3</f>
        <v>#REF!</v>
      </c>
      <c r="R848" s="744"/>
      <c r="S848" s="954">
        <f t="shared" ref="S848" si="527">+F848</f>
        <v>5.3634354999999996</v>
      </c>
    </row>
    <row r="849" spans="1:19" ht="9.75" customHeight="1">
      <c r="A849" s="741"/>
      <c r="B849" s="823"/>
      <c r="C849" s="747"/>
      <c r="D849" s="741"/>
      <c r="E849" s="735"/>
      <c r="F849" s="745"/>
      <c r="G849" s="735"/>
      <c r="H849" s="735"/>
      <c r="I849" s="65"/>
      <c r="J849" s="738"/>
      <c r="L849" s="739"/>
      <c r="R849" s="745"/>
      <c r="S849" s="955"/>
    </row>
    <row r="850" spans="1:19" ht="9.75" customHeight="1">
      <c r="A850" s="741"/>
      <c r="B850" s="823"/>
      <c r="C850" s="747"/>
      <c r="D850" s="741"/>
      <c r="E850" s="735"/>
      <c r="F850" s="745"/>
      <c r="G850" s="735"/>
      <c r="H850" s="735"/>
      <c r="I850" s="65"/>
      <c r="J850" s="738"/>
      <c r="L850" s="739"/>
      <c r="R850" s="745"/>
      <c r="S850" s="955"/>
    </row>
    <row r="851" spans="1:19" ht="9.75" customHeight="1">
      <c r="A851" s="741"/>
      <c r="B851" s="823"/>
      <c r="C851" s="747"/>
      <c r="D851" s="741"/>
      <c r="E851" s="735"/>
      <c r="F851" s="745"/>
      <c r="G851" s="735"/>
      <c r="H851" s="735"/>
      <c r="I851" s="65"/>
      <c r="J851" s="738"/>
      <c r="L851" s="739"/>
      <c r="R851" s="745"/>
      <c r="S851" s="955"/>
    </row>
    <row r="852" spans="1:19" ht="9.75" customHeight="1">
      <c r="A852" s="741"/>
      <c r="B852" s="823"/>
      <c r="C852" s="747"/>
      <c r="D852" s="741"/>
      <c r="E852" s="735"/>
      <c r="F852" s="746"/>
      <c r="G852" s="735"/>
      <c r="H852" s="735"/>
      <c r="I852" s="65"/>
      <c r="J852" s="738"/>
      <c r="L852" s="739"/>
      <c r="R852" s="746"/>
      <c r="S852" s="956"/>
    </row>
    <row r="853" spans="1:19" ht="9.75" customHeight="1">
      <c r="A853" s="785">
        <f>+A848+1</f>
        <v>59</v>
      </c>
      <c r="B853" s="824" t="s">
        <v>2609</v>
      </c>
      <c r="C853" s="825" t="s">
        <v>2784</v>
      </c>
      <c r="D853" s="826" t="s">
        <v>2821</v>
      </c>
      <c r="E853" s="735">
        <v>4.5999999999999996</v>
      </c>
      <c r="F853" s="744">
        <v>9.5934386000000007</v>
      </c>
      <c r="G853" s="735" t="e">
        <f>+L853</f>
        <v>#REF!</v>
      </c>
      <c r="H853" s="735" t="e">
        <f t="shared" ref="H853" si="528">E853*G853</f>
        <v>#REF!</v>
      </c>
      <c r="I853" s="65"/>
      <c r="J853" s="737">
        <f>+F853</f>
        <v>9.5934386000000007</v>
      </c>
      <c r="L853" s="739" t="e">
        <f>J853*$L$3</f>
        <v>#REF!</v>
      </c>
      <c r="R853" s="744"/>
      <c r="S853" s="954">
        <f t="shared" ref="S853" si="529">+F853</f>
        <v>9.5934386000000007</v>
      </c>
    </row>
    <row r="854" spans="1:19" ht="9.75" customHeight="1">
      <c r="A854" s="785"/>
      <c r="B854" s="824"/>
      <c r="C854" s="825"/>
      <c r="D854" s="826"/>
      <c r="E854" s="735"/>
      <c r="F854" s="745"/>
      <c r="G854" s="735"/>
      <c r="H854" s="735"/>
      <c r="I854" s="65"/>
      <c r="J854" s="738"/>
      <c r="L854" s="739"/>
      <c r="R854" s="745"/>
      <c r="S854" s="955"/>
    </row>
    <row r="855" spans="1:19" ht="9.75" customHeight="1">
      <c r="A855" s="785"/>
      <c r="B855" s="824"/>
      <c r="C855" s="825"/>
      <c r="D855" s="826"/>
      <c r="E855" s="735"/>
      <c r="F855" s="745"/>
      <c r="G855" s="735"/>
      <c r="H855" s="735"/>
      <c r="I855" s="65"/>
      <c r="J855" s="738"/>
      <c r="L855" s="739"/>
      <c r="R855" s="745"/>
      <c r="S855" s="955"/>
    </row>
    <row r="856" spans="1:19" ht="9.75" customHeight="1">
      <c r="A856" s="785"/>
      <c r="B856" s="824"/>
      <c r="C856" s="825"/>
      <c r="D856" s="826"/>
      <c r="E856" s="735"/>
      <c r="F856" s="745"/>
      <c r="G856" s="735"/>
      <c r="H856" s="735"/>
      <c r="I856" s="65"/>
      <c r="J856" s="738"/>
      <c r="L856" s="739"/>
      <c r="R856" s="745"/>
      <c r="S856" s="955"/>
    </row>
    <row r="857" spans="1:19" ht="9.75" customHeight="1">
      <c r="A857" s="785"/>
      <c r="B857" s="824"/>
      <c r="C857" s="825"/>
      <c r="D857" s="826"/>
      <c r="E857" s="735"/>
      <c r="F857" s="746"/>
      <c r="G857" s="735"/>
      <c r="H857" s="735"/>
      <c r="I857" s="65"/>
      <c r="J857" s="738"/>
      <c r="L857" s="739"/>
      <c r="R857" s="746"/>
      <c r="S857" s="956"/>
    </row>
    <row r="858" spans="1:19" ht="9.75" customHeight="1">
      <c r="A858" s="785">
        <f t="shared" ref="A858" si="530">+A853+1</f>
        <v>60</v>
      </c>
      <c r="B858" s="823" t="s">
        <v>2607</v>
      </c>
      <c r="C858" s="747" t="s">
        <v>2785</v>
      </c>
      <c r="D858" s="794" t="s">
        <v>2821</v>
      </c>
      <c r="E858" s="735">
        <v>16.45</v>
      </c>
      <c r="F858" s="744">
        <v>50.728073900116009</v>
      </c>
      <c r="G858" s="735" t="e">
        <f>+L858</f>
        <v>#REF!</v>
      </c>
      <c r="H858" s="735" t="e">
        <f t="shared" ref="H858" si="531">E858*G858</f>
        <v>#REF!</v>
      </c>
      <c r="I858" s="65"/>
      <c r="J858" s="737">
        <f>+F858</f>
        <v>50.728073900116009</v>
      </c>
      <c r="L858" s="739" t="e">
        <f>J858*$L$3</f>
        <v>#REF!</v>
      </c>
      <c r="R858" s="744"/>
      <c r="S858" s="954">
        <f t="shared" ref="S858" si="532">+F858</f>
        <v>50.728073900116009</v>
      </c>
    </row>
    <row r="859" spans="1:19" ht="9.75" customHeight="1">
      <c r="A859" s="785"/>
      <c r="B859" s="823"/>
      <c r="C859" s="747"/>
      <c r="D859" s="794"/>
      <c r="E859" s="735"/>
      <c r="F859" s="745"/>
      <c r="G859" s="735"/>
      <c r="H859" s="735"/>
      <c r="I859" s="65"/>
      <c r="J859" s="738"/>
      <c r="L859" s="739"/>
      <c r="R859" s="745"/>
      <c r="S859" s="955"/>
    </row>
    <row r="860" spans="1:19" ht="9.75" customHeight="1">
      <c r="A860" s="785"/>
      <c r="B860" s="823"/>
      <c r="C860" s="747"/>
      <c r="D860" s="794"/>
      <c r="E860" s="735"/>
      <c r="F860" s="745"/>
      <c r="G860" s="735"/>
      <c r="H860" s="735"/>
      <c r="I860" s="65"/>
      <c r="J860" s="738"/>
      <c r="L860" s="739"/>
      <c r="R860" s="745"/>
      <c r="S860" s="955"/>
    </row>
    <row r="861" spans="1:19" ht="9.75" customHeight="1">
      <c r="A861" s="785"/>
      <c r="B861" s="823"/>
      <c r="C861" s="747"/>
      <c r="D861" s="794"/>
      <c r="E861" s="735"/>
      <c r="F861" s="745"/>
      <c r="G861" s="735"/>
      <c r="H861" s="735"/>
      <c r="I861" s="65"/>
      <c r="J861" s="738"/>
      <c r="L861" s="739"/>
      <c r="R861" s="745"/>
      <c r="S861" s="955"/>
    </row>
    <row r="862" spans="1:19" ht="9.75" customHeight="1">
      <c r="A862" s="785"/>
      <c r="B862" s="823"/>
      <c r="C862" s="747"/>
      <c r="D862" s="794"/>
      <c r="E862" s="735"/>
      <c r="F862" s="746"/>
      <c r="G862" s="735"/>
      <c r="H862" s="735"/>
      <c r="I862" s="65"/>
      <c r="J862" s="738"/>
      <c r="L862" s="739"/>
      <c r="R862" s="746"/>
      <c r="S862" s="956"/>
    </row>
    <row r="863" spans="1:19" ht="9.75" customHeight="1">
      <c r="A863" s="785">
        <f t="shared" ref="A863" si="533">+A858+1</f>
        <v>61</v>
      </c>
      <c r="B863" s="816" t="s">
        <v>2573</v>
      </c>
      <c r="C863" s="747" t="s">
        <v>2786</v>
      </c>
      <c r="D863" s="752" t="s">
        <v>2824</v>
      </c>
      <c r="E863" s="735">
        <v>3.7250000000000001</v>
      </c>
      <c r="F863" s="744">
        <v>46.712764088</v>
      </c>
      <c r="G863" s="735" t="e">
        <f>+L863</f>
        <v>#REF!</v>
      </c>
      <c r="H863" s="735" t="e">
        <f t="shared" ref="H863" si="534">E863*G863</f>
        <v>#REF!</v>
      </c>
      <c r="I863" s="65"/>
      <c r="J863" s="737">
        <f>+F863</f>
        <v>46.712764088</v>
      </c>
      <c r="L863" s="739" t="e">
        <f>J863*$L$3</f>
        <v>#REF!</v>
      </c>
      <c r="R863" s="744"/>
      <c r="S863" s="954">
        <f t="shared" ref="S863" si="535">+F863</f>
        <v>46.712764088</v>
      </c>
    </row>
    <row r="864" spans="1:19" ht="9.75" customHeight="1">
      <c r="A864" s="785"/>
      <c r="B864" s="817"/>
      <c r="C864" s="759"/>
      <c r="D864" s="753"/>
      <c r="E864" s="735"/>
      <c r="F864" s="745"/>
      <c r="G864" s="735"/>
      <c r="H864" s="735"/>
      <c r="I864" s="65"/>
      <c r="J864" s="738"/>
      <c r="L864" s="739"/>
      <c r="R864" s="745"/>
      <c r="S864" s="955"/>
    </row>
    <row r="865" spans="1:19" ht="9.75" customHeight="1">
      <c r="A865" s="785"/>
      <c r="B865" s="817"/>
      <c r="C865" s="759"/>
      <c r="D865" s="753"/>
      <c r="E865" s="735"/>
      <c r="F865" s="745"/>
      <c r="G865" s="735"/>
      <c r="H865" s="735"/>
      <c r="I865" s="65"/>
      <c r="J865" s="738"/>
      <c r="L865" s="739"/>
      <c r="R865" s="745"/>
      <c r="S865" s="955"/>
    </row>
    <row r="866" spans="1:19" ht="9.75" customHeight="1">
      <c r="A866" s="785"/>
      <c r="B866" s="817"/>
      <c r="C866" s="759"/>
      <c r="D866" s="753"/>
      <c r="E866" s="735"/>
      <c r="F866" s="745"/>
      <c r="G866" s="735"/>
      <c r="H866" s="735"/>
      <c r="I866" s="65"/>
      <c r="J866" s="738"/>
      <c r="L866" s="739"/>
      <c r="R866" s="745"/>
      <c r="S866" s="955"/>
    </row>
    <row r="867" spans="1:19" ht="9.75" customHeight="1">
      <c r="A867" s="785"/>
      <c r="B867" s="818"/>
      <c r="C867" s="760"/>
      <c r="D867" s="754"/>
      <c r="E867" s="735"/>
      <c r="F867" s="746"/>
      <c r="G867" s="735"/>
      <c r="H867" s="735"/>
      <c r="I867" s="65"/>
      <c r="J867" s="738"/>
      <c r="L867" s="739"/>
      <c r="R867" s="746"/>
      <c r="S867" s="956"/>
    </row>
    <row r="868" spans="1:19" ht="9.75" customHeight="1">
      <c r="A868" s="785">
        <f t="shared" ref="A868" si="536">+A863+1</f>
        <v>62</v>
      </c>
      <c r="B868" s="816" t="s">
        <v>24</v>
      </c>
      <c r="C868" s="758" t="s">
        <v>2787</v>
      </c>
      <c r="D868" s="752" t="s">
        <v>2822</v>
      </c>
      <c r="E868" s="735">
        <v>452</v>
      </c>
      <c r="F868" s="744">
        <v>3.3155139780000003</v>
      </c>
      <c r="G868" s="735" t="e">
        <f>+L868</f>
        <v>#REF!</v>
      </c>
      <c r="H868" s="735" t="e">
        <f t="shared" ref="H868" si="537">E868*G868</f>
        <v>#REF!</v>
      </c>
      <c r="I868" s="65"/>
      <c r="J868" s="737">
        <f>+F868</f>
        <v>3.3155139780000003</v>
      </c>
      <c r="L868" s="739" t="e">
        <f>J868*$L$3</f>
        <v>#REF!</v>
      </c>
      <c r="R868" s="744"/>
      <c r="S868" s="954">
        <f t="shared" ref="S868" si="538">+F868</f>
        <v>3.3155139780000003</v>
      </c>
    </row>
    <row r="869" spans="1:19" ht="9.75" customHeight="1">
      <c r="A869" s="785"/>
      <c r="B869" s="817"/>
      <c r="C869" s="759"/>
      <c r="D869" s="753"/>
      <c r="E869" s="735"/>
      <c r="F869" s="745"/>
      <c r="G869" s="735"/>
      <c r="H869" s="735"/>
      <c r="I869" s="65"/>
      <c r="J869" s="738"/>
      <c r="L869" s="739"/>
      <c r="R869" s="745"/>
      <c r="S869" s="955"/>
    </row>
    <row r="870" spans="1:19" ht="9.75" customHeight="1">
      <c r="A870" s="785"/>
      <c r="B870" s="817"/>
      <c r="C870" s="759"/>
      <c r="D870" s="753"/>
      <c r="E870" s="735"/>
      <c r="F870" s="745"/>
      <c r="G870" s="735"/>
      <c r="H870" s="735"/>
      <c r="I870" s="65"/>
      <c r="J870" s="738"/>
      <c r="L870" s="739"/>
      <c r="R870" s="745"/>
      <c r="S870" s="955"/>
    </row>
    <row r="871" spans="1:19" ht="9.75" customHeight="1">
      <c r="A871" s="785"/>
      <c r="B871" s="817"/>
      <c r="C871" s="759"/>
      <c r="D871" s="753"/>
      <c r="E871" s="735"/>
      <c r="F871" s="745"/>
      <c r="G871" s="735"/>
      <c r="H871" s="735"/>
      <c r="I871" s="65"/>
      <c r="J871" s="738"/>
      <c r="L871" s="739"/>
      <c r="R871" s="745"/>
      <c r="S871" s="955"/>
    </row>
    <row r="872" spans="1:19" ht="9.75" customHeight="1">
      <c r="A872" s="785"/>
      <c r="B872" s="818"/>
      <c r="C872" s="760"/>
      <c r="D872" s="754"/>
      <c r="E872" s="735"/>
      <c r="F872" s="746"/>
      <c r="G872" s="735"/>
      <c r="H872" s="735"/>
      <c r="I872" s="65"/>
      <c r="J872" s="738"/>
      <c r="L872" s="739"/>
      <c r="R872" s="746"/>
      <c r="S872" s="956"/>
    </row>
    <row r="873" spans="1:19" ht="9.75" customHeight="1">
      <c r="A873" s="785">
        <f t="shared" ref="A873:A888" si="539">+A868+1</f>
        <v>63</v>
      </c>
      <c r="B873" s="815" t="s">
        <v>2288</v>
      </c>
      <c r="C873" s="747" t="s">
        <v>2788</v>
      </c>
      <c r="D873" s="741" t="s">
        <v>2824</v>
      </c>
      <c r="E873" s="735">
        <v>3.22</v>
      </c>
      <c r="F873" s="744">
        <v>92.916062980000007</v>
      </c>
      <c r="G873" s="735" t="e">
        <f>+L873</f>
        <v>#REF!</v>
      </c>
      <c r="H873" s="735" t="e">
        <f t="shared" ref="H873" si="540">E873*G873</f>
        <v>#REF!</v>
      </c>
      <c r="I873" s="65"/>
      <c r="J873" s="737">
        <f>+F873</f>
        <v>92.916062980000007</v>
      </c>
      <c r="L873" s="739" t="e">
        <f>J873*$L$3</f>
        <v>#REF!</v>
      </c>
      <c r="R873" s="744"/>
      <c r="S873" s="954">
        <f t="shared" ref="S873" si="541">+F873</f>
        <v>92.916062980000007</v>
      </c>
    </row>
    <row r="874" spans="1:19" ht="9.75" customHeight="1">
      <c r="A874" s="785"/>
      <c r="B874" s="815"/>
      <c r="C874" s="747"/>
      <c r="D874" s="741"/>
      <c r="E874" s="735"/>
      <c r="F874" s="745"/>
      <c r="G874" s="735"/>
      <c r="H874" s="735"/>
      <c r="I874" s="65"/>
      <c r="J874" s="738"/>
      <c r="L874" s="739"/>
      <c r="R874" s="745"/>
      <c r="S874" s="955"/>
    </row>
    <row r="875" spans="1:19" ht="9.75" customHeight="1">
      <c r="A875" s="785"/>
      <c r="B875" s="815"/>
      <c r="C875" s="747"/>
      <c r="D875" s="741"/>
      <c r="E875" s="735"/>
      <c r="F875" s="745"/>
      <c r="G875" s="735"/>
      <c r="H875" s="735"/>
      <c r="I875" s="65"/>
      <c r="J875" s="738"/>
      <c r="L875" s="739"/>
      <c r="R875" s="745"/>
      <c r="S875" s="955"/>
    </row>
    <row r="876" spans="1:19" ht="9.75" customHeight="1">
      <c r="A876" s="785"/>
      <c r="B876" s="815"/>
      <c r="C876" s="747"/>
      <c r="D876" s="741"/>
      <c r="E876" s="735"/>
      <c r="F876" s="745"/>
      <c r="G876" s="735"/>
      <c r="H876" s="735"/>
      <c r="I876" s="65"/>
      <c r="J876" s="738"/>
      <c r="L876" s="739"/>
      <c r="R876" s="745"/>
      <c r="S876" s="955"/>
    </row>
    <row r="877" spans="1:19" ht="9.75" customHeight="1">
      <c r="A877" s="785"/>
      <c r="B877" s="815"/>
      <c r="C877" s="747"/>
      <c r="D877" s="741"/>
      <c r="E877" s="735"/>
      <c r="F877" s="746"/>
      <c r="G877" s="735"/>
      <c r="H877" s="735"/>
      <c r="I877" s="65"/>
      <c r="J877" s="738"/>
      <c r="L877" s="739"/>
      <c r="R877" s="746"/>
      <c r="S877" s="956"/>
    </row>
    <row r="878" spans="1:19" ht="9.75" customHeight="1">
      <c r="A878" s="785">
        <f t="shared" ref="A878:A893" si="542">+A873+1</f>
        <v>64</v>
      </c>
      <c r="B878" s="815" t="s">
        <v>24</v>
      </c>
      <c r="C878" s="747" t="s">
        <v>2779</v>
      </c>
      <c r="D878" s="741" t="s">
        <v>2822</v>
      </c>
      <c r="E878" s="735">
        <v>664.1</v>
      </c>
      <c r="F878" s="744">
        <v>0.74121446700000004</v>
      </c>
      <c r="G878" s="735" t="e">
        <f>+L878</f>
        <v>#REF!</v>
      </c>
      <c r="H878" s="735" t="e">
        <f t="shared" ref="H878" si="543">E878*G878</f>
        <v>#REF!</v>
      </c>
      <c r="I878" s="65"/>
      <c r="J878" s="737">
        <f>+F878</f>
        <v>0.74121446700000004</v>
      </c>
      <c r="L878" s="739" t="e">
        <f>J878*$L$3</f>
        <v>#REF!</v>
      </c>
      <c r="R878" s="744"/>
      <c r="S878" s="954">
        <f t="shared" ref="S878" si="544">+F878</f>
        <v>0.74121446700000004</v>
      </c>
    </row>
    <row r="879" spans="1:19" ht="9.75" customHeight="1">
      <c r="A879" s="785"/>
      <c r="B879" s="815"/>
      <c r="C879" s="747"/>
      <c r="D879" s="741"/>
      <c r="E879" s="735"/>
      <c r="F879" s="745"/>
      <c r="G879" s="735"/>
      <c r="H879" s="735"/>
      <c r="I879" s="65"/>
      <c r="J879" s="738"/>
      <c r="L879" s="739"/>
      <c r="R879" s="745"/>
      <c r="S879" s="955"/>
    </row>
    <row r="880" spans="1:19" ht="9.75" customHeight="1">
      <c r="A880" s="785"/>
      <c r="B880" s="815"/>
      <c r="C880" s="747"/>
      <c r="D880" s="741"/>
      <c r="E880" s="735"/>
      <c r="F880" s="745"/>
      <c r="G880" s="735"/>
      <c r="H880" s="735"/>
      <c r="I880" s="65"/>
      <c r="J880" s="738"/>
      <c r="L880" s="739"/>
      <c r="R880" s="745"/>
      <c r="S880" s="955"/>
    </row>
    <row r="881" spans="1:19" ht="9.75" customHeight="1">
      <c r="A881" s="785"/>
      <c r="B881" s="815"/>
      <c r="C881" s="747"/>
      <c r="D881" s="741"/>
      <c r="E881" s="735"/>
      <c r="F881" s="745"/>
      <c r="G881" s="735"/>
      <c r="H881" s="735"/>
      <c r="I881" s="65"/>
      <c r="J881" s="738"/>
      <c r="L881" s="739"/>
      <c r="R881" s="745"/>
      <c r="S881" s="955"/>
    </row>
    <row r="882" spans="1:19" ht="9.75" customHeight="1">
      <c r="A882" s="785"/>
      <c r="B882" s="815"/>
      <c r="C882" s="747"/>
      <c r="D882" s="741"/>
      <c r="E882" s="735"/>
      <c r="F882" s="746"/>
      <c r="G882" s="735"/>
      <c r="H882" s="735"/>
      <c r="I882" s="65"/>
      <c r="J882" s="738"/>
      <c r="L882" s="739"/>
      <c r="R882" s="746"/>
      <c r="S882" s="956"/>
    </row>
    <row r="883" spans="1:19" ht="9.75" customHeight="1">
      <c r="A883" s="785">
        <f t="shared" ref="A883" si="545">+A878+1</f>
        <v>65</v>
      </c>
      <c r="B883" s="815" t="s">
        <v>24</v>
      </c>
      <c r="C883" s="747" t="s">
        <v>2789</v>
      </c>
      <c r="D883" s="741" t="s">
        <v>2822</v>
      </c>
      <c r="E883" s="735">
        <v>1658.16</v>
      </c>
      <c r="F883" s="744">
        <v>0.42320565000000004</v>
      </c>
      <c r="G883" s="735" t="e">
        <f>+L883</f>
        <v>#REF!</v>
      </c>
      <c r="H883" s="735" t="e">
        <f t="shared" ref="H883" si="546">E883*G883</f>
        <v>#REF!</v>
      </c>
      <c r="I883" s="65"/>
      <c r="J883" s="737">
        <f>+F883</f>
        <v>0.42320565000000004</v>
      </c>
      <c r="L883" s="739" t="e">
        <f>J883*$L$3</f>
        <v>#REF!</v>
      </c>
      <c r="R883" s="744"/>
      <c r="S883" s="954">
        <f t="shared" ref="S883" si="547">+F883</f>
        <v>0.42320565000000004</v>
      </c>
    </row>
    <row r="884" spans="1:19" ht="9.75" customHeight="1">
      <c r="A884" s="785"/>
      <c r="B884" s="815"/>
      <c r="C884" s="747"/>
      <c r="D884" s="741"/>
      <c r="E884" s="735"/>
      <c r="F884" s="745"/>
      <c r="G884" s="735"/>
      <c r="H884" s="735"/>
      <c r="I884" s="65"/>
      <c r="J884" s="738"/>
      <c r="L884" s="739"/>
      <c r="R884" s="745"/>
      <c r="S884" s="955"/>
    </row>
    <row r="885" spans="1:19" ht="9.75" customHeight="1">
      <c r="A885" s="785"/>
      <c r="B885" s="815"/>
      <c r="C885" s="747"/>
      <c r="D885" s="741"/>
      <c r="E885" s="735"/>
      <c r="F885" s="745"/>
      <c r="G885" s="735"/>
      <c r="H885" s="735"/>
      <c r="I885" s="65"/>
      <c r="J885" s="738"/>
      <c r="L885" s="739"/>
      <c r="R885" s="745"/>
      <c r="S885" s="955"/>
    </row>
    <row r="886" spans="1:19" ht="9.75" customHeight="1">
      <c r="A886" s="785"/>
      <c r="B886" s="815"/>
      <c r="C886" s="747"/>
      <c r="D886" s="741"/>
      <c r="E886" s="735"/>
      <c r="F886" s="745"/>
      <c r="G886" s="735"/>
      <c r="H886" s="735"/>
      <c r="I886" s="65"/>
      <c r="J886" s="738"/>
      <c r="L886" s="739"/>
      <c r="R886" s="745"/>
      <c r="S886" s="955"/>
    </row>
    <row r="887" spans="1:19" ht="9.75" customHeight="1">
      <c r="A887" s="785"/>
      <c r="B887" s="815"/>
      <c r="C887" s="747"/>
      <c r="D887" s="741"/>
      <c r="E887" s="735"/>
      <c r="F887" s="746"/>
      <c r="G887" s="735"/>
      <c r="H887" s="735"/>
      <c r="I887" s="65"/>
      <c r="J887" s="738"/>
      <c r="L887" s="739"/>
      <c r="R887" s="746"/>
      <c r="S887" s="956"/>
    </row>
    <row r="888" spans="1:19" ht="9.75" customHeight="1">
      <c r="A888" s="785">
        <f t="shared" si="539"/>
        <v>66</v>
      </c>
      <c r="B888" s="819" t="s">
        <v>24</v>
      </c>
      <c r="C888" s="821" t="s">
        <v>2790</v>
      </c>
      <c r="D888" s="822" t="s">
        <v>2830</v>
      </c>
      <c r="E888" s="735">
        <v>0.14940000000000001</v>
      </c>
      <c r="F888" s="744">
        <v>336.54522446999999</v>
      </c>
      <c r="G888" s="735" t="e">
        <f>+L888</f>
        <v>#REF!</v>
      </c>
      <c r="H888" s="735" t="e">
        <f t="shared" ref="H888" si="548">E888*G888</f>
        <v>#REF!</v>
      </c>
      <c r="I888" s="65"/>
      <c r="J888" s="737">
        <f>+F888</f>
        <v>336.54522446999999</v>
      </c>
      <c r="L888" s="739" t="e">
        <f>J888*$L$3</f>
        <v>#REF!</v>
      </c>
      <c r="R888" s="744"/>
      <c r="S888" s="954">
        <f t="shared" ref="S888" si="549">+F888</f>
        <v>336.54522446999999</v>
      </c>
    </row>
    <row r="889" spans="1:19" ht="9.75" customHeight="1">
      <c r="A889" s="785"/>
      <c r="B889" s="820"/>
      <c r="C889" s="821"/>
      <c r="D889" s="822"/>
      <c r="E889" s="735"/>
      <c r="F889" s="745"/>
      <c r="G889" s="735"/>
      <c r="H889" s="735"/>
      <c r="I889" s="65"/>
      <c r="J889" s="738"/>
      <c r="L889" s="739"/>
      <c r="R889" s="745"/>
      <c r="S889" s="955"/>
    </row>
    <row r="890" spans="1:19" ht="9.75" customHeight="1">
      <c r="A890" s="785"/>
      <c r="B890" s="820"/>
      <c r="C890" s="821"/>
      <c r="D890" s="822"/>
      <c r="E890" s="735"/>
      <c r="F890" s="745"/>
      <c r="G890" s="735"/>
      <c r="H890" s="735"/>
      <c r="I890" s="65"/>
      <c r="J890" s="738"/>
      <c r="L890" s="739"/>
      <c r="R890" s="745"/>
      <c r="S890" s="955"/>
    </row>
    <row r="891" spans="1:19" ht="9.75" customHeight="1">
      <c r="A891" s="785"/>
      <c r="B891" s="820"/>
      <c r="C891" s="821"/>
      <c r="D891" s="822"/>
      <c r="E891" s="735"/>
      <c r="F891" s="745"/>
      <c r="G891" s="735"/>
      <c r="H891" s="735"/>
      <c r="I891" s="65"/>
      <c r="J891" s="738"/>
      <c r="L891" s="739"/>
      <c r="R891" s="745"/>
      <c r="S891" s="955"/>
    </row>
    <row r="892" spans="1:19" ht="9.75" customHeight="1">
      <c r="A892" s="785"/>
      <c r="B892" s="820"/>
      <c r="C892" s="821"/>
      <c r="D892" s="822"/>
      <c r="E892" s="735"/>
      <c r="F892" s="746"/>
      <c r="G892" s="735"/>
      <c r="H892" s="735"/>
      <c r="I892" s="65"/>
      <c r="J892" s="738"/>
      <c r="L892" s="739"/>
      <c r="R892" s="746"/>
      <c r="S892" s="956"/>
    </row>
    <row r="893" spans="1:19" ht="9.75" customHeight="1">
      <c r="A893" s="785">
        <f t="shared" si="542"/>
        <v>67</v>
      </c>
      <c r="B893" s="815" t="s">
        <v>2557</v>
      </c>
      <c r="C893" s="747" t="s">
        <v>2776</v>
      </c>
      <c r="D893" s="741" t="s">
        <v>2820</v>
      </c>
      <c r="E893" s="735">
        <v>18.260000000000002</v>
      </c>
      <c r="F893" s="744">
        <v>1.3585132335422554</v>
      </c>
      <c r="G893" s="735" t="e">
        <f>+L893</f>
        <v>#REF!</v>
      </c>
      <c r="H893" s="735" t="e">
        <f t="shared" ref="H893" si="550">E893*G893</f>
        <v>#REF!</v>
      </c>
      <c r="I893" s="65"/>
      <c r="J893" s="737">
        <f>+F893</f>
        <v>1.3585132335422554</v>
      </c>
      <c r="L893" s="739" t="e">
        <f>J893*$L$3</f>
        <v>#REF!</v>
      </c>
      <c r="R893" s="744"/>
      <c r="S893" s="954">
        <f t="shared" ref="S893" si="551">+F893</f>
        <v>1.3585132335422554</v>
      </c>
    </row>
    <row r="894" spans="1:19" ht="9.75" customHeight="1">
      <c r="A894" s="785"/>
      <c r="B894" s="815"/>
      <c r="C894" s="747"/>
      <c r="D894" s="741"/>
      <c r="E894" s="735"/>
      <c r="F894" s="745"/>
      <c r="G894" s="735"/>
      <c r="H894" s="735"/>
      <c r="I894" s="65"/>
      <c r="J894" s="738"/>
      <c r="L894" s="739"/>
      <c r="R894" s="745"/>
      <c r="S894" s="955"/>
    </row>
    <row r="895" spans="1:19" ht="9.75" customHeight="1">
      <c r="A895" s="785"/>
      <c r="B895" s="815"/>
      <c r="C895" s="747"/>
      <c r="D895" s="741"/>
      <c r="E895" s="735"/>
      <c r="F895" s="745"/>
      <c r="G895" s="735"/>
      <c r="H895" s="735"/>
      <c r="I895" s="65"/>
      <c r="J895" s="738"/>
      <c r="L895" s="739"/>
      <c r="R895" s="745"/>
      <c r="S895" s="955"/>
    </row>
    <row r="896" spans="1:19" ht="9.75" customHeight="1">
      <c r="A896" s="785"/>
      <c r="B896" s="815"/>
      <c r="C896" s="747"/>
      <c r="D896" s="741"/>
      <c r="E896" s="735"/>
      <c r="F896" s="745"/>
      <c r="G896" s="735"/>
      <c r="H896" s="735"/>
      <c r="I896" s="65"/>
      <c r="J896" s="738"/>
      <c r="L896" s="739"/>
      <c r="R896" s="745"/>
      <c r="S896" s="955"/>
    </row>
    <row r="897" spans="1:19" ht="9.75" customHeight="1">
      <c r="A897" s="785"/>
      <c r="B897" s="815"/>
      <c r="C897" s="747"/>
      <c r="D897" s="741"/>
      <c r="E897" s="735"/>
      <c r="F897" s="746"/>
      <c r="G897" s="735"/>
      <c r="H897" s="735"/>
      <c r="I897" s="65"/>
      <c r="J897" s="738"/>
      <c r="L897" s="739"/>
      <c r="R897" s="746"/>
      <c r="S897" s="956"/>
    </row>
    <row r="898" spans="1:19" ht="9.75" customHeight="1">
      <c r="A898" s="794">
        <f t="shared" ref="A898" si="552">+A893+1</f>
        <v>68</v>
      </c>
      <c r="B898" s="815" t="s">
        <v>24</v>
      </c>
      <c r="C898" s="747" t="s">
        <v>2978</v>
      </c>
      <c r="D898" s="741" t="s">
        <v>2819</v>
      </c>
      <c r="E898" s="735">
        <v>12</v>
      </c>
      <c r="F898" s="744">
        <v>0.60457950000000005</v>
      </c>
      <c r="G898" s="735" t="e">
        <f>+L898</f>
        <v>#REF!</v>
      </c>
      <c r="H898" s="735" t="e">
        <f t="shared" ref="H898" si="553">E898*G898</f>
        <v>#REF!</v>
      </c>
      <c r="I898" s="65"/>
      <c r="J898" s="737">
        <f>+F898</f>
        <v>0.60457950000000005</v>
      </c>
      <c r="L898" s="739" t="e">
        <f>J898*$L$3</f>
        <v>#REF!</v>
      </c>
      <c r="R898" s="744"/>
      <c r="S898" s="954">
        <f t="shared" ref="S898" si="554">+F898</f>
        <v>0.60457950000000005</v>
      </c>
    </row>
    <row r="899" spans="1:19" ht="9.75" customHeight="1">
      <c r="A899" s="794"/>
      <c r="B899" s="815"/>
      <c r="C899" s="747"/>
      <c r="D899" s="741"/>
      <c r="E899" s="735"/>
      <c r="F899" s="745"/>
      <c r="G899" s="735"/>
      <c r="H899" s="735"/>
      <c r="I899" s="65"/>
      <c r="J899" s="738"/>
      <c r="L899" s="739"/>
      <c r="R899" s="745"/>
      <c r="S899" s="955"/>
    </row>
    <row r="900" spans="1:19" ht="9.75" customHeight="1">
      <c r="A900" s="794"/>
      <c r="B900" s="815"/>
      <c r="C900" s="747"/>
      <c r="D900" s="741"/>
      <c r="E900" s="735"/>
      <c r="F900" s="745"/>
      <c r="G900" s="735"/>
      <c r="H900" s="735"/>
      <c r="I900" s="65"/>
      <c r="J900" s="738"/>
      <c r="L900" s="739"/>
      <c r="R900" s="745"/>
      <c r="S900" s="955"/>
    </row>
    <row r="901" spans="1:19" ht="9.75" customHeight="1">
      <c r="A901" s="794"/>
      <c r="B901" s="815"/>
      <c r="C901" s="747"/>
      <c r="D901" s="741"/>
      <c r="E901" s="735"/>
      <c r="F901" s="745"/>
      <c r="G901" s="735"/>
      <c r="H901" s="735"/>
      <c r="I901" s="65"/>
      <c r="J901" s="738"/>
      <c r="L901" s="739"/>
      <c r="R901" s="745"/>
      <c r="S901" s="955"/>
    </row>
    <row r="902" spans="1:19" ht="8.25" customHeight="1">
      <c r="A902" s="794"/>
      <c r="B902" s="815"/>
      <c r="C902" s="747"/>
      <c r="D902" s="741"/>
      <c r="E902" s="735"/>
      <c r="F902" s="746"/>
      <c r="G902" s="735"/>
      <c r="H902" s="735"/>
      <c r="I902" s="65"/>
      <c r="J902" s="738"/>
      <c r="L902" s="739"/>
      <c r="R902" s="746"/>
      <c r="S902" s="956"/>
    </row>
    <row r="903" spans="1:19" ht="9.75" customHeight="1">
      <c r="A903" s="794">
        <f t="shared" ref="A903" si="555">+A898+1</f>
        <v>69</v>
      </c>
      <c r="B903" s="815" t="s">
        <v>2845</v>
      </c>
      <c r="C903" s="856" t="s">
        <v>2979</v>
      </c>
      <c r="D903" s="970" t="s">
        <v>3001</v>
      </c>
      <c r="E903" s="735">
        <v>270</v>
      </c>
      <c r="F903" s="744">
        <v>1.1039012699999999</v>
      </c>
      <c r="G903" s="735" t="e">
        <f>+L903</f>
        <v>#REF!</v>
      </c>
      <c r="H903" s="735" t="e">
        <f t="shared" ref="H903" si="556">E903*G903</f>
        <v>#REF!</v>
      </c>
      <c r="I903" s="65"/>
      <c r="J903" s="737">
        <f>+F903</f>
        <v>1.1039012699999999</v>
      </c>
      <c r="L903" s="739" t="e">
        <f>J903*$L$3</f>
        <v>#REF!</v>
      </c>
      <c r="R903" s="744"/>
      <c r="S903" s="954">
        <f t="shared" ref="S903" si="557">+F903</f>
        <v>1.1039012699999999</v>
      </c>
    </row>
    <row r="904" spans="1:19" ht="9.75" customHeight="1">
      <c r="A904" s="794"/>
      <c r="B904" s="815"/>
      <c r="C904" s="856"/>
      <c r="D904" s="970"/>
      <c r="E904" s="735"/>
      <c r="F904" s="745"/>
      <c r="G904" s="735"/>
      <c r="H904" s="735"/>
      <c r="I904" s="65"/>
      <c r="J904" s="738"/>
      <c r="L904" s="739"/>
      <c r="R904" s="745"/>
      <c r="S904" s="955"/>
    </row>
    <row r="905" spans="1:19" ht="9.75" customHeight="1">
      <c r="A905" s="794"/>
      <c r="B905" s="815"/>
      <c r="C905" s="856"/>
      <c r="D905" s="970"/>
      <c r="E905" s="735"/>
      <c r="F905" s="745"/>
      <c r="G905" s="735"/>
      <c r="H905" s="735"/>
      <c r="I905" s="65"/>
      <c r="J905" s="738"/>
      <c r="L905" s="739"/>
      <c r="R905" s="745"/>
      <c r="S905" s="955"/>
    </row>
    <row r="906" spans="1:19" ht="9.75" customHeight="1">
      <c r="A906" s="794"/>
      <c r="B906" s="815"/>
      <c r="C906" s="856"/>
      <c r="D906" s="970"/>
      <c r="E906" s="735"/>
      <c r="F906" s="745"/>
      <c r="G906" s="735"/>
      <c r="H906" s="735"/>
      <c r="I906" s="65"/>
      <c r="J906" s="738"/>
      <c r="L906" s="739"/>
      <c r="R906" s="745"/>
      <c r="S906" s="955"/>
    </row>
    <row r="907" spans="1:19" ht="9.75" customHeight="1">
      <c r="A907" s="794"/>
      <c r="B907" s="815"/>
      <c r="C907" s="856"/>
      <c r="D907" s="970"/>
      <c r="E907" s="735"/>
      <c r="F907" s="746"/>
      <c r="G907" s="735"/>
      <c r="H907" s="735"/>
      <c r="I907" s="65"/>
      <c r="J907" s="738"/>
      <c r="L907" s="739"/>
      <c r="R907" s="746"/>
      <c r="S907" s="956"/>
    </row>
    <row r="908" spans="1:19" ht="9.75" customHeight="1">
      <c r="A908" s="794"/>
      <c r="B908" s="823"/>
      <c r="C908" s="839" t="s">
        <v>2980</v>
      </c>
      <c r="D908" s="840"/>
      <c r="E908" s="735"/>
      <c r="F908" s="744">
        <v>0</v>
      </c>
      <c r="G908" s="735" t="e">
        <f>+L908</f>
        <v>#REF!</v>
      </c>
      <c r="H908" s="735" t="e">
        <f t="shared" ref="H908" si="558">E908*G908</f>
        <v>#REF!</v>
      </c>
      <c r="I908" s="65"/>
      <c r="J908" s="737">
        <f>+F908</f>
        <v>0</v>
      </c>
      <c r="L908" s="739" t="e">
        <f>J908*$L$3</f>
        <v>#REF!</v>
      </c>
      <c r="R908" s="744"/>
      <c r="S908" s="954">
        <f t="shared" ref="S908" si="559">+F908</f>
        <v>0</v>
      </c>
    </row>
    <row r="909" spans="1:19" ht="9.75" customHeight="1">
      <c r="A909" s="794"/>
      <c r="B909" s="823"/>
      <c r="C909" s="839"/>
      <c r="D909" s="840"/>
      <c r="E909" s="735"/>
      <c r="F909" s="745"/>
      <c r="G909" s="735"/>
      <c r="H909" s="735"/>
      <c r="I909" s="65"/>
      <c r="J909" s="738"/>
      <c r="L909" s="739"/>
      <c r="R909" s="745"/>
      <c r="S909" s="955"/>
    </row>
    <row r="910" spans="1:19" ht="9.75" customHeight="1">
      <c r="A910" s="794"/>
      <c r="B910" s="823"/>
      <c r="C910" s="839"/>
      <c r="D910" s="840"/>
      <c r="E910" s="735"/>
      <c r="F910" s="745"/>
      <c r="G910" s="735"/>
      <c r="H910" s="735"/>
      <c r="I910" s="65"/>
      <c r="J910" s="738"/>
      <c r="L910" s="739"/>
      <c r="R910" s="745"/>
      <c r="S910" s="955"/>
    </row>
    <row r="911" spans="1:19" ht="9.75" customHeight="1">
      <c r="A911" s="794"/>
      <c r="B911" s="823"/>
      <c r="C911" s="839"/>
      <c r="D911" s="840"/>
      <c r="E911" s="735"/>
      <c r="F911" s="745"/>
      <c r="G911" s="735"/>
      <c r="H911" s="735"/>
      <c r="I911" s="65"/>
      <c r="J911" s="738"/>
      <c r="L911" s="739"/>
      <c r="R911" s="745"/>
      <c r="S911" s="955"/>
    </row>
    <row r="912" spans="1:19" ht="9.75" customHeight="1">
      <c r="A912" s="794"/>
      <c r="B912" s="823"/>
      <c r="C912" s="839"/>
      <c r="D912" s="840"/>
      <c r="E912" s="735"/>
      <c r="F912" s="746"/>
      <c r="G912" s="735"/>
      <c r="H912" s="735"/>
      <c r="I912" s="65"/>
      <c r="J912" s="738"/>
      <c r="L912" s="739"/>
      <c r="R912" s="746"/>
      <c r="S912" s="956"/>
    </row>
    <row r="913" spans="1:19" ht="9.75" customHeight="1">
      <c r="A913" s="794">
        <f>+A903+1</f>
        <v>70</v>
      </c>
      <c r="B913" s="823" t="s">
        <v>46</v>
      </c>
      <c r="C913" s="969" t="s">
        <v>2981</v>
      </c>
      <c r="D913" s="741" t="s">
        <v>2820</v>
      </c>
      <c r="E913" s="735">
        <v>88</v>
      </c>
      <c r="F913" s="744">
        <v>17.277574755</v>
      </c>
      <c r="G913" s="735" t="e">
        <f>+L913</f>
        <v>#REF!</v>
      </c>
      <c r="H913" s="735" t="e">
        <f t="shared" ref="H913" si="560">E913*G913</f>
        <v>#REF!</v>
      </c>
      <c r="I913" s="65"/>
      <c r="J913" s="737">
        <f>+F913</f>
        <v>17.277574755</v>
      </c>
      <c r="L913" s="739" t="e">
        <f>J913*$L$3</f>
        <v>#REF!</v>
      </c>
      <c r="R913" s="744"/>
      <c r="S913" s="954">
        <f t="shared" ref="S913" si="561">+F913</f>
        <v>17.277574755</v>
      </c>
    </row>
    <row r="914" spans="1:19" ht="9.75" customHeight="1">
      <c r="A914" s="794"/>
      <c r="B914" s="823"/>
      <c r="C914" s="969"/>
      <c r="D914" s="741"/>
      <c r="E914" s="735"/>
      <c r="F914" s="745"/>
      <c r="G914" s="735"/>
      <c r="H914" s="735"/>
      <c r="I914" s="65"/>
      <c r="J914" s="738"/>
      <c r="L914" s="739"/>
      <c r="R914" s="745"/>
      <c r="S914" s="955"/>
    </row>
    <row r="915" spans="1:19" ht="9.75" customHeight="1">
      <c r="A915" s="794"/>
      <c r="B915" s="823"/>
      <c r="C915" s="969"/>
      <c r="D915" s="741"/>
      <c r="E915" s="735"/>
      <c r="F915" s="745"/>
      <c r="G915" s="735"/>
      <c r="H915" s="735"/>
      <c r="I915" s="65"/>
      <c r="J915" s="738"/>
      <c r="L915" s="739"/>
      <c r="R915" s="745"/>
      <c r="S915" s="955"/>
    </row>
    <row r="916" spans="1:19" ht="9.75" customHeight="1">
      <c r="A916" s="794"/>
      <c r="B916" s="823"/>
      <c r="C916" s="969"/>
      <c r="D916" s="741"/>
      <c r="E916" s="735"/>
      <c r="F916" s="745"/>
      <c r="G916" s="735"/>
      <c r="H916" s="735"/>
      <c r="I916" s="65"/>
      <c r="J916" s="738"/>
      <c r="L916" s="739"/>
      <c r="R916" s="745"/>
      <c r="S916" s="955"/>
    </row>
    <row r="917" spans="1:19" ht="9.75" customHeight="1">
      <c r="A917" s="794"/>
      <c r="B917" s="823"/>
      <c r="C917" s="969"/>
      <c r="D917" s="741"/>
      <c r="E917" s="735"/>
      <c r="F917" s="746"/>
      <c r="G917" s="735"/>
      <c r="H917" s="735"/>
      <c r="I917" s="65"/>
      <c r="J917" s="738"/>
      <c r="L917" s="739"/>
      <c r="R917" s="746"/>
      <c r="S917" s="956"/>
    </row>
    <row r="918" spans="1:19" ht="9.75" customHeight="1">
      <c r="A918" s="785">
        <f>+A913+1</f>
        <v>71</v>
      </c>
      <c r="B918" s="823" t="s">
        <v>2601</v>
      </c>
      <c r="C918" s="856" t="s">
        <v>2982</v>
      </c>
      <c r="D918" s="794" t="s">
        <v>2821</v>
      </c>
      <c r="E918" s="735">
        <v>7.5</v>
      </c>
      <c r="F918" s="744">
        <v>42.152391275305</v>
      </c>
      <c r="G918" s="735" t="e">
        <f>+L918</f>
        <v>#REF!</v>
      </c>
      <c r="H918" s="735" t="e">
        <f t="shared" ref="H918" si="562">E918*G918</f>
        <v>#REF!</v>
      </c>
      <c r="I918" s="65"/>
      <c r="J918" s="737">
        <f>+F918</f>
        <v>42.152391275305</v>
      </c>
      <c r="L918" s="739" t="e">
        <f>J918*$L$3</f>
        <v>#REF!</v>
      </c>
      <c r="R918" s="744"/>
      <c r="S918" s="954">
        <f t="shared" ref="S918" si="563">+F918</f>
        <v>42.152391275305</v>
      </c>
    </row>
    <row r="919" spans="1:19" ht="9.75" customHeight="1">
      <c r="A919" s="785"/>
      <c r="B919" s="823"/>
      <c r="C919" s="856"/>
      <c r="D919" s="794"/>
      <c r="E919" s="735"/>
      <c r="F919" s="745"/>
      <c r="G919" s="735"/>
      <c r="H919" s="735"/>
      <c r="I919" s="65"/>
      <c r="J919" s="738"/>
      <c r="L919" s="739"/>
      <c r="R919" s="745"/>
      <c r="S919" s="955"/>
    </row>
    <row r="920" spans="1:19" ht="9.75" customHeight="1">
      <c r="A920" s="785"/>
      <c r="B920" s="823"/>
      <c r="C920" s="856"/>
      <c r="D920" s="794"/>
      <c r="E920" s="735"/>
      <c r="F920" s="745"/>
      <c r="G920" s="735"/>
      <c r="H920" s="735"/>
      <c r="I920" s="65"/>
      <c r="J920" s="738"/>
      <c r="L920" s="739"/>
      <c r="R920" s="745"/>
      <c r="S920" s="955"/>
    </row>
    <row r="921" spans="1:19" ht="9.75" customHeight="1">
      <c r="A921" s="785"/>
      <c r="B921" s="823"/>
      <c r="C921" s="856"/>
      <c r="D921" s="794"/>
      <c r="E921" s="735"/>
      <c r="F921" s="745"/>
      <c r="G921" s="735"/>
      <c r="H921" s="735"/>
      <c r="I921" s="65"/>
      <c r="J921" s="738"/>
      <c r="L921" s="739"/>
      <c r="R921" s="745"/>
      <c r="S921" s="955"/>
    </row>
    <row r="922" spans="1:19" ht="9.75" customHeight="1">
      <c r="A922" s="785"/>
      <c r="B922" s="823"/>
      <c r="C922" s="856"/>
      <c r="D922" s="794"/>
      <c r="E922" s="735"/>
      <c r="F922" s="746"/>
      <c r="G922" s="735"/>
      <c r="H922" s="735"/>
      <c r="I922" s="65"/>
      <c r="J922" s="738"/>
      <c r="L922" s="739"/>
      <c r="R922" s="746"/>
      <c r="S922" s="956"/>
    </row>
    <row r="923" spans="1:19" ht="9.75" customHeight="1">
      <c r="A923" s="761">
        <f t="shared" ref="A923" si="564">+A918+1</f>
        <v>72</v>
      </c>
      <c r="B923" s="828" t="s">
        <v>2533</v>
      </c>
      <c r="C923" s="960" t="s">
        <v>2983</v>
      </c>
      <c r="D923" s="794" t="s">
        <v>2821</v>
      </c>
      <c r="E923" s="735">
        <v>3</v>
      </c>
      <c r="F923" s="744">
        <v>38.155332150000007</v>
      </c>
      <c r="G923" s="735" t="e">
        <f>+L923</f>
        <v>#REF!</v>
      </c>
      <c r="H923" s="735" t="e">
        <f t="shared" ref="H923" si="565">E923*G923</f>
        <v>#REF!</v>
      </c>
      <c r="I923" s="65"/>
      <c r="J923" s="737">
        <f>+F923</f>
        <v>38.155332150000007</v>
      </c>
      <c r="L923" s="739" t="e">
        <f>J923*$L$3</f>
        <v>#REF!</v>
      </c>
      <c r="R923" s="744"/>
      <c r="S923" s="954">
        <f t="shared" ref="S923" si="566">+F923</f>
        <v>38.155332150000007</v>
      </c>
    </row>
    <row r="924" spans="1:19" ht="9.75" customHeight="1">
      <c r="A924" s="762"/>
      <c r="B924" s="829"/>
      <c r="C924" s="961"/>
      <c r="D924" s="794"/>
      <c r="E924" s="735"/>
      <c r="F924" s="745"/>
      <c r="G924" s="735"/>
      <c r="H924" s="735"/>
      <c r="I924" s="65"/>
      <c r="J924" s="738"/>
      <c r="L924" s="739"/>
      <c r="R924" s="745"/>
      <c r="S924" s="955"/>
    </row>
    <row r="925" spans="1:19" ht="9.75" customHeight="1">
      <c r="A925" s="762"/>
      <c r="B925" s="829"/>
      <c r="C925" s="961"/>
      <c r="D925" s="794"/>
      <c r="E925" s="735"/>
      <c r="F925" s="745"/>
      <c r="G925" s="735"/>
      <c r="H925" s="735"/>
      <c r="I925" s="65"/>
      <c r="J925" s="738"/>
      <c r="L925" s="739"/>
      <c r="R925" s="745"/>
      <c r="S925" s="955"/>
    </row>
    <row r="926" spans="1:19" ht="9.75" customHeight="1">
      <c r="A926" s="762"/>
      <c r="B926" s="829"/>
      <c r="C926" s="961"/>
      <c r="D926" s="794"/>
      <c r="E926" s="735"/>
      <c r="F926" s="745"/>
      <c r="G926" s="735"/>
      <c r="H926" s="735"/>
      <c r="I926" s="65"/>
      <c r="J926" s="738"/>
      <c r="L926" s="739"/>
      <c r="R926" s="745"/>
      <c r="S926" s="955"/>
    </row>
    <row r="927" spans="1:19" ht="9.75" customHeight="1">
      <c r="A927" s="763"/>
      <c r="B927" s="830"/>
      <c r="C927" s="962"/>
      <c r="D927" s="794"/>
      <c r="E927" s="735"/>
      <c r="F927" s="746"/>
      <c r="G927" s="735"/>
      <c r="H927" s="735"/>
      <c r="I927" s="65"/>
      <c r="J927" s="738"/>
      <c r="L927" s="739"/>
      <c r="R927" s="746"/>
      <c r="S927" s="956"/>
    </row>
    <row r="928" spans="1:19" ht="9.75" customHeight="1">
      <c r="A928" s="794"/>
      <c r="B928" s="823"/>
      <c r="C928" s="839" t="s">
        <v>2984</v>
      </c>
      <c r="D928" s="840"/>
      <c r="E928" s="735"/>
      <c r="F928" s="744">
        <v>0</v>
      </c>
      <c r="G928" s="735" t="e">
        <f>+L928</f>
        <v>#REF!</v>
      </c>
      <c r="H928" s="735" t="e">
        <f t="shared" ref="H928" si="567">E928*G928</f>
        <v>#REF!</v>
      </c>
      <c r="I928" s="65"/>
      <c r="J928" s="737">
        <f>+F928</f>
        <v>0</v>
      </c>
      <c r="L928" s="739" t="e">
        <f>J928*$L$3</f>
        <v>#REF!</v>
      </c>
      <c r="R928" s="744"/>
      <c r="S928" s="954">
        <f t="shared" ref="S928" si="568">+F928</f>
        <v>0</v>
      </c>
    </row>
    <row r="929" spans="1:19" ht="9.75" customHeight="1">
      <c r="A929" s="794"/>
      <c r="B929" s="823"/>
      <c r="C929" s="839"/>
      <c r="D929" s="840"/>
      <c r="E929" s="735"/>
      <c r="F929" s="745"/>
      <c r="G929" s="735"/>
      <c r="H929" s="735"/>
      <c r="I929" s="65"/>
      <c r="J929" s="738"/>
      <c r="L929" s="739"/>
      <c r="R929" s="745"/>
      <c r="S929" s="955"/>
    </row>
    <row r="930" spans="1:19" ht="9.75" customHeight="1">
      <c r="A930" s="794"/>
      <c r="B930" s="823"/>
      <c r="C930" s="839"/>
      <c r="D930" s="840"/>
      <c r="E930" s="735"/>
      <c r="F930" s="745"/>
      <c r="G930" s="735"/>
      <c r="H930" s="735"/>
      <c r="I930" s="65"/>
      <c r="J930" s="738"/>
      <c r="L930" s="739"/>
      <c r="R930" s="745"/>
      <c r="S930" s="955"/>
    </row>
    <row r="931" spans="1:19" ht="9.75" customHeight="1">
      <c r="A931" s="794"/>
      <c r="B931" s="823"/>
      <c r="C931" s="839"/>
      <c r="D931" s="840"/>
      <c r="E931" s="735"/>
      <c r="F931" s="745"/>
      <c r="G931" s="735"/>
      <c r="H931" s="735"/>
      <c r="I931" s="65"/>
      <c r="J931" s="738"/>
      <c r="L931" s="739"/>
      <c r="R931" s="745"/>
      <c r="S931" s="955"/>
    </row>
    <row r="932" spans="1:19" ht="9.75" customHeight="1">
      <c r="A932" s="794"/>
      <c r="B932" s="823"/>
      <c r="C932" s="839"/>
      <c r="D932" s="840"/>
      <c r="E932" s="735"/>
      <c r="F932" s="746"/>
      <c r="G932" s="735"/>
      <c r="H932" s="735"/>
      <c r="I932" s="65"/>
      <c r="J932" s="738"/>
      <c r="L932" s="739"/>
      <c r="R932" s="746"/>
      <c r="S932" s="956"/>
    </row>
    <row r="933" spans="1:19" ht="9.75" customHeight="1">
      <c r="A933" s="785">
        <f>+A923+1</f>
        <v>73</v>
      </c>
      <c r="B933" s="824" t="s">
        <v>2609</v>
      </c>
      <c r="C933" s="968" t="s">
        <v>2985</v>
      </c>
      <c r="D933" s="794" t="s">
        <v>2821</v>
      </c>
      <c r="E933" s="735">
        <v>0.14000000000000001</v>
      </c>
      <c r="F933" s="744">
        <v>9.5934386000000007</v>
      </c>
      <c r="G933" s="735" t="e">
        <f>+L933</f>
        <v>#REF!</v>
      </c>
      <c r="H933" s="735" t="e">
        <f t="shared" ref="H933" si="569">E933*G933</f>
        <v>#REF!</v>
      </c>
      <c r="I933" s="65"/>
      <c r="J933" s="737">
        <f>+F933</f>
        <v>9.5934386000000007</v>
      </c>
      <c r="L933" s="739" t="e">
        <f>J933*$L$3</f>
        <v>#REF!</v>
      </c>
      <c r="R933" s="744"/>
      <c r="S933" s="954">
        <f t="shared" ref="S933" si="570">+F933</f>
        <v>9.5934386000000007</v>
      </c>
    </row>
    <row r="934" spans="1:19" ht="9.75" customHeight="1">
      <c r="A934" s="785"/>
      <c r="B934" s="824"/>
      <c r="C934" s="968"/>
      <c r="D934" s="794"/>
      <c r="E934" s="735"/>
      <c r="F934" s="745"/>
      <c r="G934" s="735"/>
      <c r="H934" s="735"/>
      <c r="I934" s="65"/>
      <c r="J934" s="738"/>
      <c r="L934" s="739"/>
      <c r="R934" s="745"/>
      <c r="S934" s="955"/>
    </row>
    <row r="935" spans="1:19" ht="9.75" customHeight="1">
      <c r="A935" s="785"/>
      <c r="B935" s="824"/>
      <c r="C935" s="968"/>
      <c r="D935" s="794"/>
      <c r="E935" s="735"/>
      <c r="F935" s="745"/>
      <c r="G935" s="735"/>
      <c r="H935" s="735"/>
      <c r="I935" s="65"/>
      <c r="J935" s="738"/>
      <c r="L935" s="739"/>
      <c r="R935" s="745"/>
      <c r="S935" s="955"/>
    </row>
    <row r="936" spans="1:19" ht="9.75" customHeight="1">
      <c r="A936" s="785"/>
      <c r="B936" s="824"/>
      <c r="C936" s="968"/>
      <c r="D936" s="794"/>
      <c r="E936" s="735"/>
      <c r="F936" s="745"/>
      <c r="G936" s="735"/>
      <c r="H936" s="735"/>
      <c r="I936" s="65"/>
      <c r="J936" s="738"/>
      <c r="L936" s="739"/>
      <c r="R936" s="745"/>
      <c r="S936" s="955"/>
    </row>
    <row r="937" spans="1:19" ht="9.75" customHeight="1">
      <c r="A937" s="785"/>
      <c r="B937" s="824"/>
      <c r="C937" s="968"/>
      <c r="D937" s="794"/>
      <c r="E937" s="735"/>
      <c r="F937" s="746"/>
      <c r="G937" s="735"/>
      <c r="H937" s="735"/>
      <c r="I937" s="65"/>
      <c r="J937" s="738"/>
      <c r="L937" s="739"/>
      <c r="R937" s="746"/>
      <c r="S937" s="956"/>
    </row>
    <row r="938" spans="1:19" ht="9.75" customHeight="1">
      <c r="A938" s="766">
        <f>+A933+1</f>
        <v>74</v>
      </c>
      <c r="B938" s="823" t="s">
        <v>3</v>
      </c>
      <c r="C938" s="856" t="s">
        <v>2986</v>
      </c>
      <c r="D938" s="794" t="s">
        <v>2821</v>
      </c>
      <c r="E938" s="735">
        <v>1.1200000000000001</v>
      </c>
      <c r="F938" s="744">
        <v>41.668252759424</v>
      </c>
      <c r="G938" s="735" t="e">
        <f>+L938</f>
        <v>#REF!</v>
      </c>
      <c r="H938" s="735" t="e">
        <f t="shared" ref="H938" si="571">E938*G938</f>
        <v>#REF!</v>
      </c>
      <c r="I938" s="65"/>
      <c r="J938" s="737">
        <f>+F938</f>
        <v>41.668252759424</v>
      </c>
      <c r="L938" s="739" t="e">
        <f>J938*$L$3</f>
        <v>#REF!</v>
      </c>
      <c r="R938" s="744"/>
      <c r="S938" s="954">
        <f t="shared" ref="S938" si="572">+F938</f>
        <v>41.668252759424</v>
      </c>
    </row>
    <row r="939" spans="1:19" ht="9.75" customHeight="1">
      <c r="A939" s="767"/>
      <c r="B939" s="823"/>
      <c r="C939" s="856"/>
      <c r="D939" s="794"/>
      <c r="E939" s="735"/>
      <c r="F939" s="745"/>
      <c r="G939" s="735"/>
      <c r="H939" s="735"/>
      <c r="I939" s="65"/>
      <c r="J939" s="738"/>
      <c r="L939" s="739"/>
      <c r="R939" s="745"/>
      <c r="S939" s="955"/>
    </row>
    <row r="940" spans="1:19" ht="9.75" customHeight="1">
      <c r="A940" s="767"/>
      <c r="B940" s="823"/>
      <c r="C940" s="856"/>
      <c r="D940" s="794"/>
      <c r="E940" s="735"/>
      <c r="F940" s="745"/>
      <c r="G940" s="735"/>
      <c r="H940" s="735"/>
      <c r="I940" s="65"/>
      <c r="J940" s="738"/>
      <c r="L940" s="739"/>
      <c r="R940" s="745"/>
      <c r="S940" s="955"/>
    </row>
    <row r="941" spans="1:19" ht="9.75" customHeight="1">
      <c r="A941" s="767"/>
      <c r="B941" s="823"/>
      <c r="C941" s="856"/>
      <c r="D941" s="794"/>
      <c r="E941" s="735"/>
      <c r="F941" s="745"/>
      <c r="G941" s="735"/>
      <c r="H941" s="735"/>
      <c r="I941" s="65"/>
      <c r="J941" s="738"/>
      <c r="L941" s="739"/>
      <c r="R941" s="745"/>
      <c r="S941" s="955"/>
    </row>
    <row r="942" spans="1:19" ht="9.75" customHeight="1">
      <c r="A942" s="768"/>
      <c r="B942" s="823"/>
      <c r="C942" s="856"/>
      <c r="D942" s="794"/>
      <c r="E942" s="735"/>
      <c r="F942" s="746"/>
      <c r="G942" s="735"/>
      <c r="H942" s="735"/>
      <c r="I942" s="65"/>
      <c r="J942" s="738"/>
      <c r="L942" s="739"/>
      <c r="R942" s="746"/>
      <c r="S942" s="956"/>
    </row>
    <row r="943" spans="1:19" ht="9.75" customHeight="1">
      <c r="A943" s="766">
        <f t="shared" ref="A943" si="573">+A938+1</f>
        <v>75</v>
      </c>
      <c r="B943" s="819" t="s">
        <v>24</v>
      </c>
      <c r="C943" s="966" t="s">
        <v>2987</v>
      </c>
      <c r="D943" s="967" t="s">
        <v>3002</v>
      </c>
      <c r="E943" s="735">
        <v>8.4799999999999997E-3</v>
      </c>
      <c r="F943" s="744">
        <v>336.54522446999999</v>
      </c>
      <c r="G943" s="735" t="e">
        <f>+L943</f>
        <v>#REF!</v>
      </c>
      <c r="H943" s="735" t="e">
        <f t="shared" ref="H943" si="574">E943*G943</f>
        <v>#REF!</v>
      </c>
      <c r="I943" s="65"/>
      <c r="J943" s="737">
        <f>+F943</f>
        <v>336.54522446999999</v>
      </c>
      <c r="L943" s="739" t="e">
        <f>J943*$L$3</f>
        <v>#REF!</v>
      </c>
      <c r="R943" s="744"/>
      <c r="S943" s="954">
        <f t="shared" ref="S943" si="575">+F943</f>
        <v>336.54522446999999</v>
      </c>
    </row>
    <row r="944" spans="1:19" ht="9.75" customHeight="1">
      <c r="A944" s="767"/>
      <c r="B944" s="820"/>
      <c r="C944" s="966"/>
      <c r="D944" s="967"/>
      <c r="E944" s="735"/>
      <c r="F944" s="745"/>
      <c r="G944" s="735"/>
      <c r="H944" s="735"/>
      <c r="I944" s="65"/>
      <c r="J944" s="738"/>
      <c r="L944" s="739"/>
      <c r="R944" s="745"/>
      <c r="S944" s="955"/>
    </row>
    <row r="945" spans="1:19" ht="9.75" customHeight="1">
      <c r="A945" s="767"/>
      <c r="B945" s="820"/>
      <c r="C945" s="966"/>
      <c r="D945" s="967"/>
      <c r="E945" s="735"/>
      <c r="F945" s="745"/>
      <c r="G945" s="735"/>
      <c r="H945" s="735"/>
      <c r="I945" s="65"/>
      <c r="J945" s="738"/>
      <c r="L945" s="739"/>
      <c r="R945" s="745"/>
      <c r="S945" s="955"/>
    </row>
    <row r="946" spans="1:19" ht="9.75" customHeight="1">
      <c r="A946" s="767"/>
      <c r="B946" s="820"/>
      <c r="C946" s="966"/>
      <c r="D946" s="967"/>
      <c r="E946" s="735"/>
      <c r="F946" s="745"/>
      <c r="G946" s="735"/>
      <c r="H946" s="735"/>
      <c r="I946" s="65"/>
      <c r="J946" s="738"/>
      <c r="L946" s="739"/>
      <c r="R946" s="745"/>
      <c r="S946" s="955"/>
    </row>
    <row r="947" spans="1:19" ht="9.75" customHeight="1">
      <c r="A947" s="768"/>
      <c r="B947" s="820"/>
      <c r="C947" s="966"/>
      <c r="D947" s="967"/>
      <c r="E947" s="735"/>
      <c r="F947" s="746"/>
      <c r="G947" s="735"/>
      <c r="H947" s="735"/>
      <c r="I947" s="65"/>
      <c r="J947" s="738"/>
      <c r="L947" s="739"/>
      <c r="R947" s="746"/>
      <c r="S947" s="956"/>
    </row>
    <row r="948" spans="1:19" ht="9.75" customHeight="1">
      <c r="A948" s="766">
        <f t="shared" ref="A948:A953" si="576">+A943+1</f>
        <v>76</v>
      </c>
      <c r="B948" s="769" t="s">
        <v>2855</v>
      </c>
      <c r="C948" s="856" t="s">
        <v>2988</v>
      </c>
      <c r="D948" s="840" t="s">
        <v>2824</v>
      </c>
      <c r="E948" s="735">
        <v>0.40505000000000002</v>
      </c>
      <c r="F948" s="744">
        <v>97.296875906639997</v>
      </c>
      <c r="G948" s="735" t="e">
        <f>+L948</f>
        <v>#REF!</v>
      </c>
      <c r="H948" s="735" t="e">
        <f t="shared" ref="H948" si="577">E948*G948</f>
        <v>#REF!</v>
      </c>
      <c r="I948" s="65"/>
      <c r="J948" s="737">
        <f>+F948</f>
        <v>97.296875906639997</v>
      </c>
      <c r="L948" s="739" t="e">
        <f>J948*$L$3</f>
        <v>#REF!</v>
      </c>
      <c r="R948" s="744"/>
      <c r="S948" s="954">
        <f t="shared" ref="S948" si="578">+F948</f>
        <v>97.296875906639997</v>
      </c>
    </row>
    <row r="949" spans="1:19" ht="9.75" customHeight="1">
      <c r="A949" s="767"/>
      <c r="B949" s="747"/>
      <c r="C949" s="856"/>
      <c r="D949" s="840"/>
      <c r="E949" s="735"/>
      <c r="F949" s="745"/>
      <c r="G949" s="735"/>
      <c r="H949" s="735"/>
      <c r="I949" s="65"/>
      <c r="J949" s="738"/>
      <c r="L949" s="739"/>
      <c r="R949" s="745"/>
      <c r="S949" s="955"/>
    </row>
    <row r="950" spans="1:19" ht="9.75" customHeight="1">
      <c r="A950" s="767"/>
      <c r="B950" s="747"/>
      <c r="C950" s="856"/>
      <c r="D950" s="840"/>
      <c r="E950" s="735"/>
      <c r="F950" s="745"/>
      <c r="G950" s="735"/>
      <c r="H950" s="735"/>
      <c r="I950" s="65"/>
      <c r="J950" s="738"/>
      <c r="L950" s="739"/>
      <c r="R950" s="745"/>
      <c r="S950" s="955"/>
    </row>
    <row r="951" spans="1:19" ht="9.75" customHeight="1">
      <c r="A951" s="767"/>
      <c r="B951" s="747"/>
      <c r="C951" s="856"/>
      <c r="D951" s="840"/>
      <c r="E951" s="735"/>
      <c r="F951" s="745"/>
      <c r="G951" s="735"/>
      <c r="H951" s="735"/>
      <c r="I951" s="65"/>
      <c r="J951" s="738"/>
      <c r="L951" s="739"/>
      <c r="R951" s="745"/>
      <c r="S951" s="955"/>
    </row>
    <row r="952" spans="1:19" ht="9.75" customHeight="1">
      <c r="A952" s="768"/>
      <c r="B952" s="747"/>
      <c r="C952" s="856"/>
      <c r="D952" s="840"/>
      <c r="E952" s="735"/>
      <c r="F952" s="746"/>
      <c r="G952" s="735"/>
      <c r="H952" s="735"/>
      <c r="I952" s="65"/>
      <c r="J952" s="738"/>
      <c r="L952" s="739"/>
      <c r="R952" s="746"/>
      <c r="S952" s="956"/>
    </row>
    <row r="953" spans="1:19" ht="9.75" customHeight="1">
      <c r="A953" s="766">
        <f t="shared" si="576"/>
        <v>77</v>
      </c>
      <c r="B953" s="816" t="s">
        <v>24</v>
      </c>
      <c r="C953" s="960" t="s">
        <v>2989</v>
      </c>
      <c r="D953" s="963" t="s">
        <v>3001</v>
      </c>
      <c r="E953" s="735">
        <v>9</v>
      </c>
      <c r="F953" s="744">
        <v>5.1691547249999994</v>
      </c>
      <c r="G953" s="735" t="e">
        <f>+L953</f>
        <v>#REF!</v>
      </c>
      <c r="H953" s="735" t="e">
        <f t="shared" ref="H953" si="579">E953*G953</f>
        <v>#REF!</v>
      </c>
      <c r="I953" s="65"/>
      <c r="J953" s="737">
        <f>+F953</f>
        <v>5.1691547249999994</v>
      </c>
      <c r="L953" s="739" t="e">
        <f>J953*$L$3</f>
        <v>#REF!</v>
      </c>
      <c r="R953" s="744"/>
      <c r="S953" s="954">
        <f t="shared" ref="S953" si="580">+F953</f>
        <v>5.1691547249999994</v>
      </c>
    </row>
    <row r="954" spans="1:19" ht="9.75" customHeight="1">
      <c r="A954" s="767"/>
      <c r="B954" s="817"/>
      <c r="C954" s="961"/>
      <c r="D954" s="964"/>
      <c r="E954" s="735"/>
      <c r="F954" s="745"/>
      <c r="G954" s="735"/>
      <c r="H954" s="735"/>
      <c r="I954" s="65"/>
      <c r="J954" s="738"/>
      <c r="L954" s="739"/>
      <c r="R954" s="745"/>
      <c r="S954" s="955"/>
    </row>
    <row r="955" spans="1:19" ht="9.75" customHeight="1">
      <c r="A955" s="767"/>
      <c r="B955" s="817"/>
      <c r="C955" s="961"/>
      <c r="D955" s="964"/>
      <c r="E955" s="735"/>
      <c r="F955" s="745"/>
      <c r="G955" s="735"/>
      <c r="H955" s="735"/>
      <c r="I955" s="65"/>
      <c r="J955" s="738"/>
      <c r="L955" s="739"/>
      <c r="R955" s="745"/>
      <c r="S955" s="955"/>
    </row>
    <row r="956" spans="1:19" ht="9.75" customHeight="1">
      <c r="A956" s="767"/>
      <c r="B956" s="817"/>
      <c r="C956" s="961"/>
      <c r="D956" s="964"/>
      <c r="E956" s="735"/>
      <c r="F956" s="745"/>
      <c r="G956" s="735"/>
      <c r="H956" s="735"/>
      <c r="I956" s="65"/>
      <c r="J956" s="738"/>
      <c r="L956" s="739"/>
      <c r="R956" s="745"/>
      <c r="S956" s="955"/>
    </row>
    <row r="957" spans="1:19" ht="9.75" customHeight="1">
      <c r="A957" s="768"/>
      <c r="B957" s="818"/>
      <c r="C957" s="962"/>
      <c r="D957" s="965"/>
      <c r="E957" s="735"/>
      <c r="F957" s="746"/>
      <c r="G957" s="735"/>
      <c r="H957" s="735"/>
      <c r="I957" s="65"/>
      <c r="J957" s="738"/>
      <c r="L957" s="739"/>
      <c r="R957" s="746"/>
      <c r="S957" s="956"/>
    </row>
    <row r="958" spans="1:19" ht="9.75" customHeight="1">
      <c r="A958" s="785">
        <f t="shared" ref="A958" si="581">+A953+1</f>
        <v>78</v>
      </c>
      <c r="B958" s="816" t="s">
        <v>24</v>
      </c>
      <c r="C958" s="960" t="s">
        <v>2990</v>
      </c>
      <c r="D958" s="963" t="s">
        <v>3001</v>
      </c>
      <c r="E958" s="735">
        <v>3</v>
      </c>
      <c r="F958" s="744">
        <v>1.8621048600000001</v>
      </c>
      <c r="G958" s="735" t="e">
        <f>+L958</f>
        <v>#REF!</v>
      </c>
      <c r="H958" s="735" t="e">
        <f t="shared" ref="H958" si="582">E958*G958</f>
        <v>#REF!</v>
      </c>
      <c r="I958" s="65"/>
      <c r="J958" s="737">
        <f>+F958</f>
        <v>1.8621048600000001</v>
      </c>
      <c r="L958" s="739" t="e">
        <f>J958*$L$3</f>
        <v>#REF!</v>
      </c>
      <c r="R958" s="744"/>
      <c r="S958" s="954">
        <f t="shared" ref="S958" si="583">+F958</f>
        <v>1.8621048600000001</v>
      </c>
    </row>
    <row r="959" spans="1:19" ht="9.75" customHeight="1">
      <c r="A959" s="785"/>
      <c r="B959" s="817"/>
      <c r="C959" s="961"/>
      <c r="D959" s="964"/>
      <c r="E959" s="735"/>
      <c r="F959" s="745"/>
      <c r="G959" s="735"/>
      <c r="H959" s="735"/>
      <c r="I959" s="65"/>
      <c r="J959" s="738"/>
      <c r="L959" s="739"/>
      <c r="R959" s="745"/>
      <c r="S959" s="955"/>
    </row>
    <row r="960" spans="1:19" ht="9.75" customHeight="1">
      <c r="A960" s="785"/>
      <c r="B960" s="817"/>
      <c r="C960" s="961"/>
      <c r="D960" s="964"/>
      <c r="E960" s="735"/>
      <c r="F960" s="745"/>
      <c r="G960" s="735"/>
      <c r="H960" s="735"/>
      <c r="I960" s="65"/>
      <c r="J960" s="738"/>
      <c r="L960" s="739"/>
      <c r="R960" s="745"/>
      <c r="S960" s="955"/>
    </row>
    <row r="961" spans="1:19" ht="9.75" customHeight="1">
      <c r="A961" s="785"/>
      <c r="B961" s="817"/>
      <c r="C961" s="961"/>
      <c r="D961" s="964"/>
      <c r="E961" s="735"/>
      <c r="F961" s="745"/>
      <c r="G961" s="735"/>
      <c r="H961" s="735"/>
      <c r="I961" s="65"/>
      <c r="J961" s="738"/>
      <c r="L961" s="739"/>
      <c r="R961" s="745"/>
      <c r="S961" s="955"/>
    </row>
    <row r="962" spans="1:19" ht="9.75" customHeight="1">
      <c r="A962" s="785"/>
      <c r="B962" s="818"/>
      <c r="C962" s="962"/>
      <c r="D962" s="965"/>
      <c r="E962" s="735"/>
      <c r="F962" s="746"/>
      <c r="G962" s="735"/>
      <c r="H962" s="735"/>
      <c r="I962" s="65"/>
      <c r="J962" s="738"/>
      <c r="L962" s="739"/>
      <c r="R962" s="746"/>
      <c r="S962" s="956"/>
    </row>
    <row r="963" spans="1:19" ht="9.75" customHeight="1">
      <c r="A963" s="785">
        <f t="shared" ref="A963" si="584">+A958+1</f>
        <v>79</v>
      </c>
      <c r="B963" s="816" t="s">
        <v>24</v>
      </c>
      <c r="C963" s="960" t="s">
        <v>2991</v>
      </c>
      <c r="D963" s="963" t="s">
        <v>3001</v>
      </c>
      <c r="E963" s="735">
        <v>18.2</v>
      </c>
      <c r="F963" s="744">
        <v>1.6130181060000004</v>
      </c>
      <c r="G963" s="735" t="e">
        <f>+L963</f>
        <v>#REF!</v>
      </c>
      <c r="H963" s="735" t="e">
        <f t="shared" ref="H963" si="585">E963*G963</f>
        <v>#REF!</v>
      </c>
      <c r="I963" s="65"/>
      <c r="J963" s="737">
        <f>+F963</f>
        <v>1.6130181060000004</v>
      </c>
      <c r="L963" s="739" t="e">
        <f>J963*$L$3</f>
        <v>#REF!</v>
      </c>
      <c r="R963" s="744"/>
      <c r="S963" s="954">
        <f t="shared" ref="S963" si="586">+F963</f>
        <v>1.6130181060000004</v>
      </c>
    </row>
    <row r="964" spans="1:19" ht="9.75" customHeight="1">
      <c r="A964" s="785"/>
      <c r="B964" s="817"/>
      <c r="C964" s="961"/>
      <c r="D964" s="964"/>
      <c r="E964" s="735"/>
      <c r="F964" s="745"/>
      <c r="G964" s="735"/>
      <c r="H964" s="735"/>
      <c r="I964" s="65"/>
      <c r="J964" s="738"/>
      <c r="L964" s="739"/>
      <c r="R964" s="745"/>
      <c r="S964" s="955"/>
    </row>
    <row r="965" spans="1:19" ht="9.75" customHeight="1">
      <c r="A965" s="785"/>
      <c r="B965" s="817"/>
      <c r="C965" s="961"/>
      <c r="D965" s="964"/>
      <c r="E965" s="735"/>
      <c r="F965" s="745"/>
      <c r="G965" s="735"/>
      <c r="H965" s="735"/>
      <c r="I965" s="65"/>
      <c r="J965" s="738"/>
      <c r="L965" s="739"/>
      <c r="R965" s="745"/>
      <c r="S965" s="955"/>
    </row>
    <row r="966" spans="1:19" ht="9.75" customHeight="1">
      <c r="A966" s="785"/>
      <c r="B966" s="817"/>
      <c r="C966" s="961"/>
      <c r="D966" s="964"/>
      <c r="E966" s="735"/>
      <c r="F966" s="745"/>
      <c r="G966" s="735"/>
      <c r="H966" s="735"/>
      <c r="I966" s="65"/>
      <c r="J966" s="738"/>
      <c r="L966" s="739"/>
      <c r="R966" s="745"/>
      <c r="S966" s="955"/>
    </row>
    <row r="967" spans="1:19" ht="9.75" customHeight="1">
      <c r="A967" s="785"/>
      <c r="B967" s="818"/>
      <c r="C967" s="962"/>
      <c r="D967" s="965"/>
      <c r="E967" s="735"/>
      <c r="F967" s="746"/>
      <c r="G967" s="735"/>
      <c r="H967" s="735"/>
      <c r="I967" s="65"/>
      <c r="J967" s="738"/>
      <c r="L967" s="739"/>
      <c r="R967" s="746"/>
      <c r="S967" s="956"/>
    </row>
    <row r="968" spans="1:19" ht="9.75" customHeight="1">
      <c r="A968" s="785">
        <f t="shared" ref="A968" si="587">+A963+1</f>
        <v>80</v>
      </c>
      <c r="B968" s="816" t="s">
        <v>24</v>
      </c>
      <c r="C968" s="960" t="s">
        <v>2992</v>
      </c>
      <c r="D968" s="963" t="s">
        <v>3001</v>
      </c>
      <c r="E968" s="735">
        <v>80</v>
      </c>
      <c r="F968" s="744">
        <v>0.85971204899999998</v>
      </c>
      <c r="G968" s="735" t="e">
        <f>+L968</f>
        <v>#REF!</v>
      </c>
      <c r="H968" s="735" t="e">
        <f t="shared" ref="H968" si="588">E968*G968</f>
        <v>#REF!</v>
      </c>
      <c r="I968" s="65"/>
      <c r="J968" s="737">
        <f>+F968</f>
        <v>0.85971204899999998</v>
      </c>
      <c r="L968" s="739" t="e">
        <f>J968*$L$3</f>
        <v>#REF!</v>
      </c>
      <c r="R968" s="744"/>
      <c r="S968" s="954">
        <f t="shared" ref="S968" si="589">+F968</f>
        <v>0.85971204899999998</v>
      </c>
    </row>
    <row r="969" spans="1:19" ht="9.75" customHeight="1">
      <c r="A969" s="785"/>
      <c r="B969" s="817"/>
      <c r="C969" s="961"/>
      <c r="D969" s="964"/>
      <c r="E969" s="735"/>
      <c r="F969" s="745"/>
      <c r="G969" s="735"/>
      <c r="H969" s="735"/>
      <c r="I969" s="65"/>
      <c r="J969" s="738"/>
      <c r="L969" s="739"/>
      <c r="R969" s="745"/>
      <c r="S969" s="955"/>
    </row>
    <row r="970" spans="1:19" ht="9.75" customHeight="1">
      <c r="A970" s="785"/>
      <c r="B970" s="817"/>
      <c r="C970" s="961"/>
      <c r="D970" s="964"/>
      <c r="E970" s="735"/>
      <c r="F970" s="745"/>
      <c r="G970" s="735"/>
      <c r="H970" s="735"/>
      <c r="I970" s="65"/>
      <c r="J970" s="738"/>
      <c r="L970" s="739"/>
      <c r="R970" s="745"/>
      <c r="S970" s="955"/>
    </row>
    <row r="971" spans="1:19" ht="9.75" customHeight="1">
      <c r="A971" s="785"/>
      <c r="B971" s="817"/>
      <c r="C971" s="961"/>
      <c r="D971" s="964"/>
      <c r="E971" s="735"/>
      <c r="F971" s="745"/>
      <c r="G971" s="735"/>
      <c r="H971" s="735"/>
      <c r="I971" s="65"/>
      <c r="J971" s="738"/>
      <c r="L971" s="739"/>
      <c r="R971" s="745"/>
      <c r="S971" s="955"/>
    </row>
    <row r="972" spans="1:19" ht="9.75" customHeight="1">
      <c r="A972" s="785"/>
      <c r="B972" s="818"/>
      <c r="C972" s="962"/>
      <c r="D972" s="965"/>
      <c r="E972" s="735"/>
      <c r="F972" s="746"/>
      <c r="G972" s="735"/>
      <c r="H972" s="735"/>
      <c r="I972" s="65"/>
      <c r="J972" s="738"/>
      <c r="L972" s="739"/>
      <c r="R972" s="746"/>
      <c r="S972" s="956"/>
    </row>
    <row r="973" spans="1:19" ht="9.75" customHeight="1">
      <c r="A973" s="785">
        <f t="shared" ref="A973" si="590">+A968+1</f>
        <v>81</v>
      </c>
      <c r="B973" s="815" t="s">
        <v>2557</v>
      </c>
      <c r="C973" s="747" t="s">
        <v>2776</v>
      </c>
      <c r="D973" s="741" t="s">
        <v>2820</v>
      </c>
      <c r="E973" s="735">
        <v>20.64</v>
      </c>
      <c r="F973" s="744">
        <v>1.3585132335422554</v>
      </c>
      <c r="G973" s="735" t="e">
        <f>+L973</f>
        <v>#REF!</v>
      </c>
      <c r="H973" s="735" t="e">
        <f t="shared" ref="H973" si="591">E973*G973</f>
        <v>#REF!</v>
      </c>
      <c r="I973" s="65"/>
      <c r="J973" s="737">
        <f>+F973</f>
        <v>1.3585132335422554</v>
      </c>
      <c r="L973" s="739" t="e">
        <f>J973*$L$3</f>
        <v>#REF!</v>
      </c>
      <c r="R973" s="744"/>
      <c r="S973" s="954">
        <f t="shared" ref="S973" si="592">+F973</f>
        <v>1.3585132335422554</v>
      </c>
    </row>
    <row r="974" spans="1:19" ht="9.75" customHeight="1">
      <c r="A974" s="785"/>
      <c r="B974" s="815"/>
      <c r="C974" s="747"/>
      <c r="D974" s="741"/>
      <c r="E974" s="735"/>
      <c r="F974" s="745"/>
      <c r="G974" s="735"/>
      <c r="H974" s="735"/>
      <c r="I974" s="65"/>
      <c r="J974" s="738"/>
      <c r="L974" s="739"/>
      <c r="R974" s="745"/>
      <c r="S974" s="955"/>
    </row>
    <row r="975" spans="1:19" ht="9.75" customHeight="1">
      <c r="A975" s="785"/>
      <c r="B975" s="815"/>
      <c r="C975" s="747"/>
      <c r="D975" s="741"/>
      <c r="E975" s="735"/>
      <c r="F975" s="745"/>
      <c r="G975" s="735"/>
      <c r="H975" s="735"/>
      <c r="I975" s="65"/>
      <c r="J975" s="738"/>
      <c r="L975" s="739"/>
      <c r="R975" s="745"/>
      <c r="S975" s="955"/>
    </row>
    <row r="976" spans="1:19" ht="9.75" customHeight="1">
      <c r="A976" s="785"/>
      <c r="B976" s="815"/>
      <c r="C976" s="747"/>
      <c r="D976" s="741"/>
      <c r="E976" s="735"/>
      <c r="F976" s="745"/>
      <c r="G976" s="735"/>
      <c r="H976" s="735"/>
      <c r="I976" s="65"/>
      <c r="J976" s="738"/>
      <c r="L976" s="739"/>
      <c r="R976" s="745"/>
      <c r="S976" s="955"/>
    </row>
    <row r="977" spans="1:19" ht="6.75" customHeight="1">
      <c r="A977" s="785"/>
      <c r="B977" s="815"/>
      <c r="C977" s="747"/>
      <c r="D977" s="741"/>
      <c r="E977" s="735"/>
      <c r="F977" s="746"/>
      <c r="G977" s="735"/>
      <c r="H977" s="735"/>
      <c r="I977" s="65"/>
      <c r="J977" s="738"/>
      <c r="L977" s="739"/>
      <c r="R977" s="746"/>
      <c r="S977" s="956"/>
    </row>
    <row r="978" spans="1:19" ht="9.75" customHeight="1">
      <c r="A978" s="795"/>
      <c r="B978" s="798"/>
      <c r="C978" s="779" t="s">
        <v>2791</v>
      </c>
      <c r="D978" s="782"/>
      <c r="E978" s="748"/>
      <c r="F978" s="749">
        <v>0</v>
      </c>
      <c r="G978" s="735" t="e">
        <f>+L978</f>
        <v>#REF!</v>
      </c>
      <c r="H978" s="736" t="e">
        <f>E978*G978</f>
        <v>#REF!</v>
      </c>
      <c r="I978" s="65"/>
      <c r="J978" s="737">
        <f>+F978</f>
        <v>0</v>
      </c>
      <c r="L978" s="739" t="e">
        <f>J978*$L$3</f>
        <v>#REF!</v>
      </c>
      <c r="R978" s="749"/>
      <c r="S978" s="954">
        <f t="shared" ref="S978" si="593">+F978</f>
        <v>0</v>
      </c>
    </row>
    <row r="979" spans="1:19" ht="9.75" customHeight="1">
      <c r="A979" s="796"/>
      <c r="B979" s="799"/>
      <c r="C979" s="780"/>
      <c r="D979" s="783"/>
      <c r="E979" s="748"/>
      <c r="F979" s="750"/>
      <c r="G979" s="735"/>
      <c r="H979" s="736"/>
      <c r="I979" s="65"/>
      <c r="J979" s="738"/>
      <c r="L979" s="739"/>
      <c r="R979" s="750"/>
      <c r="S979" s="955"/>
    </row>
    <row r="980" spans="1:19" ht="9.75" customHeight="1">
      <c r="A980" s="796"/>
      <c r="B980" s="799"/>
      <c r="C980" s="780"/>
      <c r="D980" s="783"/>
      <c r="E980" s="748"/>
      <c r="F980" s="750"/>
      <c r="G980" s="735"/>
      <c r="H980" s="736"/>
      <c r="I980" s="65"/>
      <c r="J980" s="738"/>
      <c r="L980" s="739"/>
      <c r="R980" s="750"/>
      <c r="S980" s="955"/>
    </row>
    <row r="981" spans="1:19" ht="9.75" customHeight="1">
      <c r="A981" s="796"/>
      <c r="B981" s="799"/>
      <c r="C981" s="780"/>
      <c r="D981" s="783"/>
      <c r="E981" s="748"/>
      <c r="F981" s="750"/>
      <c r="G981" s="735"/>
      <c r="H981" s="736"/>
      <c r="I981" s="65"/>
      <c r="J981" s="738"/>
      <c r="L981" s="739"/>
      <c r="R981" s="750"/>
      <c r="S981" s="955"/>
    </row>
    <row r="982" spans="1:19" ht="9.75" customHeight="1">
      <c r="A982" s="797"/>
      <c r="B982" s="800"/>
      <c r="C982" s="781"/>
      <c r="D982" s="784"/>
      <c r="E982" s="748"/>
      <c r="F982" s="751"/>
      <c r="G982" s="735"/>
      <c r="H982" s="736"/>
      <c r="I982" s="65"/>
      <c r="J982" s="738"/>
      <c r="L982" s="739"/>
      <c r="R982" s="751"/>
      <c r="S982" s="956"/>
    </row>
    <row r="983" spans="1:19" ht="9.75" customHeight="1">
      <c r="A983" s="795"/>
      <c r="B983" s="798"/>
      <c r="C983" s="957" t="s">
        <v>2792</v>
      </c>
      <c r="D983" s="782"/>
      <c r="E983" s="735"/>
      <c r="F983" s="744">
        <v>0</v>
      </c>
      <c r="G983" s="735" t="e">
        <f>+L983</f>
        <v>#REF!</v>
      </c>
      <c r="H983" s="736" t="e">
        <f>E983*G983</f>
        <v>#REF!</v>
      </c>
      <c r="I983" s="65"/>
      <c r="J983" s="737">
        <f>+F983</f>
        <v>0</v>
      </c>
      <c r="L983" s="739" t="e">
        <f>J983*$L$3</f>
        <v>#REF!</v>
      </c>
      <c r="R983" s="744"/>
      <c r="S983" s="954">
        <f t="shared" ref="S983" si="594">+F983</f>
        <v>0</v>
      </c>
    </row>
    <row r="984" spans="1:19" ht="9.75" customHeight="1">
      <c r="A984" s="796"/>
      <c r="B984" s="799"/>
      <c r="C984" s="958"/>
      <c r="D984" s="783"/>
      <c r="E984" s="735"/>
      <c r="F984" s="745"/>
      <c r="G984" s="735"/>
      <c r="H984" s="736"/>
      <c r="I984" s="65"/>
      <c r="J984" s="738"/>
      <c r="L984" s="739"/>
      <c r="R984" s="745"/>
      <c r="S984" s="955"/>
    </row>
    <row r="985" spans="1:19" ht="9.75" customHeight="1">
      <c r="A985" s="796"/>
      <c r="B985" s="799"/>
      <c r="C985" s="958"/>
      <c r="D985" s="783"/>
      <c r="E985" s="735"/>
      <c r="F985" s="745"/>
      <c r="G985" s="735"/>
      <c r="H985" s="736"/>
      <c r="I985" s="65"/>
      <c r="J985" s="738"/>
      <c r="L985" s="739"/>
      <c r="R985" s="745"/>
      <c r="S985" s="955"/>
    </row>
    <row r="986" spans="1:19" ht="9.75" customHeight="1">
      <c r="A986" s="796"/>
      <c r="B986" s="799"/>
      <c r="C986" s="958"/>
      <c r="D986" s="783"/>
      <c r="E986" s="735"/>
      <c r="F986" s="745"/>
      <c r="G986" s="735"/>
      <c r="H986" s="736"/>
      <c r="I986" s="65"/>
      <c r="J986" s="738"/>
      <c r="L986" s="739"/>
      <c r="R986" s="745"/>
      <c r="S986" s="955"/>
    </row>
    <row r="987" spans="1:19" ht="9.75" customHeight="1">
      <c r="A987" s="797"/>
      <c r="B987" s="800"/>
      <c r="C987" s="959"/>
      <c r="D987" s="784"/>
      <c r="E987" s="735"/>
      <c r="F987" s="746"/>
      <c r="G987" s="735"/>
      <c r="H987" s="736"/>
      <c r="I987" s="65"/>
      <c r="J987" s="738"/>
      <c r="L987" s="739"/>
      <c r="R987" s="746"/>
      <c r="S987" s="956"/>
    </row>
    <row r="988" spans="1:19" ht="9.75" customHeight="1">
      <c r="A988" s="792">
        <v>1</v>
      </c>
      <c r="B988" s="810" t="s">
        <v>2294</v>
      </c>
      <c r="C988" s="747" t="s">
        <v>2801</v>
      </c>
      <c r="D988" s="741" t="s">
        <v>2819</v>
      </c>
      <c r="E988" s="735">
        <v>1</v>
      </c>
      <c r="F988" s="744">
        <v>32.061672200000004</v>
      </c>
      <c r="G988" s="735" t="e">
        <f>+L988</f>
        <v>#REF!</v>
      </c>
      <c r="H988" s="736" t="e">
        <f>E988*G988</f>
        <v>#REF!</v>
      </c>
      <c r="I988" s="65"/>
      <c r="J988" s="737">
        <f>+F988</f>
        <v>32.061672200000004</v>
      </c>
      <c r="L988" s="739" t="e">
        <f>J988*$L$3</f>
        <v>#REF!</v>
      </c>
      <c r="R988" s="258">
        <v>98</v>
      </c>
      <c r="S988" s="954">
        <f>+F988-R988</f>
        <v>-65.938327799999996</v>
      </c>
    </row>
    <row r="989" spans="1:19" ht="9.75" customHeight="1">
      <c r="A989" s="792"/>
      <c r="B989" s="811"/>
      <c r="C989" s="747"/>
      <c r="D989" s="741"/>
      <c r="E989" s="735"/>
      <c r="F989" s="745"/>
      <c r="G989" s="735"/>
      <c r="H989" s="736"/>
      <c r="I989" s="65"/>
      <c r="J989" s="738"/>
      <c r="L989" s="739"/>
      <c r="R989" s="259"/>
      <c r="S989" s="955"/>
    </row>
    <row r="990" spans="1:19" ht="9.75" customHeight="1">
      <c r="A990" s="792"/>
      <c r="B990" s="811"/>
      <c r="C990" s="747"/>
      <c r="D990" s="741"/>
      <c r="E990" s="735"/>
      <c r="F990" s="745"/>
      <c r="G990" s="735"/>
      <c r="H990" s="736"/>
      <c r="I990" s="65"/>
      <c r="J990" s="738"/>
      <c r="L990" s="739"/>
      <c r="R990" s="259"/>
      <c r="S990" s="955"/>
    </row>
    <row r="991" spans="1:19" ht="9.75" customHeight="1">
      <c r="A991" s="792"/>
      <c r="B991" s="811"/>
      <c r="C991" s="747"/>
      <c r="D991" s="741"/>
      <c r="E991" s="735"/>
      <c r="F991" s="745"/>
      <c r="G991" s="735"/>
      <c r="H991" s="736"/>
      <c r="I991" s="65"/>
      <c r="J991" s="738"/>
      <c r="L991" s="739"/>
      <c r="R991" s="259"/>
      <c r="S991" s="955"/>
    </row>
    <row r="992" spans="1:19" ht="9.75" customHeight="1">
      <c r="A992" s="792"/>
      <c r="B992" s="811"/>
      <c r="C992" s="747"/>
      <c r="D992" s="741"/>
      <c r="E992" s="735"/>
      <c r="F992" s="746"/>
      <c r="G992" s="735"/>
      <c r="H992" s="736"/>
      <c r="I992" s="65"/>
      <c r="J992" s="738"/>
      <c r="L992" s="739"/>
      <c r="R992" s="260"/>
      <c r="S992" s="956"/>
    </row>
    <row r="993" spans="1:19" ht="9.75" customHeight="1">
      <c r="A993" s="761">
        <f>+A988+1</f>
        <v>2</v>
      </c>
      <c r="B993" s="807" t="s">
        <v>10</v>
      </c>
      <c r="C993" s="758" t="s">
        <v>2793</v>
      </c>
      <c r="D993" s="752" t="s">
        <v>2819</v>
      </c>
      <c r="E993" s="735">
        <v>1</v>
      </c>
      <c r="F993" s="744">
        <v>44.177203600000006</v>
      </c>
      <c r="G993" s="735" t="e">
        <f>+L993</f>
        <v>#REF!</v>
      </c>
      <c r="H993" s="736" t="e">
        <f>E993*G993</f>
        <v>#REF!</v>
      </c>
      <c r="I993" s="65"/>
      <c r="J993" s="737">
        <f>+F993</f>
        <v>44.177203600000006</v>
      </c>
      <c r="L993" s="739" t="e">
        <f>J993*$L$3</f>
        <v>#REF!</v>
      </c>
      <c r="R993" s="258">
        <v>33</v>
      </c>
      <c r="S993" s="954">
        <f t="shared" ref="S993" si="595">+F993</f>
        <v>44.177203600000006</v>
      </c>
    </row>
    <row r="994" spans="1:19" ht="9.75" customHeight="1">
      <c r="A994" s="762"/>
      <c r="B994" s="808"/>
      <c r="C994" s="759"/>
      <c r="D994" s="753"/>
      <c r="E994" s="735"/>
      <c r="F994" s="745"/>
      <c r="G994" s="735"/>
      <c r="H994" s="736"/>
      <c r="I994" s="65"/>
      <c r="J994" s="738"/>
      <c r="L994" s="739"/>
      <c r="R994" s="259"/>
      <c r="S994" s="955"/>
    </row>
    <row r="995" spans="1:19" ht="9.75" customHeight="1">
      <c r="A995" s="762"/>
      <c r="B995" s="808"/>
      <c r="C995" s="759"/>
      <c r="D995" s="753"/>
      <c r="E995" s="735"/>
      <c r="F995" s="745"/>
      <c r="G995" s="735"/>
      <c r="H995" s="736"/>
      <c r="I995" s="65"/>
      <c r="J995" s="738"/>
      <c r="L995" s="739"/>
      <c r="R995" s="259"/>
      <c r="S995" s="955"/>
    </row>
    <row r="996" spans="1:19" ht="9.75" customHeight="1">
      <c r="A996" s="762"/>
      <c r="B996" s="808"/>
      <c r="C996" s="759"/>
      <c r="D996" s="753"/>
      <c r="E996" s="735"/>
      <c r="F996" s="745"/>
      <c r="G996" s="735"/>
      <c r="H996" s="736"/>
      <c r="I996" s="65"/>
      <c r="J996" s="738"/>
      <c r="L996" s="739"/>
      <c r="R996" s="259"/>
      <c r="S996" s="955"/>
    </row>
    <row r="997" spans="1:19" ht="9.75" customHeight="1">
      <c r="A997" s="763"/>
      <c r="B997" s="809"/>
      <c r="C997" s="760"/>
      <c r="D997" s="754"/>
      <c r="E997" s="735"/>
      <c r="F997" s="746"/>
      <c r="G997" s="735"/>
      <c r="H997" s="736"/>
      <c r="I997" s="65"/>
      <c r="J997" s="738"/>
      <c r="L997" s="739"/>
      <c r="R997" s="260"/>
      <c r="S997" s="956"/>
    </row>
    <row r="998" spans="1:19" ht="9.75" customHeight="1">
      <c r="A998" s="785">
        <f>+A993+1</f>
        <v>3</v>
      </c>
      <c r="B998" s="764" t="s">
        <v>9</v>
      </c>
      <c r="C998" s="747" t="s">
        <v>2794</v>
      </c>
      <c r="D998" s="741" t="s">
        <v>2819</v>
      </c>
      <c r="E998" s="735">
        <v>2</v>
      </c>
      <c r="F998" s="744">
        <v>12.945275900000002</v>
      </c>
      <c r="G998" s="735" t="e">
        <f>+L998</f>
        <v>#REF!</v>
      </c>
      <c r="H998" s="736" t="e">
        <f>E998*G998</f>
        <v>#REF!</v>
      </c>
      <c r="I998" s="65"/>
      <c r="J998" s="737">
        <f>+F998</f>
        <v>12.945275900000002</v>
      </c>
      <c r="L998" s="739" t="e">
        <f>J998*$L$3</f>
        <v>#REF!</v>
      </c>
      <c r="R998" s="258">
        <v>8.3000000000000007</v>
      </c>
      <c r="S998" s="954">
        <f t="shared" ref="S998" si="596">+F998</f>
        <v>12.945275900000002</v>
      </c>
    </row>
    <row r="999" spans="1:19" ht="9.75" customHeight="1">
      <c r="A999" s="785"/>
      <c r="B999" s="764"/>
      <c r="C999" s="747"/>
      <c r="D999" s="741"/>
      <c r="E999" s="735"/>
      <c r="F999" s="745"/>
      <c r="G999" s="735"/>
      <c r="H999" s="736"/>
      <c r="I999" s="65"/>
      <c r="J999" s="738"/>
      <c r="L999" s="739"/>
      <c r="R999" s="259"/>
      <c r="S999" s="955"/>
    </row>
    <row r="1000" spans="1:19" ht="9.75" customHeight="1">
      <c r="A1000" s="785"/>
      <c r="B1000" s="764"/>
      <c r="C1000" s="747"/>
      <c r="D1000" s="741"/>
      <c r="E1000" s="735"/>
      <c r="F1000" s="745"/>
      <c r="G1000" s="735"/>
      <c r="H1000" s="736"/>
      <c r="I1000" s="65"/>
      <c r="J1000" s="738"/>
      <c r="L1000" s="739"/>
      <c r="R1000" s="259"/>
      <c r="S1000" s="955"/>
    </row>
    <row r="1001" spans="1:19" ht="9.75" customHeight="1">
      <c r="A1001" s="785"/>
      <c r="B1001" s="764"/>
      <c r="C1001" s="747"/>
      <c r="D1001" s="741"/>
      <c r="E1001" s="735"/>
      <c r="F1001" s="745"/>
      <c r="G1001" s="735"/>
      <c r="H1001" s="736"/>
      <c r="I1001" s="65"/>
      <c r="J1001" s="738"/>
      <c r="L1001" s="739"/>
      <c r="R1001" s="259"/>
      <c r="S1001" s="955"/>
    </row>
    <row r="1002" spans="1:19" ht="9.75" customHeight="1">
      <c r="A1002" s="785"/>
      <c r="B1002" s="764"/>
      <c r="C1002" s="747"/>
      <c r="D1002" s="741"/>
      <c r="E1002" s="735"/>
      <c r="F1002" s="746"/>
      <c r="G1002" s="735"/>
      <c r="H1002" s="736"/>
      <c r="I1002" s="65"/>
      <c r="J1002" s="738"/>
      <c r="L1002" s="739"/>
      <c r="R1002" s="260"/>
      <c r="S1002" s="956"/>
    </row>
    <row r="1003" spans="1:19" ht="9.75" customHeight="1">
      <c r="A1003" s="785">
        <f>+A998+1</f>
        <v>4</v>
      </c>
      <c r="B1003" s="786" t="s">
        <v>8</v>
      </c>
      <c r="C1003" s="747" t="s">
        <v>2797</v>
      </c>
      <c r="D1003" s="752" t="s">
        <v>2819</v>
      </c>
      <c r="E1003" s="735">
        <v>2</v>
      </c>
      <c r="F1003" s="744">
        <v>4.5272585530000002</v>
      </c>
      <c r="G1003" s="735" t="e">
        <f>+L1003</f>
        <v>#REF!</v>
      </c>
      <c r="H1003" s="736" t="e">
        <f>E1003*G1003</f>
        <v>#REF!</v>
      </c>
      <c r="I1003" s="65"/>
      <c r="J1003" s="737">
        <f>+F1003</f>
        <v>4.5272585530000002</v>
      </c>
      <c r="L1003" s="739" t="e">
        <f>J1003*$L$3</f>
        <v>#REF!</v>
      </c>
      <c r="R1003" s="258">
        <v>1.667</v>
      </c>
      <c r="S1003" s="954">
        <f t="shared" ref="S1003" si="597">+F1003</f>
        <v>4.5272585530000002</v>
      </c>
    </row>
    <row r="1004" spans="1:19" ht="9.75" customHeight="1">
      <c r="A1004" s="785"/>
      <c r="B1004" s="787"/>
      <c r="C1004" s="747"/>
      <c r="D1004" s="753"/>
      <c r="E1004" s="735"/>
      <c r="F1004" s="745"/>
      <c r="G1004" s="735"/>
      <c r="H1004" s="736"/>
      <c r="I1004" s="65"/>
      <c r="J1004" s="738"/>
      <c r="L1004" s="739"/>
      <c r="R1004" s="259"/>
      <c r="S1004" s="955"/>
    </row>
    <row r="1005" spans="1:19" ht="9.75" customHeight="1">
      <c r="A1005" s="785"/>
      <c r="B1005" s="787"/>
      <c r="C1005" s="747"/>
      <c r="D1005" s="753"/>
      <c r="E1005" s="735"/>
      <c r="F1005" s="745"/>
      <c r="G1005" s="735"/>
      <c r="H1005" s="736"/>
      <c r="I1005" s="65"/>
      <c r="J1005" s="738"/>
      <c r="L1005" s="739"/>
      <c r="R1005" s="259"/>
      <c r="S1005" s="955"/>
    </row>
    <row r="1006" spans="1:19" ht="9.75" customHeight="1">
      <c r="A1006" s="785"/>
      <c r="B1006" s="787"/>
      <c r="C1006" s="747"/>
      <c r="D1006" s="753"/>
      <c r="E1006" s="735"/>
      <c r="F1006" s="745"/>
      <c r="G1006" s="735"/>
      <c r="H1006" s="736"/>
      <c r="I1006" s="65"/>
      <c r="J1006" s="738"/>
      <c r="L1006" s="739"/>
      <c r="R1006" s="259"/>
      <c r="S1006" s="955"/>
    </row>
    <row r="1007" spans="1:19" ht="9.75" customHeight="1">
      <c r="A1007" s="785"/>
      <c r="B1007" s="788"/>
      <c r="C1007" s="747"/>
      <c r="D1007" s="754"/>
      <c r="E1007" s="735"/>
      <c r="F1007" s="746"/>
      <c r="G1007" s="735"/>
      <c r="H1007" s="736"/>
      <c r="I1007" s="65"/>
      <c r="J1007" s="738"/>
      <c r="L1007" s="739"/>
      <c r="R1007" s="260"/>
      <c r="S1007" s="956"/>
    </row>
    <row r="1008" spans="1:19" ht="9.75" customHeight="1">
      <c r="A1008" s="785">
        <f t="shared" ref="A1008" si="598">+A1003+1</f>
        <v>5</v>
      </c>
      <c r="B1008" s="786" t="s">
        <v>8</v>
      </c>
      <c r="C1008" s="747" t="s">
        <v>2795</v>
      </c>
      <c r="D1008" s="752" t="s">
        <v>2819</v>
      </c>
      <c r="E1008" s="735">
        <v>4</v>
      </c>
      <c r="F1008" s="744">
        <v>4.325329</v>
      </c>
      <c r="G1008" s="735" t="e">
        <f>+L1008</f>
        <v>#REF!</v>
      </c>
      <c r="H1008" s="736" t="e">
        <f>E1008*G1008</f>
        <v>#REF!</v>
      </c>
      <c r="I1008" s="65"/>
      <c r="J1008" s="737">
        <f>+F1008</f>
        <v>4.325329</v>
      </c>
      <c r="L1008" s="739" t="e">
        <f>J1008*$L$3</f>
        <v>#REF!</v>
      </c>
      <c r="R1008" s="258">
        <v>1.5</v>
      </c>
      <c r="S1008" s="954">
        <f t="shared" ref="S1008" si="599">+F1008</f>
        <v>4.325329</v>
      </c>
    </row>
    <row r="1009" spans="1:19" ht="9.75" customHeight="1">
      <c r="A1009" s="785"/>
      <c r="B1009" s="787"/>
      <c r="C1009" s="747"/>
      <c r="D1009" s="753"/>
      <c r="E1009" s="735"/>
      <c r="F1009" s="745"/>
      <c r="G1009" s="735"/>
      <c r="H1009" s="736"/>
      <c r="I1009" s="65"/>
      <c r="J1009" s="738"/>
      <c r="L1009" s="739"/>
      <c r="R1009" s="259"/>
      <c r="S1009" s="955"/>
    </row>
    <row r="1010" spans="1:19" ht="9.75" customHeight="1">
      <c r="A1010" s="785"/>
      <c r="B1010" s="787"/>
      <c r="C1010" s="747"/>
      <c r="D1010" s="753"/>
      <c r="E1010" s="735"/>
      <c r="F1010" s="745"/>
      <c r="G1010" s="735"/>
      <c r="H1010" s="736"/>
      <c r="I1010" s="65"/>
      <c r="J1010" s="738"/>
      <c r="L1010" s="739"/>
      <c r="R1010" s="259"/>
      <c r="S1010" s="955"/>
    </row>
    <row r="1011" spans="1:19" ht="9.75" customHeight="1">
      <c r="A1011" s="785"/>
      <c r="B1011" s="787"/>
      <c r="C1011" s="747"/>
      <c r="D1011" s="753"/>
      <c r="E1011" s="735"/>
      <c r="F1011" s="745"/>
      <c r="G1011" s="735"/>
      <c r="H1011" s="736"/>
      <c r="I1011" s="65"/>
      <c r="J1011" s="738"/>
      <c r="L1011" s="739"/>
      <c r="R1011" s="259"/>
      <c r="S1011" s="955"/>
    </row>
    <row r="1012" spans="1:19" ht="9.75" customHeight="1">
      <c r="A1012" s="785"/>
      <c r="B1012" s="788"/>
      <c r="C1012" s="747"/>
      <c r="D1012" s="754"/>
      <c r="E1012" s="735"/>
      <c r="F1012" s="746"/>
      <c r="G1012" s="735"/>
      <c r="H1012" s="736"/>
      <c r="I1012" s="65"/>
      <c r="J1012" s="738"/>
      <c r="L1012" s="739"/>
      <c r="R1012" s="260"/>
      <c r="S1012" s="956"/>
    </row>
    <row r="1013" spans="1:19" ht="9.75" customHeight="1">
      <c r="A1013" s="795"/>
      <c r="B1013" s="798"/>
      <c r="C1013" s="957" t="s">
        <v>2828</v>
      </c>
      <c r="D1013" s="782"/>
      <c r="E1013" s="735"/>
      <c r="F1013" s="744">
        <v>0</v>
      </c>
      <c r="G1013" s="735" t="e">
        <f>+L1013</f>
        <v>#REF!</v>
      </c>
      <c r="H1013" s="736" t="e">
        <f>E1013*G1013</f>
        <v>#REF!</v>
      </c>
      <c r="I1013" s="65"/>
      <c r="J1013" s="737">
        <f>+F1013</f>
        <v>0</v>
      </c>
      <c r="L1013" s="739" t="e">
        <f>J1013*$L$3</f>
        <v>#REF!</v>
      </c>
      <c r="R1013" s="258"/>
      <c r="S1013" s="954">
        <f t="shared" ref="S1013" si="600">+F1013</f>
        <v>0</v>
      </c>
    </row>
    <row r="1014" spans="1:19" ht="9.75" customHeight="1">
      <c r="A1014" s="796"/>
      <c r="B1014" s="799"/>
      <c r="C1014" s="958"/>
      <c r="D1014" s="783"/>
      <c r="E1014" s="735"/>
      <c r="F1014" s="745"/>
      <c r="G1014" s="735"/>
      <c r="H1014" s="736"/>
      <c r="I1014" s="65"/>
      <c r="J1014" s="738"/>
      <c r="L1014" s="739"/>
      <c r="R1014" s="259"/>
      <c r="S1014" s="955"/>
    </row>
    <row r="1015" spans="1:19" ht="9.75" customHeight="1">
      <c r="A1015" s="796"/>
      <c r="B1015" s="799"/>
      <c r="C1015" s="958"/>
      <c r="D1015" s="783"/>
      <c r="E1015" s="735"/>
      <c r="F1015" s="745"/>
      <c r="G1015" s="735"/>
      <c r="H1015" s="736"/>
      <c r="I1015" s="65"/>
      <c r="J1015" s="738"/>
      <c r="L1015" s="739"/>
      <c r="R1015" s="259"/>
      <c r="S1015" s="955"/>
    </row>
    <row r="1016" spans="1:19" ht="9.75" customHeight="1">
      <c r="A1016" s="796"/>
      <c r="B1016" s="799"/>
      <c r="C1016" s="958"/>
      <c r="D1016" s="783"/>
      <c r="E1016" s="735"/>
      <c r="F1016" s="745"/>
      <c r="G1016" s="735"/>
      <c r="H1016" s="736"/>
      <c r="I1016" s="65"/>
      <c r="J1016" s="738"/>
      <c r="L1016" s="739"/>
      <c r="R1016" s="259"/>
      <c r="S1016" s="955"/>
    </row>
    <row r="1017" spans="1:19" ht="9.75" customHeight="1">
      <c r="A1017" s="797"/>
      <c r="B1017" s="800"/>
      <c r="C1017" s="959"/>
      <c r="D1017" s="784"/>
      <c r="E1017" s="735"/>
      <c r="F1017" s="746"/>
      <c r="G1017" s="735"/>
      <c r="H1017" s="736"/>
      <c r="I1017" s="65"/>
      <c r="J1017" s="738"/>
      <c r="L1017" s="739"/>
      <c r="R1017" s="260"/>
      <c r="S1017" s="956"/>
    </row>
    <row r="1018" spans="1:19" ht="9.75" customHeight="1">
      <c r="A1018" s="792">
        <f>+A1008+1</f>
        <v>6</v>
      </c>
      <c r="B1018" s="793" t="s">
        <v>2623</v>
      </c>
      <c r="C1018" s="747" t="s">
        <v>2796</v>
      </c>
      <c r="D1018" s="742" t="s">
        <v>2819</v>
      </c>
      <c r="E1018" s="735">
        <v>1</v>
      </c>
      <c r="F1018" s="744">
        <v>15.620440400000007</v>
      </c>
      <c r="G1018" s="735" t="e">
        <f>+L1018</f>
        <v>#REF!</v>
      </c>
      <c r="H1018" s="736" t="e">
        <f>E1018*G1018</f>
        <v>#REF!</v>
      </c>
      <c r="I1018" s="65"/>
      <c r="J1018" s="737">
        <f>+F1018</f>
        <v>15.620440400000007</v>
      </c>
      <c r="L1018" s="739" t="e">
        <f>J1018*$L$3</f>
        <v>#REF!</v>
      </c>
      <c r="R1018" s="258">
        <v>28</v>
      </c>
      <c r="S1018" s="954">
        <f>+F1018-R1018</f>
        <v>-12.379559599999993</v>
      </c>
    </row>
    <row r="1019" spans="1:19" ht="9.75" customHeight="1">
      <c r="A1019" s="792"/>
      <c r="B1019" s="794"/>
      <c r="C1019" s="747"/>
      <c r="D1019" s="742"/>
      <c r="E1019" s="735"/>
      <c r="F1019" s="745"/>
      <c r="G1019" s="735"/>
      <c r="H1019" s="736"/>
      <c r="I1019" s="65"/>
      <c r="J1019" s="738"/>
      <c r="L1019" s="739"/>
      <c r="R1019" s="259"/>
      <c r="S1019" s="955"/>
    </row>
    <row r="1020" spans="1:19" ht="9.75" customHeight="1">
      <c r="A1020" s="792"/>
      <c r="B1020" s="794"/>
      <c r="C1020" s="747"/>
      <c r="D1020" s="742"/>
      <c r="E1020" s="735"/>
      <c r="F1020" s="745"/>
      <c r="G1020" s="735"/>
      <c r="H1020" s="736"/>
      <c r="I1020" s="65"/>
      <c r="J1020" s="738"/>
      <c r="L1020" s="739"/>
      <c r="R1020" s="259"/>
      <c r="S1020" s="955"/>
    </row>
    <row r="1021" spans="1:19" ht="9.75" customHeight="1">
      <c r="A1021" s="792"/>
      <c r="B1021" s="794"/>
      <c r="C1021" s="747"/>
      <c r="D1021" s="742"/>
      <c r="E1021" s="735"/>
      <c r="F1021" s="745"/>
      <c r="G1021" s="735"/>
      <c r="H1021" s="736"/>
      <c r="I1021" s="65"/>
      <c r="J1021" s="738"/>
      <c r="L1021" s="739"/>
      <c r="R1021" s="259"/>
      <c r="S1021" s="955"/>
    </row>
    <row r="1022" spans="1:19" ht="9.75" customHeight="1">
      <c r="A1022" s="792"/>
      <c r="B1022" s="794"/>
      <c r="C1022" s="747"/>
      <c r="D1022" s="742"/>
      <c r="E1022" s="735"/>
      <c r="F1022" s="746"/>
      <c r="G1022" s="735"/>
      <c r="H1022" s="736"/>
      <c r="I1022" s="65"/>
      <c r="J1022" s="738"/>
      <c r="L1022" s="739"/>
      <c r="R1022" s="260"/>
      <c r="S1022" s="956"/>
    </row>
    <row r="1023" spans="1:19" ht="9.75" customHeight="1">
      <c r="A1023" s="785">
        <f>+A1018+1</f>
        <v>7</v>
      </c>
      <c r="B1023" s="764" t="s">
        <v>9</v>
      </c>
      <c r="C1023" s="747" t="s">
        <v>2794</v>
      </c>
      <c r="D1023" s="741" t="s">
        <v>2819</v>
      </c>
      <c r="E1023" s="735">
        <v>1</v>
      </c>
      <c r="F1023" s="744">
        <v>12.945275900000002</v>
      </c>
      <c r="G1023" s="735" t="e">
        <f>+L1023</f>
        <v>#REF!</v>
      </c>
      <c r="H1023" s="736" t="e">
        <f>E1023*G1023</f>
        <v>#REF!</v>
      </c>
      <c r="I1023" s="65"/>
      <c r="J1023" s="737">
        <f>+F1023</f>
        <v>12.945275900000002</v>
      </c>
      <c r="L1023" s="739" t="e">
        <f>J1023*$L$3</f>
        <v>#REF!</v>
      </c>
      <c r="R1023" s="258">
        <v>8.3000000000000007</v>
      </c>
      <c r="S1023" s="954">
        <f t="shared" ref="S1023" si="601">+F1023</f>
        <v>12.945275900000002</v>
      </c>
    </row>
    <row r="1024" spans="1:19" ht="9.75" customHeight="1">
      <c r="A1024" s="785"/>
      <c r="B1024" s="764"/>
      <c r="C1024" s="747"/>
      <c r="D1024" s="741"/>
      <c r="E1024" s="735"/>
      <c r="F1024" s="745"/>
      <c r="G1024" s="735"/>
      <c r="H1024" s="736"/>
      <c r="I1024" s="65"/>
      <c r="J1024" s="738"/>
      <c r="L1024" s="739"/>
      <c r="R1024" s="259"/>
      <c r="S1024" s="955"/>
    </row>
    <row r="1025" spans="1:19" ht="9.75" customHeight="1">
      <c r="A1025" s="785"/>
      <c r="B1025" s="764"/>
      <c r="C1025" s="747"/>
      <c r="D1025" s="741"/>
      <c r="E1025" s="735"/>
      <c r="F1025" s="745"/>
      <c r="G1025" s="735"/>
      <c r="H1025" s="736"/>
      <c r="I1025" s="65"/>
      <c r="J1025" s="738"/>
      <c r="L1025" s="739"/>
      <c r="R1025" s="259"/>
      <c r="S1025" s="955"/>
    </row>
    <row r="1026" spans="1:19" ht="9.75" customHeight="1">
      <c r="A1026" s="785"/>
      <c r="B1026" s="764"/>
      <c r="C1026" s="747"/>
      <c r="D1026" s="741"/>
      <c r="E1026" s="735"/>
      <c r="F1026" s="745"/>
      <c r="G1026" s="735"/>
      <c r="H1026" s="736"/>
      <c r="I1026" s="65"/>
      <c r="J1026" s="738"/>
      <c r="L1026" s="739"/>
      <c r="R1026" s="259"/>
      <c r="S1026" s="955"/>
    </row>
    <row r="1027" spans="1:19" ht="9.75" customHeight="1">
      <c r="A1027" s="785"/>
      <c r="B1027" s="764"/>
      <c r="C1027" s="747"/>
      <c r="D1027" s="741"/>
      <c r="E1027" s="735"/>
      <c r="F1027" s="746"/>
      <c r="G1027" s="735"/>
      <c r="H1027" s="736"/>
      <c r="I1027" s="65"/>
      <c r="J1027" s="738"/>
      <c r="L1027" s="739"/>
      <c r="R1027" s="260"/>
      <c r="S1027" s="956"/>
    </row>
    <row r="1028" spans="1:19" ht="9.75" customHeight="1">
      <c r="A1028" s="785">
        <f>+A1023+1</f>
        <v>8</v>
      </c>
      <c r="B1028" s="786" t="s">
        <v>8</v>
      </c>
      <c r="C1028" s="747" t="s">
        <v>2797</v>
      </c>
      <c r="D1028" s="752" t="s">
        <v>2819</v>
      </c>
      <c r="E1028" s="735">
        <v>8</v>
      </c>
      <c r="F1028" s="744">
        <v>4.5272585530000002</v>
      </c>
      <c r="G1028" s="735" t="e">
        <f>+L1028</f>
        <v>#REF!</v>
      </c>
      <c r="H1028" s="736" t="e">
        <f>E1028*G1028</f>
        <v>#REF!</v>
      </c>
      <c r="I1028" s="65"/>
      <c r="J1028" s="737">
        <f>+F1028</f>
        <v>4.5272585530000002</v>
      </c>
      <c r="L1028" s="739" t="e">
        <f>J1028*$L$3</f>
        <v>#REF!</v>
      </c>
      <c r="R1028" s="258">
        <v>1.667</v>
      </c>
      <c r="S1028" s="954">
        <f t="shared" ref="S1028" si="602">+F1028</f>
        <v>4.5272585530000002</v>
      </c>
    </row>
    <row r="1029" spans="1:19" ht="9.75" customHeight="1">
      <c r="A1029" s="785"/>
      <c r="B1029" s="787"/>
      <c r="C1029" s="747"/>
      <c r="D1029" s="753"/>
      <c r="E1029" s="735"/>
      <c r="F1029" s="745"/>
      <c r="G1029" s="735"/>
      <c r="H1029" s="736"/>
      <c r="I1029" s="65"/>
      <c r="J1029" s="738"/>
      <c r="L1029" s="739"/>
      <c r="R1029" s="259"/>
      <c r="S1029" s="955"/>
    </row>
    <row r="1030" spans="1:19" ht="9.75" customHeight="1">
      <c r="A1030" s="785"/>
      <c r="B1030" s="787"/>
      <c r="C1030" s="747"/>
      <c r="D1030" s="753"/>
      <c r="E1030" s="735"/>
      <c r="F1030" s="745"/>
      <c r="G1030" s="735"/>
      <c r="H1030" s="736"/>
      <c r="I1030" s="65"/>
      <c r="J1030" s="738"/>
      <c r="L1030" s="739"/>
      <c r="R1030" s="259"/>
      <c r="S1030" s="955"/>
    </row>
    <row r="1031" spans="1:19" ht="9.75" customHeight="1">
      <c r="A1031" s="785"/>
      <c r="B1031" s="787"/>
      <c r="C1031" s="747"/>
      <c r="D1031" s="753"/>
      <c r="E1031" s="735"/>
      <c r="F1031" s="745"/>
      <c r="G1031" s="735"/>
      <c r="H1031" s="736"/>
      <c r="I1031" s="65"/>
      <c r="J1031" s="738"/>
      <c r="L1031" s="739"/>
      <c r="R1031" s="259"/>
      <c r="S1031" s="955"/>
    </row>
    <row r="1032" spans="1:19" ht="9.75" customHeight="1">
      <c r="A1032" s="785"/>
      <c r="B1032" s="788"/>
      <c r="C1032" s="747"/>
      <c r="D1032" s="754"/>
      <c r="E1032" s="735"/>
      <c r="F1032" s="746"/>
      <c r="G1032" s="735"/>
      <c r="H1032" s="736"/>
      <c r="I1032" s="65"/>
      <c r="J1032" s="738"/>
      <c r="L1032" s="739"/>
      <c r="R1032" s="260"/>
      <c r="S1032" s="956"/>
    </row>
    <row r="1033" spans="1:19" ht="9.75" customHeight="1">
      <c r="A1033" s="785">
        <f t="shared" ref="A1033" si="603">+A1028+1</f>
        <v>9</v>
      </c>
      <c r="B1033" s="786" t="s">
        <v>8</v>
      </c>
      <c r="C1033" s="747" t="s">
        <v>2795</v>
      </c>
      <c r="D1033" s="752" t="s">
        <v>2819</v>
      </c>
      <c r="E1033" s="735">
        <v>8</v>
      </c>
      <c r="F1033" s="744">
        <v>4.325329</v>
      </c>
      <c r="G1033" s="735" t="e">
        <f>+L1033</f>
        <v>#REF!</v>
      </c>
      <c r="H1033" s="736" t="e">
        <f>E1033*G1033</f>
        <v>#REF!</v>
      </c>
      <c r="I1033" s="65"/>
      <c r="J1033" s="737">
        <f>+F1033</f>
        <v>4.325329</v>
      </c>
      <c r="L1033" s="739" t="e">
        <f>J1033*$L$3</f>
        <v>#REF!</v>
      </c>
      <c r="R1033" s="258">
        <v>1.5</v>
      </c>
      <c r="S1033" s="954">
        <f t="shared" ref="S1033" si="604">+F1033</f>
        <v>4.325329</v>
      </c>
    </row>
    <row r="1034" spans="1:19" ht="9.75" customHeight="1">
      <c r="A1034" s="785"/>
      <c r="B1034" s="787"/>
      <c r="C1034" s="747"/>
      <c r="D1034" s="753"/>
      <c r="E1034" s="735"/>
      <c r="F1034" s="745"/>
      <c r="G1034" s="735"/>
      <c r="H1034" s="736"/>
      <c r="I1034" s="65"/>
      <c r="J1034" s="738"/>
      <c r="L1034" s="739"/>
      <c r="R1034" s="259"/>
      <c r="S1034" s="955"/>
    </row>
    <row r="1035" spans="1:19" ht="9.75" customHeight="1">
      <c r="A1035" s="785"/>
      <c r="B1035" s="787"/>
      <c r="C1035" s="747"/>
      <c r="D1035" s="753"/>
      <c r="E1035" s="735"/>
      <c r="F1035" s="745"/>
      <c r="G1035" s="735"/>
      <c r="H1035" s="736"/>
      <c r="I1035" s="65"/>
      <c r="J1035" s="738"/>
      <c r="L1035" s="739"/>
      <c r="R1035" s="259"/>
      <c r="S1035" s="955"/>
    </row>
    <row r="1036" spans="1:19" ht="9.75" customHeight="1">
      <c r="A1036" s="785"/>
      <c r="B1036" s="787"/>
      <c r="C1036" s="747"/>
      <c r="D1036" s="753"/>
      <c r="E1036" s="735"/>
      <c r="F1036" s="745"/>
      <c r="G1036" s="735"/>
      <c r="H1036" s="736"/>
      <c r="I1036" s="65"/>
      <c r="J1036" s="738"/>
      <c r="L1036" s="739"/>
      <c r="R1036" s="259"/>
      <c r="S1036" s="955"/>
    </row>
    <row r="1037" spans="1:19" ht="9.75" customHeight="1">
      <c r="A1037" s="785"/>
      <c r="B1037" s="788"/>
      <c r="C1037" s="747"/>
      <c r="D1037" s="754"/>
      <c r="E1037" s="735"/>
      <c r="F1037" s="746"/>
      <c r="G1037" s="735"/>
      <c r="H1037" s="736"/>
      <c r="I1037" s="65"/>
      <c r="J1037" s="738"/>
      <c r="L1037" s="739"/>
      <c r="R1037" s="260"/>
      <c r="S1037" s="956"/>
    </row>
    <row r="1038" spans="1:19" ht="9.75" customHeight="1">
      <c r="A1038" s="785">
        <f t="shared" ref="A1038" si="605">+A1033+1</f>
        <v>10</v>
      </c>
      <c r="B1038" s="747" t="s">
        <v>8</v>
      </c>
      <c r="C1038" s="747" t="s">
        <v>2798</v>
      </c>
      <c r="D1038" s="741" t="s">
        <v>2819</v>
      </c>
      <c r="E1038" s="735">
        <v>1</v>
      </c>
      <c r="F1038" s="744">
        <v>6.2902123750000003</v>
      </c>
      <c r="G1038" s="735" t="e">
        <f>+L1038</f>
        <v>#REF!</v>
      </c>
      <c r="H1038" s="736" t="e">
        <f>E1038*G1038</f>
        <v>#REF!</v>
      </c>
      <c r="I1038" s="65"/>
      <c r="J1038" s="737">
        <f>+F1038</f>
        <v>6.2902123750000003</v>
      </c>
      <c r="L1038" s="739" t="e">
        <f>J1038*$L$3</f>
        <v>#REF!</v>
      </c>
      <c r="R1038" s="258">
        <v>3.125</v>
      </c>
      <c r="S1038" s="954">
        <f t="shared" ref="S1038" si="606">+F1038</f>
        <v>6.2902123750000003</v>
      </c>
    </row>
    <row r="1039" spans="1:19" ht="9.75" customHeight="1">
      <c r="A1039" s="785"/>
      <c r="B1039" s="747"/>
      <c r="C1039" s="747"/>
      <c r="D1039" s="741"/>
      <c r="E1039" s="735"/>
      <c r="F1039" s="745"/>
      <c r="G1039" s="735"/>
      <c r="H1039" s="736"/>
      <c r="I1039" s="65"/>
      <c r="J1039" s="738"/>
      <c r="L1039" s="739"/>
      <c r="R1039" s="259"/>
      <c r="S1039" s="955"/>
    </row>
    <row r="1040" spans="1:19" ht="9.75" customHeight="1">
      <c r="A1040" s="785"/>
      <c r="B1040" s="747"/>
      <c r="C1040" s="747"/>
      <c r="D1040" s="741"/>
      <c r="E1040" s="735"/>
      <c r="F1040" s="745"/>
      <c r="G1040" s="735"/>
      <c r="H1040" s="736"/>
      <c r="I1040" s="65"/>
      <c r="J1040" s="738"/>
      <c r="L1040" s="739"/>
      <c r="R1040" s="259"/>
      <c r="S1040" s="955"/>
    </row>
    <row r="1041" spans="1:19" ht="9.75" customHeight="1">
      <c r="A1041" s="785"/>
      <c r="B1041" s="747"/>
      <c r="C1041" s="747"/>
      <c r="D1041" s="741"/>
      <c r="E1041" s="735"/>
      <c r="F1041" s="745"/>
      <c r="G1041" s="735"/>
      <c r="H1041" s="736"/>
      <c r="I1041" s="65"/>
      <c r="J1041" s="738"/>
      <c r="L1041" s="739"/>
      <c r="R1041" s="259"/>
      <c r="S1041" s="955"/>
    </row>
    <row r="1042" spans="1:19" ht="9.75" customHeight="1">
      <c r="A1042" s="785"/>
      <c r="B1042" s="747"/>
      <c r="C1042" s="747"/>
      <c r="D1042" s="741"/>
      <c r="E1042" s="735"/>
      <c r="F1042" s="746"/>
      <c r="G1042" s="735"/>
      <c r="H1042" s="736"/>
      <c r="I1042" s="65"/>
      <c r="J1042" s="738"/>
      <c r="L1042" s="739"/>
      <c r="R1042" s="260"/>
      <c r="S1042" s="956"/>
    </row>
    <row r="1043" spans="1:19" ht="9.75" customHeight="1">
      <c r="A1043" s="795"/>
      <c r="B1043" s="798"/>
      <c r="C1043" s="957" t="s">
        <v>2799</v>
      </c>
      <c r="D1043" s="782"/>
      <c r="E1043" s="735"/>
      <c r="F1043" s="744">
        <v>0</v>
      </c>
      <c r="G1043" s="735" t="e">
        <f>+L1043</f>
        <v>#REF!</v>
      </c>
      <c r="H1043" s="736" t="e">
        <f>E1043*G1043</f>
        <v>#REF!</v>
      </c>
      <c r="I1043" s="65"/>
      <c r="J1043" s="737">
        <f>+F1043</f>
        <v>0</v>
      </c>
      <c r="L1043" s="739" t="e">
        <f>J1043*$L$3</f>
        <v>#REF!</v>
      </c>
      <c r="R1043" s="258"/>
      <c r="S1043" s="954">
        <f t="shared" ref="S1043" si="607">+F1043</f>
        <v>0</v>
      </c>
    </row>
    <row r="1044" spans="1:19" ht="9.75" customHeight="1">
      <c r="A1044" s="796"/>
      <c r="B1044" s="799"/>
      <c r="C1044" s="958"/>
      <c r="D1044" s="783"/>
      <c r="E1044" s="735"/>
      <c r="F1044" s="745"/>
      <c r="G1044" s="735"/>
      <c r="H1044" s="736"/>
      <c r="I1044" s="65"/>
      <c r="J1044" s="738"/>
      <c r="L1044" s="739"/>
      <c r="R1044" s="259"/>
      <c r="S1044" s="955"/>
    </row>
    <row r="1045" spans="1:19" ht="9.75" customHeight="1">
      <c r="A1045" s="796"/>
      <c r="B1045" s="799"/>
      <c r="C1045" s="958"/>
      <c r="D1045" s="783"/>
      <c r="E1045" s="735"/>
      <c r="F1045" s="745"/>
      <c r="G1045" s="735"/>
      <c r="H1045" s="736"/>
      <c r="I1045" s="65"/>
      <c r="J1045" s="738"/>
      <c r="L1045" s="739"/>
      <c r="R1045" s="259"/>
      <c r="S1045" s="955"/>
    </row>
    <row r="1046" spans="1:19" ht="9.75" customHeight="1">
      <c r="A1046" s="796"/>
      <c r="B1046" s="799"/>
      <c r="C1046" s="958"/>
      <c r="D1046" s="783"/>
      <c r="E1046" s="735"/>
      <c r="F1046" s="745"/>
      <c r="G1046" s="735"/>
      <c r="H1046" s="736"/>
      <c r="I1046" s="65"/>
      <c r="J1046" s="738"/>
      <c r="L1046" s="739"/>
      <c r="R1046" s="259"/>
      <c r="S1046" s="955"/>
    </row>
    <row r="1047" spans="1:19" ht="9.75" customHeight="1">
      <c r="A1047" s="797"/>
      <c r="B1047" s="800"/>
      <c r="C1047" s="959"/>
      <c r="D1047" s="784"/>
      <c r="E1047" s="735"/>
      <c r="F1047" s="746"/>
      <c r="G1047" s="735"/>
      <c r="H1047" s="736"/>
      <c r="I1047" s="65"/>
      <c r="J1047" s="738"/>
      <c r="L1047" s="739"/>
      <c r="R1047" s="260"/>
      <c r="S1047" s="956"/>
    </row>
    <row r="1048" spans="1:19" ht="9.75" customHeight="1">
      <c r="A1048" s="792">
        <f>+A1038+1</f>
        <v>11</v>
      </c>
      <c r="B1048" s="793" t="s">
        <v>2623</v>
      </c>
      <c r="C1048" s="747" t="s">
        <v>2796</v>
      </c>
      <c r="D1048" s="742" t="s">
        <v>2819</v>
      </c>
      <c r="E1048" s="735">
        <v>1</v>
      </c>
      <c r="F1048" s="744">
        <v>15.620440400000007</v>
      </c>
      <c r="G1048" s="735" t="e">
        <f>+L1048</f>
        <v>#REF!</v>
      </c>
      <c r="H1048" s="736" t="e">
        <f>E1048*G1048</f>
        <v>#REF!</v>
      </c>
      <c r="I1048" s="65"/>
      <c r="J1048" s="737">
        <f>+F1048</f>
        <v>15.620440400000007</v>
      </c>
      <c r="L1048" s="739" t="e">
        <f>J1048*$L$3</f>
        <v>#REF!</v>
      </c>
      <c r="R1048" s="258">
        <v>28</v>
      </c>
      <c r="S1048" s="954">
        <f>+F1048-R1048</f>
        <v>-12.379559599999993</v>
      </c>
    </row>
    <row r="1049" spans="1:19" ht="9.75" customHeight="1">
      <c r="A1049" s="792"/>
      <c r="B1049" s="794"/>
      <c r="C1049" s="747"/>
      <c r="D1049" s="742"/>
      <c r="E1049" s="735"/>
      <c r="F1049" s="745"/>
      <c r="G1049" s="735"/>
      <c r="H1049" s="736"/>
      <c r="I1049" s="65"/>
      <c r="J1049" s="738"/>
      <c r="L1049" s="739"/>
      <c r="R1049" s="259"/>
      <c r="S1049" s="955"/>
    </row>
    <row r="1050" spans="1:19" ht="9.75" customHeight="1">
      <c r="A1050" s="792"/>
      <c r="B1050" s="794"/>
      <c r="C1050" s="747"/>
      <c r="D1050" s="742"/>
      <c r="E1050" s="735"/>
      <c r="F1050" s="745"/>
      <c r="G1050" s="735"/>
      <c r="H1050" s="736"/>
      <c r="I1050" s="65"/>
      <c r="J1050" s="738"/>
      <c r="L1050" s="739"/>
      <c r="R1050" s="259"/>
      <c r="S1050" s="955"/>
    </row>
    <row r="1051" spans="1:19" ht="9.75" customHeight="1">
      <c r="A1051" s="792"/>
      <c r="B1051" s="794"/>
      <c r="C1051" s="747"/>
      <c r="D1051" s="742"/>
      <c r="E1051" s="735"/>
      <c r="F1051" s="745"/>
      <c r="G1051" s="735"/>
      <c r="H1051" s="736"/>
      <c r="I1051" s="65"/>
      <c r="J1051" s="738"/>
      <c r="L1051" s="739"/>
      <c r="R1051" s="259"/>
      <c r="S1051" s="955"/>
    </row>
    <row r="1052" spans="1:19" ht="7.5" customHeight="1">
      <c r="A1052" s="792"/>
      <c r="B1052" s="794"/>
      <c r="C1052" s="747"/>
      <c r="D1052" s="742"/>
      <c r="E1052" s="735"/>
      <c r="F1052" s="746"/>
      <c r="G1052" s="735"/>
      <c r="H1052" s="736"/>
      <c r="I1052" s="65"/>
      <c r="J1052" s="738"/>
      <c r="L1052" s="739"/>
      <c r="R1052" s="260"/>
      <c r="S1052" s="956"/>
    </row>
    <row r="1053" spans="1:19" ht="9.75" customHeight="1">
      <c r="A1053" s="785">
        <f>+A1048+1</f>
        <v>12</v>
      </c>
      <c r="B1053" s="764" t="s">
        <v>9</v>
      </c>
      <c r="C1053" s="747" t="s">
        <v>2794</v>
      </c>
      <c r="D1053" s="741" t="s">
        <v>2819</v>
      </c>
      <c r="E1053" s="735">
        <v>1</v>
      </c>
      <c r="F1053" s="744">
        <v>12.945275900000002</v>
      </c>
      <c r="G1053" s="735" t="e">
        <f>+L1053</f>
        <v>#REF!</v>
      </c>
      <c r="H1053" s="736" t="e">
        <f>E1053*G1053</f>
        <v>#REF!</v>
      </c>
      <c r="I1053" s="65"/>
      <c r="J1053" s="737">
        <f>+F1053</f>
        <v>12.945275900000002</v>
      </c>
      <c r="L1053" s="739" t="e">
        <f>J1053*$L$3</f>
        <v>#REF!</v>
      </c>
      <c r="R1053" s="258">
        <v>8.3000000000000007</v>
      </c>
      <c r="S1053" s="954">
        <f t="shared" ref="S1053" si="608">+F1053</f>
        <v>12.945275900000002</v>
      </c>
    </row>
    <row r="1054" spans="1:19" ht="9.75" customHeight="1">
      <c r="A1054" s="785"/>
      <c r="B1054" s="764"/>
      <c r="C1054" s="747"/>
      <c r="D1054" s="741"/>
      <c r="E1054" s="735"/>
      <c r="F1054" s="745"/>
      <c r="G1054" s="735"/>
      <c r="H1054" s="736"/>
      <c r="I1054" s="65"/>
      <c r="J1054" s="738"/>
      <c r="L1054" s="739"/>
      <c r="R1054" s="259"/>
      <c r="S1054" s="955"/>
    </row>
    <row r="1055" spans="1:19" ht="9.75" customHeight="1">
      <c r="A1055" s="785"/>
      <c r="B1055" s="764"/>
      <c r="C1055" s="747"/>
      <c r="D1055" s="741"/>
      <c r="E1055" s="735"/>
      <c r="F1055" s="745"/>
      <c r="G1055" s="735"/>
      <c r="H1055" s="736"/>
      <c r="I1055" s="65"/>
      <c r="J1055" s="738"/>
      <c r="L1055" s="739"/>
      <c r="R1055" s="259"/>
      <c r="S1055" s="955"/>
    </row>
    <row r="1056" spans="1:19" ht="9.75" customHeight="1">
      <c r="A1056" s="785"/>
      <c r="B1056" s="764"/>
      <c r="C1056" s="747"/>
      <c r="D1056" s="741"/>
      <c r="E1056" s="735"/>
      <c r="F1056" s="745"/>
      <c r="G1056" s="735"/>
      <c r="H1056" s="736"/>
      <c r="I1056" s="65"/>
      <c r="J1056" s="738"/>
      <c r="L1056" s="739"/>
      <c r="R1056" s="259"/>
      <c r="S1056" s="955"/>
    </row>
    <row r="1057" spans="1:19" ht="9.75" customHeight="1">
      <c r="A1057" s="785"/>
      <c r="B1057" s="764"/>
      <c r="C1057" s="747"/>
      <c r="D1057" s="741"/>
      <c r="E1057" s="735"/>
      <c r="F1057" s="746"/>
      <c r="G1057" s="735"/>
      <c r="H1057" s="736"/>
      <c r="I1057" s="65"/>
      <c r="J1057" s="738"/>
      <c r="L1057" s="739"/>
      <c r="R1057" s="260"/>
      <c r="S1057" s="956"/>
    </row>
    <row r="1058" spans="1:19" ht="9.75" customHeight="1">
      <c r="A1058" s="785">
        <f>+A1053+1</f>
        <v>13</v>
      </c>
      <c r="B1058" s="786" t="s">
        <v>8</v>
      </c>
      <c r="C1058" s="747" t="s">
        <v>2800</v>
      </c>
      <c r="D1058" s="752" t="s">
        <v>2819</v>
      </c>
      <c r="E1058" s="735">
        <v>10</v>
      </c>
      <c r="F1058" s="744">
        <v>4.5272585530000002</v>
      </c>
      <c r="G1058" s="735" t="e">
        <f>+L1058</f>
        <v>#REF!</v>
      </c>
      <c r="H1058" s="736" t="e">
        <f>E1058*G1058</f>
        <v>#REF!</v>
      </c>
      <c r="I1058" s="65"/>
      <c r="J1058" s="737">
        <f>+F1058</f>
        <v>4.5272585530000002</v>
      </c>
      <c r="L1058" s="739" t="e">
        <f>J1058*$L$3</f>
        <v>#REF!</v>
      </c>
      <c r="R1058" s="258">
        <v>1.667</v>
      </c>
      <c r="S1058" s="954">
        <f t="shared" ref="S1058" si="609">+F1058</f>
        <v>4.5272585530000002</v>
      </c>
    </row>
    <row r="1059" spans="1:19" ht="9.75" customHeight="1">
      <c r="A1059" s="785"/>
      <c r="B1059" s="787"/>
      <c r="C1059" s="747"/>
      <c r="D1059" s="753"/>
      <c r="E1059" s="735"/>
      <c r="F1059" s="745"/>
      <c r="G1059" s="735"/>
      <c r="H1059" s="736"/>
      <c r="I1059" s="65"/>
      <c r="J1059" s="738"/>
      <c r="L1059" s="739"/>
      <c r="R1059" s="259"/>
      <c r="S1059" s="955"/>
    </row>
    <row r="1060" spans="1:19" ht="9.75" customHeight="1">
      <c r="A1060" s="785"/>
      <c r="B1060" s="787"/>
      <c r="C1060" s="747"/>
      <c r="D1060" s="753"/>
      <c r="E1060" s="735"/>
      <c r="F1060" s="745"/>
      <c r="G1060" s="735"/>
      <c r="H1060" s="736"/>
      <c r="I1060" s="65"/>
      <c r="J1060" s="738"/>
      <c r="L1060" s="739"/>
      <c r="R1060" s="259"/>
      <c r="S1060" s="955"/>
    </row>
    <row r="1061" spans="1:19" ht="9.75" customHeight="1">
      <c r="A1061" s="785"/>
      <c r="B1061" s="787"/>
      <c r="C1061" s="747"/>
      <c r="D1061" s="753"/>
      <c r="E1061" s="735"/>
      <c r="F1061" s="745"/>
      <c r="G1061" s="735"/>
      <c r="H1061" s="736"/>
      <c r="I1061" s="65"/>
      <c r="J1061" s="738"/>
      <c r="L1061" s="739"/>
      <c r="R1061" s="259"/>
      <c r="S1061" s="955"/>
    </row>
    <row r="1062" spans="1:19" ht="9.75" customHeight="1">
      <c r="A1062" s="785"/>
      <c r="B1062" s="788"/>
      <c r="C1062" s="747"/>
      <c r="D1062" s="754"/>
      <c r="E1062" s="735"/>
      <c r="F1062" s="746"/>
      <c r="G1062" s="735"/>
      <c r="H1062" s="736"/>
      <c r="I1062" s="65"/>
      <c r="J1062" s="738"/>
      <c r="L1062" s="739"/>
      <c r="R1062" s="260"/>
      <c r="S1062" s="956"/>
    </row>
    <row r="1063" spans="1:19" ht="9.75" customHeight="1">
      <c r="A1063" s="785">
        <f t="shared" ref="A1063" si="610">+A1058+1</f>
        <v>14</v>
      </c>
      <c r="B1063" s="786" t="s">
        <v>8</v>
      </c>
      <c r="C1063" s="747" t="s">
        <v>2795</v>
      </c>
      <c r="D1063" s="752" t="s">
        <v>2819</v>
      </c>
      <c r="E1063" s="735">
        <v>9</v>
      </c>
      <c r="F1063" s="744">
        <v>4.325329</v>
      </c>
      <c r="G1063" s="735" t="e">
        <f>+L1063</f>
        <v>#REF!</v>
      </c>
      <c r="H1063" s="736" t="e">
        <f>E1063*G1063</f>
        <v>#REF!</v>
      </c>
      <c r="I1063" s="65"/>
      <c r="J1063" s="737">
        <f>+F1063</f>
        <v>4.325329</v>
      </c>
      <c r="L1063" s="739" t="e">
        <f>J1063*$L$3</f>
        <v>#REF!</v>
      </c>
      <c r="R1063" s="258">
        <v>1.5</v>
      </c>
      <c r="S1063" s="954">
        <f t="shared" ref="S1063" si="611">+F1063</f>
        <v>4.325329</v>
      </c>
    </row>
    <row r="1064" spans="1:19" ht="9.75" customHeight="1">
      <c r="A1064" s="785"/>
      <c r="B1064" s="787"/>
      <c r="C1064" s="747"/>
      <c r="D1064" s="753"/>
      <c r="E1064" s="735"/>
      <c r="F1064" s="745"/>
      <c r="G1064" s="735"/>
      <c r="H1064" s="736"/>
      <c r="I1064" s="65"/>
      <c r="J1064" s="738"/>
      <c r="L1064" s="739"/>
      <c r="R1064" s="259"/>
      <c r="S1064" s="955"/>
    </row>
    <row r="1065" spans="1:19" ht="9.75" customHeight="1">
      <c r="A1065" s="785"/>
      <c r="B1065" s="787"/>
      <c r="C1065" s="747"/>
      <c r="D1065" s="753"/>
      <c r="E1065" s="735"/>
      <c r="F1065" s="745"/>
      <c r="G1065" s="735"/>
      <c r="H1065" s="736"/>
      <c r="I1065" s="65"/>
      <c r="J1065" s="738"/>
      <c r="L1065" s="739"/>
      <c r="R1065" s="259"/>
      <c r="S1065" s="955"/>
    </row>
    <row r="1066" spans="1:19" ht="9.75" customHeight="1">
      <c r="A1066" s="785"/>
      <c r="B1066" s="787"/>
      <c r="C1066" s="747"/>
      <c r="D1066" s="753"/>
      <c r="E1066" s="735"/>
      <c r="F1066" s="745"/>
      <c r="G1066" s="735"/>
      <c r="H1066" s="736"/>
      <c r="I1066" s="65"/>
      <c r="J1066" s="738"/>
      <c r="L1066" s="739"/>
      <c r="R1066" s="259"/>
      <c r="S1066" s="955"/>
    </row>
    <row r="1067" spans="1:19" ht="9.75" customHeight="1">
      <c r="A1067" s="785"/>
      <c r="B1067" s="788"/>
      <c r="C1067" s="747"/>
      <c r="D1067" s="754"/>
      <c r="E1067" s="735"/>
      <c r="F1067" s="746"/>
      <c r="G1067" s="735"/>
      <c r="H1067" s="736"/>
      <c r="I1067" s="65"/>
      <c r="J1067" s="738"/>
      <c r="L1067" s="739"/>
      <c r="R1067" s="260"/>
      <c r="S1067" s="956"/>
    </row>
    <row r="1068" spans="1:19" ht="9.75" customHeight="1">
      <c r="A1068" s="785">
        <f t="shared" ref="A1068" si="612">+A1063+1</f>
        <v>15</v>
      </c>
      <c r="B1068" s="747" t="s">
        <v>8</v>
      </c>
      <c r="C1068" s="747" t="s">
        <v>2798</v>
      </c>
      <c r="D1068" s="741" t="s">
        <v>2819</v>
      </c>
      <c r="E1068" s="735">
        <v>1</v>
      </c>
      <c r="F1068" s="744">
        <v>6.2902123750000003</v>
      </c>
      <c r="G1068" s="735" t="e">
        <f>+L1068</f>
        <v>#REF!</v>
      </c>
      <c r="H1068" s="736" t="e">
        <f>E1068*G1068</f>
        <v>#REF!</v>
      </c>
      <c r="I1068" s="65"/>
      <c r="J1068" s="737">
        <f>+F1068</f>
        <v>6.2902123750000003</v>
      </c>
      <c r="L1068" s="739" t="e">
        <f>J1068*$L$3</f>
        <v>#REF!</v>
      </c>
      <c r="R1068" s="258">
        <v>3.125</v>
      </c>
      <c r="S1068" s="954">
        <f t="shared" ref="S1068" si="613">+F1068</f>
        <v>6.2902123750000003</v>
      </c>
    </row>
    <row r="1069" spans="1:19" ht="9.75" customHeight="1">
      <c r="A1069" s="785"/>
      <c r="B1069" s="747"/>
      <c r="C1069" s="747"/>
      <c r="D1069" s="741"/>
      <c r="E1069" s="735"/>
      <c r="F1069" s="745"/>
      <c r="G1069" s="735"/>
      <c r="H1069" s="736"/>
      <c r="I1069" s="65"/>
      <c r="J1069" s="738"/>
      <c r="L1069" s="739"/>
      <c r="R1069" s="259"/>
      <c r="S1069" s="955"/>
    </row>
    <row r="1070" spans="1:19" ht="9.75" customHeight="1">
      <c r="A1070" s="785"/>
      <c r="B1070" s="747"/>
      <c r="C1070" s="747"/>
      <c r="D1070" s="741"/>
      <c r="E1070" s="735"/>
      <c r="F1070" s="745"/>
      <c r="G1070" s="735"/>
      <c r="H1070" s="736"/>
      <c r="I1070" s="65"/>
      <c r="J1070" s="738"/>
      <c r="L1070" s="739"/>
      <c r="R1070" s="259"/>
      <c r="S1070" s="955"/>
    </row>
    <row r="1071" spans="1:19" ht="9.75" customHeight="1">
      <c r="A1071" s="785"/>
      <c r="B1071" s="747"/>
      <c r="C1071" s="747"/>
      <c r="D1071" s="741"/>
      <c r="E1071" s="735"/>
      <c r="F1071" s="745"/>
      <c r="G1071" s="735"/>
      <c r="H1071" s="736"/>
      <c r="I1071" s="65"/>
      <c r="J1071" s="738"/>
      <c r="L1071" s="739"/>
      <c r="R1071" s="259"/>
      <c r="S1071" s="955"/>
    </row>
    <row r="1072" spans="1:19" ht="9.75" customHeight="1">
      <c r="A1072" s="785"/>
      <c r="B1072" s="747"/>
      <c r="C1072" s="747"/>
      <c r="D1072" s="741"/>
      <c r="E1072" s="735"/>
      <c r="F1072" s="746"/>
      <c r="G1072" s="735"/>
      <c r="H1072" s="736"/>
      <c r="I1072" s="65"/>
      <c r="J1072" s="738"/>
      <c r="L1072" s="739"/>
      <c r="R1072" s="260"/>
      <c r="S1072" s="956"/>
    </row>
    <row r="1073" spans="1:19" ht="9.75" customHeight="1">
      <c r="A1073" s="773"/>
      <c r="B1073" s="776"/>
      <c r="C1073" s="779" t="s">
        <v>2802</v>
      </c>
      <c r="D1073" s="782"/>
      <c r="E1073" s="735"/>
      <c r="F1073" s="744">
        <v>0</v>
      </c>
      <c r="G1073" s="735" t="e">
        <f>+L1073</f>
        <v>#REF!</v>
      </c>
      <c r="H1073" s="736" t="e">
        <f>E1073*G1073</f>
        <v>#REF!</v>
      </c>
      <c r="I1073" s="65"/>
      <c r="J1073" s="737">
        <f>+F1073</f>
        <v>0</v>
      </c>
      <c r="L1073" s="739" t="e">
        <f>J1073*$L$3</f>
        <v>#REF!</v>
      </c>
      <c r="R1073" s="258"/>
      <c r="S1073" s="954">
        <f t="shared" ref="S1073" si="614">+F1073</f>
        <v>0</v>
      </c>
    </row>
    <row r="1074" spans="1:19" ht="9.75" customHeight="1">
      <c r="A1074" s="774"/>
      <c r="B1074" s="777"/>
      <c r="C1074" s="780"/>
      <c r="D1074" s="783"/>
      <c r="E1074" s="735"/>
      <c r="F1074" s="745"/>
      <c r="G1074" s="735"/>
      <c r="H1074" s="736"/>
      <c r="I1074" s="65"/>
      <c r="J1074" s="738"/>
      <c r="L1074" s="739"/>
      <c r="R1074" s="259"/>
      <c r="S1074" s="955"/>
    </row>
    <row r="1075" spans="1:19" ht="9.75" customHeight="1">
      <c r="A1075" s="774"/>
      <c r="B1075" s="777"/>
      <c r="C1075" s="780"/>
      <c r="D1075" s="783"/>
      <c r="E1075" s="735"/>
      <c r="F1075" s="745"/>
      <c r="G1075" s="735"/>
      <c r="H1075" s="736"/>
      <c r="I1075" s="65"/>
      <c r="J1075" s="738"/>
      <c r="L1075" s="739"/>
      <c r="R1075" s="259"/>
      <c r="S1075" s="955"/>
    </row>
    <row r="1076" spans="1:19" ht="9.75" customHeight="1">
      <c r="A1076" s="774"/>
      <c r="B1076" s="777"/>
      <c r="C1076" s="780"/>
      <c r="D1076" s="783"/>
      <c r="E1076" s="735"/>
      <c r="F1076" s="745"/>
      <c r="G1076" s="735"/>
      <c r="H1076" s="736"/>
      <c r="I1076" s="65"/>
      <c r="J1076" s="738"/>
      <c r="L1076" s="739"/>
      <c r="R1076" s="259"/>
      <c r="S1076" s="955"/>
    </row>
    <row r="1077" spans="1:19" ht="9.75" customHeight="1">
      <c r="A1077" s="775"/>
      <c r="B1077" s="778"/>
      <c r="C1077" s="781"/>
      <c r="D1077" s="784"/>
      <c r="E1077" s="735"/>
      <c r="F1077" s="746"/>
      <c r="G1077" s="735"/>
      <c r="H1077" s="736"/>
      <c r="I1077" s="65"/>
      <c r="J1077" s="738"/>
      <c r="L1077" s="739"/>
      <c r="R1077" s="260"/>
      <c r="S1077" s="956"/>
    </row>
    <row r="1078" spans="1:19" ht="9.75" customHeight="1">
      <c r="A1078" s="741">
        <f>+A1068+1</f>
        <v>16</v>
      </c>
      <c r="B1078" s="769" t="s">
        <v>2633</v>
      </c>
      <c r="C1078" s="758" t="s">
        <v>2803</v>
      </c>
      <c r="D1078" s="752" t="s">
        <v>2822</v>
      </c>
      <c r="E1078" s="735">
        <v>1400</v>
      </c>
      <c r="F1078" s="744">
        <v>0.55893874241099994</v>
      </c>
      <c r="G1078" s="735" t="e">
        <f>+L1078</f>
        <v>#REF!</v>
      </c>
      <c r="H1078" s="736" t="e">
        <f>E1078*G1078</f>
        <v>#REF!</v>
      </c>
      <c r="I1078" s="65"/>
      <c r="J1078" s="737">
        <f>+F1078</f>
        <v>0.55893874241099994</v>
      </c>
      <c r="L1078" s="739" t="e">
        <f>J1078*$L$3</f>
        <v>#REF!</v>
      </c>
      <c r="R1078" s="258">
        <v>0.31395000000000001</v>
      </c>
      <c r="S1078" s="954">
        <f t="shared" ref="S1078" si="615">+F1078</f>
        <v>0.55893874241099994</v>
      </c>
    </row>
    <row r="1079" spans="1:19" ht="9.75" customHeight="1">
      <c r="A1079" s="741"/>
      <c r="B1079" s="747"/>
      <c r="C1079" s="759"/>
      <c r="D1079" s="753"/>
      <c r="E1079" s="735"/>
      <c r="F1079" s="745"/>
      <c r="G1079" s="735"/>
      <c r="H1079" s="736"/>
      <c r="I1079" s="65"/>
      <c r="J1079" s="738"/>
      <c r="L1079" s="739"/>
      <c r="R1079" s="259"/>
      <c r="S1079" s="955"/>
    </row>
    <row r="1080" spans="1:19" ht="9.75" customHeight="1">
      <c r="A1080" s="741"/>
      <c r="B1080" s="747"/>
      <c r="C1080" s="759"/>
      <c r="D1080" s="753"/>
      <c r="E1080" s="735"/>
      <c r="F1080" s="745"/>
      <c r="G1080" s="735"/>
      <c r="H1080" s="736"/>
      <c r="I1080" s="65"/>
      <c r="J1080" s="738"/>
      <c r="L1080" s="739"/>
      <c r="R1080" s="259"/>
      <c r="S1080" s="955"/>
    </row>
    <row r="1081" spans="1:19" ht="9.75" customHeight="1">
      <c r="A1081" s="741"/>
      <c r="B1081" s="747"/>
      <c r="C1081" s="759"/>
      <c r="D1081" s="753"/>
      <c r="E1081" s="735"/>
      <c r="F1081" s="745"/>
      <c r="G1081" s="735"/>
      <c r="H1081" s="736"/>
      <c r="I1081" s="65"/>
      <c r="J1081" s="738"/>
      <c r="L1081" s="739"/>
      <c r="R1081" s="259"/>
      <c r="S1081" s="955"/>
    </row>
    <row r="1082" spans="1:19" ht="9.75" customHeight="1">
      <c r="A1082" s="741"/>
      <c r="B1082" s="747"/>
      <c r="C1082" s="760"/>
      <c r="D1082" s="754"/>
      <c r="E1082" s="735"/>
      <c r="F1082" s="746"/>
      <c r="G1082" s="735"/>
      <c r="H1082" s="736"/>
      <c r="I1082" s="65"/>
      <c r="J1082" s="738"/>
      <c r="L1082" s="739"/>
      <c r="R1082" s="260"/>
      <c r="S1082" s="956"/>
    </row>
    <row r="1083" spans="1:19" ht="9.75" customHeight="1">
      <c r="A1083" s="741">
        <f>+A1078+1</f>
        <v>17</v>
      </c>
      <c r="B1083" s="769" t="s">
        <v>2633</v>
      </c>
      <c r="C1083" s="758" t="s">
        <v>2804</v>
      </c>
      <c r="D1083" s="752" t="s">
        <v>2822</v>
      </c>
      <c r="E1083" s="735">
        <v>2300</v>
      </c>
      <c r="F1083" s="744">
        <v>0.74616008533500011</v>
      </c>
      <c r="G1083" s="735" t="e">
        <f>+L1083</f>
        <v>#REF!</v>
      </c>
      <c r="H1083" s="736" t="e">
        <f>E1083*G1083</f>
        <v>#REF!</v>
      </c>
      <c r="I1083" s="65"/>
      <c r="J1083" s="737">
        <f>+F1083</f>
        <v>0.74616008533500011</v>
      </c>
      <c r="L1083" s="739" t="e">
        <f>J1083*$L$3</f>
        <v>#REF!</v>
      </c>
      <c r="R1083" s="258">
        <v>0.46575</v>
      </c>
      <c r="S1083" s="954">
        <f t="shared" ref="S1083" si="616">+F1083</f>
        <v>0.74616008533500011</v>
      </c>
    </row>
    <row r="1084" spans="1:19" ht="9.75" customHeight="1">
      <c r="A1084" s="741"/>
      <c r="B1084" s="747"/>
      <c r="C1084" s="759"/>
      <c r="D1084" s="753"/>
      <c r="E1084" s="735"/>
      <c r="F1084" s="745"/>
      <c r="G1084" s="735"/>
      <c r="H1084" s="736"/>
      <c r="I1084" s="65"/>
      <c r="J1084" s="738"/>
      <c r="L1084" s="739"/>
      <c r="R1084" s="259"/>
      <c r="S1084" s="955"/>
    </row>
    <row r="1085" spans="1:19" ht="9.75" customHeight="1">
      <c r="A1085" s="741"/>
      <c r="B1085" s="747"/>
      <c r="C1085" s="759"/>
      <c r="D1085" s="753"/>
      <c r="E1085" s="735"/>
      <c r="F1085" s="745"/>
      <c r="G1085" s="735"/>
      <c r="H1085" s="736"/>
      <c r="I1085" s="65"/>
      <c r="J1085" s="738"/>
      <c r="L1085" s="739"/>
      <c r="R1085" s="259"/>
      <c r="S1085" s="955"/>
    </row>
    <row r="1086" spans="1:19" ht="9.75" customHeight="1">
      <c r="A1086" s="741"/>
      <c r="B1086" s="747"/>
      <c r="C1086" s="759"/>
      <c r="D1086" s="753"/>
      <c r="E1086" s="735"/>
      <c r="F1086" s="745"/>
      <c r="G1086" s="735"/>
      <c r="H1086" s="736"/>
      <c r="I1086" s="65"/>
      <c r="J1086" s="738"/>
      <c r="L1086" s="739"/>
      <c r="R1086" s="259"/>
      <c r="S1086" s="955"/>
    </row>
    <row r="1087" spans="1:19" ht="9.75" customHeight="1">
      <c r="A1087" s="741"/>
      <c r="B1087" s="747"/>
      <c r="C1087" s="760"/>
      <c r="D1087" s="754"/>
      <c r="E1087" s="735"/>
      <c r="F1087" s="746"/>
      <c r="G1087" s="735"/>
      <c r="H1087" s="736"/>
      <c r="I1087" s="65"/>
      <c r="J1087" s="738"/>
      <c r="L1087" s="739"/>
      <c r="R1087" s="260"/>
      <c r="S1087" s="956"/>
    </row>
    <row r="1088" spans="1:19" ht="9.75" customHeight="1">
      <c r="A1088" s="741">
        <f t="shared" ref="A1088" si="617">+A1083+1</f>
        <v>18</v>
      </c>
      <c r="B1088" s="769" t="s">
        <v>2634</v>
      </c>
      <c r="C1088" s="758" t="s">
        <v>2805</v>
      </c>
      <c r="D1088" s="752" t="s">
        <v>2822</v>
      </c>
      <c r="E1088" s="735">
        <v>30</v>
      </c>
      <c r="F1088" s="744">
        <v>11.629859958628749</v>
      </c>
      <c r="G1088" s="735" t="e">
        <f>+L1088</f>
        <v>#REF!</v>
      </c>
      <c r="H1088" s="736" t="e">
        <f>E1088*G1088</f>
        <v>#REF!</v>
      </c>
      <c r="I1088" s="65"/>
      <c r="J1088" s="737">
        <f>+F1088</f>
        <v>11.629859958628749</v>
      </c>
      <c r="L1088" s="739" t="e">
        <f>J1088*$L$3</f>
        <v>#REF!</v>
      </c>
      <c r="R1088" s="258">
        <v>2.9166874999999997</v>
      </c>
      <c r="S1088" s="954">
        <f t="shared" ref="S1088" si="618">+F1088</f>
        <v>11.629859958628749</v>
      </c>
    </row>
    <row r="1089" spans="1:19" ht="9.75" customHeight="1">
      <c r="A1089" s="741"/>
      <c r="B1089" s="747"/>
      <c r="C1089" s="759"/>
      <c r="D1089" s="753"/>
      <c r="E1089" s="735"/>
      <c r="F1089" s="745"/>
      <c r="G1089" s="735"/>
      <c r="H1089" s="736"/>
      <c r="I1089" s="65"/>
      <c r="J1089" s="738"/>
      <c r="L1089" s="739"/>
      <c r="R1089" s="259"/>
      <c r="S1089" s="955"/>
    </row>
    <row r="1090" spans="1:19" ht="9.75" customHeight="1">
      <c r="A1090" s="741"/>
      <c r="B1090" s="747"/>
      <c r="C1090" s="759"/>
      <c r="D1090" s="753"/>
      <c r="E1090" s="735"/>
      <c r="F1090" s="745"/>
      <c r="G1090" s="735"/>
      <c r="H1090" s="736"/>
      <c r="I1090" s="65"/>
      <c r="J1090" s="738"/>
      <c r="L1090" s="739"/>
      <c r="R1090" s="259"/>
      <c r="S1090" s="955"/>
    </row>
    <row r="1091" spans="1:19" ht="9.75" customHeight="1">
      <c r="A1091" s="741"/>
      <c r="B1091" s="747"/>
      <c r="C1091" s="759"/>
      <c r="D1091" s="753"/>
      <c r="E1091" s="735"/>
      <c r="F1091" s="745"/>
      <c r="G1091" s="735"/>
      <c r="H1091" s="736"/>
      <c r="I1091" s="65"/>
      <c r="J1091" s="738"/>
      <c r="L1091" s="739"/>
      <c r="R1091" s="259"/>
      <c r="S1091" s="955"/>
    </row>
    <row r="1092" spans="1:19" ht="9.75" customHeight="1">
      <c r="A1092" s="741"/>
      <c r="B1092" s="747"/>
      <c r="C1092" s="760"/>
      <c r="D1092" s="754"/>
      <c r="E1092" s="735"/>
      <c r="F1092" s="746"/>
      <c r="G1092" s="735"/>
      <c r="H1092" s="736"/>
      <c r="I1092" s="65"/>
      <c r="J1092" s="738"/>
      <c r="L1092" s="739"/>
      <c r="R1092" s="260"/>
      <c r="S1092" s="956"/>
    </row>
    <row r="1093" spans="1:19" ht="9.75" customHeight="1">
      <c r="A1093" s="741">
        <f t="shared" ref="A1093" si="619">+A1088+1</f>
        <v>19</v>
      </c>
      <c r="B1093" s="769" t="s">
        <v>2634</v>
      </c>
      <c r="C1093" s="758" t="s">
        <v>2806</v>
      </c>
      <c r="D1093" s="752" t="s">
        <v>2822</v>
      </c>
      <c r="E1093" s="735">
        <v>20</v>
      </c>
      <c r="F1093" s="744">
        <v>19.563185180494997</v>
      </c>
      <c r="G1093" s="735" t="e">
        <f>+L1093</f>
        <v>#REF!</v>
      </c>
      <c r="H1093" s="736" t="e">
        <f>E1093*G1093</f>
        <v>#REF!</v>
      </c>
      <c r="I1093" s="65"/>
      <c r="J1093" s="737">
        <f>+F1093</f>
        <v>19.563185180494997</v>
      </c>
      <c r="L1093" s="739" t="e">
        <f>J1093*$L$3</f>
        <v>#REF!</v>
      </c>
      <c r="R1093" s="258">
        <v>7.2277499999999986</v>
      </c>
      <c r="S1093" s="954">
        <f t="shared" ref="S1093" si="620">+F1093</f>
        <v>19.563185180494997</v>
      </c>
    </row>
    <row r="1094" spans="1:19" ht="9.75" customHeight="1">
      <c r="A1094" s="741"/>
      <c r="B1094" s="747"/>
      <c r="C1094" s="759"/>
      <c r="D1094" s="753"/>
      <c r="E1094" s="735"/>
      <c r="F1094" s="745"/>
      <c r="G1094" s="735"/>
      <c r="H1094" s="736"/>
      <c r="I1094" s="65"/>
      <c r="J1094" s="738"/>
      <c r="L1094" s="739"/>
      <c r="R1094" s="259"/>
      <c r="S1094" s="955"/>
    </row>
    <row r="1095" spans="1:19" ht="9.75" customHeight="1">
      <c r="A1095" s="741"/>
      <c r="B1095" s="747"/>
      <c r="C1095" s="759"/>
      <c r="D1095" s="753"/>
      <c r="E1095" s="735"/>
      <c r="F1095" s="745"/>
      <c r="G1095" s="735"/>
      <c r="H1095" s="736"/>
      <c r="I1095" s="65"/>
      <c r="J1095" s="738"/>
      <c r="L1095" s="739"/>
      <c r="R1095" s="259"/>
      <c r="S1095" s="955"/>
    </row>
    <row r="1096" spans="1:19" ht="9.75" customHeight="1">
      <c r="A1096" s="741"/>
      <c r="B1096" s="747"/>
      <c r="C1096" s="759"/>
      <c r="D1096" s="753"/>
      <c r="E1096" s="735"/>
      <c r="F1096" s="745"/>
      <c r="G1096" s="735"/>
      <c r="H1096" s="736"/>
      <c r="I1096" s="65"/>
      <c r="J1096" s="738"/>
      <c r="L1096" s="739"/>
      <c r="R1096" s="259"/>
      <c r="S1096" s="955"/>
    </row>
    <row r="1097" spans="1:19" ht="9.75" customHeight="1">
      <c r="A1097" s="741"/>
      <c r="B1097" s="747"/>
      <c r="C1097" s="760"/>
      <c r="D1097" s="754"/>
      <c r="E1097" s="735"/>
      <c r="F1097" s="746"/>
      <c r="G1097" s="735"/>
      <c r="H1097" s="736"/>
      <c r="I1097" s="65"/>
      <c r="J1097" s="738"/>
      <c r="L1097" s="739"/>
      <c r="R1097" s="260"/>
      <c r="S1097" s="956"/>
    </row>
    <row r="1098" spans="1:19" ht="9.75" customHeight="1">
      <c r="A1098" s="741">
        <f t="shared" ref="A1098" si="621">+A1093+1</f>
        <v>20</v>
      </c>
      <c r="B1098" s="769" t="s">
        <v>24</v>
      </c>
      <c r="C1098" s="747" t="s">
        <v>2807</v>
      </c>
      <c r="D1098" s="794" t="s">
        <v>2829</v>
      </c>
      <c r="E1098" s="735">
        <v>5</v>
      </c>
      <c r="F1098" s="744">
        <v>1.4509908000000002</v>
      </c>
      <c r="G1098" s="735" t="e">
        <f>+L1098</f>
        <v>#REF!</v>
      </c>
      <c r="H1098" s="736" t="e">
        <f>E1098*G1098</f>
        <v>#REF!</v>
      </c>
      <c r="I1098" s="65"/>
      <c r="J1098" s="737">
        <f>+F1098</f>
        <v>1.4509908000000002</v>
      </c>
      <c r="L1098" s="739" t="e">
        <f>J1098*$L$3</f>
        <v>#REF!</v>
      </c>
      <c r="R1098" s="258">
        <v>1.2</v>
      </c>
      <c r="S1098" s="954">
        <f t="shared" ref="S1098" si="622">+F1098</f>
        <v>1.4509908000000002</v>
      </c>
    </row>
    <row r="1099" spans="1:19" ht="9.75" customHeight="1">
      <c r="A1099" s="741"/>
      <c r="B1099" s="747"/>
      <c r="C1099" s="747"/>
      <c r="D1099" s="794"/>
      <c r="E1099" s="735"/>
      <c r="F1099" s="745"/>
      <c r="G1099" s="735"/>
      <c r="H1099" s="736"/>
      <c r="I1099" s="65"/>
      <c r="J1099" s="738"/>
      <c r="L1099" s="739"/>
      <c r="R1099" s="259"/>
      <c r="S1099" s="955"/>
    </row>
    <row r="1100" spans="1:19" ht="9.75" customHeight="1">
      <c r="A1100" s="741"/>
      <c r="B1100" s="747"/>
      <c r="C1100" s="747"/>
      <c r="D1100" s="794"/>
      <c r="E1100" s="735"/>
      <c r="F1100" s="745"/>
      <c r="G1100" s="735"/>
      <c r="H1100" s="736"/>
      <c r="I1100" s="65"/>
      <c r="J1100" s="738"/>
      <c r="L1100" s="739"/>
      <c r="R1100" s="259"/>
      <c r="S1100" s="955"/>
    </row>
    <row r="1101" spans="1:19" ht="9.75" customHeight="1">
      <c r="A1101" s="741"/>
      <c r="B1101" s="747"/>
      <c r="C1101" s="747"/>
      <c r="D1101" s="794"/>
      <c r="E1101" s="735"/>
      <c r="F1101" s="745"/>
      <c r="G1101" s="735"/>
      <c r="H1101" s="736"/>
      <c r="I1101" s="65"/>
      <c r="J1101" s="738"/>
      <c r="L1101" s="739"/>
      <c r="R1101" s="259"/>
      <c r="S1101" s="955"/>
    </row>
    <row r="1102" spans="1:19" ht="9.75" customHeight="1">
      <c r="A1102" s="741"/>
      <c r="B1102" s="747"/>
      <c r="C1102" s="747"/>
      <c r="D1102" s="794"/>
      <c r="E1102" s="735"/>
      <c r="F1102" s="746"/>
      <c r="G1102" s="735"/>
      <c r="H1102" s="736"/>
      <c r="I1102" s="65"/>
      <c r="J1102" s="738"/>
      <c r="L1102" s="739"/>
      <c r="R1102" s="260"/>
      <c r="S1102" s="956"/>
    </row>
    <row r="1103" spans="1:19" ht="9.75" customHeight="1">
      <c r="A1103" s="773"/>
      <c r="B1103" s="776"/>
      <c r="C1103" s="779" t="s">
        <v>2808</v>
      </c>
      <c r="D1103" s="782"/>
      <c r="E1103" s="735"/>
      <c r="F1103" s="744">
        <v>0</v>
      </c>
      <c r="G1103" s="735" t="e">
        <f>+L1103</f>
        <v>#REF!</v>
      </c>
      <c r="H1103" s="736" t="e">
        <f>E1103*G1103</f>
        <v>#REF!</v>
      </c>
      <c r="I1103" s="65"/>
      <c r="J1103" s="737">
        <f>+F1103</f>
        <v>0</v>
      </c>
      <c r="L1103" s="739" t="e">
        <f>J1103*$L$3</f>
        <v>#REF!</v>
      </c>
      <c r="R1103" s="258"/>
      <c r="S1103" s="954">
        <f t="shared" ref="S1103" si="623">+F1103</f>
        <v>0</v>
      </c>
    </row>
    <row r="1104" spans="1:19" ht="9.75" customHeight="1">
      <c r="A1104" s="774"/>
      <c r="B1104" s="777"/>
      <c r="C1104" s="780"/>
      <c r="D1104" s="783"/>
      <c r="E1104" s="735"/>
      <c r="F1104" s="745"/>
      <c r="G1104" s="735"/>
      <c r="H1104" s="736"/>
      <c r="I1104" s="65"/>
      <c r="J1104" s="738"/>
      <c r="L1104" s="739"/>
      <c r="R1104" s="259"/>
      <c r="S1104" s="955"/>
    </row>
    <row r="1105" spans="1:19" ht="9.75" customHeight="1">
      <c r="A1105" s="774"/>
      <c r="B1105" s="777"/>
      <c r="C1105" s="780"/>
      <c r="D1105" s="783"/>
      <c r="E1105" s="735"/>
      <c r="F1105" s="745"/>
      <c r="G1105" s="735"/>
      <c r="H1105" s="736"/>
      <c r="I1105" s="65"/>
      <c r="J1105" s="738"/>
      <c r="L1105" s="739"/>
      <c r="R1105" s="259"/>
      <c r="S1105" s="955"/>
    </row>
    <row r="1106" spans="1:19" ht="9.75" customHeight="1">
      <c r="A1106" s="774"/>
      <c r="B1106" s="777"/>
      <c r="C1106" s="780"/>
      <c r="D1106" s="783"/>
      <c r="E1106" s="735"/>
      <c r="F1106" s="745"/>
      <c r="G1106" s="735"/>
      <c r="H1106" s="736"/>
      <c r="I1106" s="65"/>
      <c r="J1106" s="738"/>
      <c r="L1106" s="739"/>
      <c r="R1106" s="259"/>
      <c r="S1106" s="955"/>
    </row>
    <row r="1107" spans="1:19" ht="9.75" customHeight="1">
      <c r="A1107" s="775"/>
      <c r="B1107" s="778"/>
      <c r="C1107" s="781"/>
      <c r="D1107" s="784"/>
      <c r="E1107" s="735"/>
      <c r="F1107" s="746"/>
      <c r="G1107" s="735"/>
      <c r="H1107" s="736"/>
      <c r="I1107" s="65"/>
      <c r="J1107" s="738"/>
      <c r="L1107" s="739"/>
      <c r="R1107" s="260"/>
      <c r="S1107" s="956"/>
    </row>
    <row r="1108" spans="1:19" ht="9.75" customHeight="1">
      <c r="A1108" s="761">
        <f>+A1098+1</f>
        <v>21</v>
      </c>
      <c r="B1108" s="769" t="s">
        <v>12</v>
      </c>
      <c r="C1108" s="758" t="s">
        <v>2809</v>
      </c>
      <c r="D1108" s="752" t="s">
        <v>2819</v>
      </c>
      <c r="E1108" s="735">
        <v>101</v>
      </c>
      <c r="F1108" s="744">
        <v>8.8034860699999999</v>
      </c>
      <c r="G1108" s="735" t="e">
        <f>+L1108</f>
        <v>#REF!</v>
      </c>
      <c r="H1108" s="736" t="e">
        <f>E1108*G1108</f>
        <v>#REF!</v>
      </c>
      <c r="I1108" s="65"/>
      <c r="J1108" s="737">
        <f>+F1108</f>
        <v>8.8034860699999999</v>
      </c>
      <c r="L1108" s="739" t="e">
        <f>J1108*$L$3</f>
        <v>#REF!</v>
      </c>
      <c r="R1108" s="258">
        <v>6.5</v>
      </c>
      <c r="S1108" s="954">
        <f t="shared" ref="S1108" si="624">+F1108</f>
        <v>8.8034860699999999</v>
      </c>
    </row>
    <row r="1109" spans="1:19" ht="9.75" customHeight="1">
      <c r="A1109" s="762"/>
      <c r="B1109" s="747"/>
      <c r="C1109" s="759"/>
      <c r="D1109" s="753"/>
      <c r="E1109" s="735"/>
      <c r="F1109" s="745"/>
      <c r="G1109" s="735"/>
      <c r="H1109" s="736"/>
      <c r="I1109" s="65"/>
      <c r="J1109" s="738"/>
      <c r="L1109" s="739"/>
      <c r="R1109" s="259"/>
      <c r="S1109" s="955"/>
    </row>
    <row r="1110" spans="1:19" ht="9.75" customHeight="1">
      <c r="A1110" s="762"/>
      <c r="B1110" s="747"/>
      <c r="C1110" s="759"/>
      <c r="D1110" s="753"/>
      <c r="E1110" s="735"/>
      <c r="F1110" s="745"/>
      <c r="G1110" s="735"/>
      <c r="H1110" s="736"/>
      <c r="I1110" s="65"/>
      <c r="J1110" s="738"/>
      <c r="L1110" s="739"/>
      <c r="R1110" s="259"/>
      <c r="S1110" s="955"/>
    </row>
    <row r="1111" spans="1:19" ht="9.75" customHeight="1">
      <c r="A1111" s="762"/>
      <c r="B1111" s="747"/>
      <c r="C1111" s="759"/>
      <c r="D1111" s="753"/>
      <c r="E1111" s="735"/>
      <c r="F1111" s="745"/>
      <c r="G1111" s="735"/>
      <c r="H1111" s="736"/>
      <c r="I1111" s="65"/>
      <c r="J1111" s="738"/>
      <c r="L1111" s="739"/>
      <c r="R1111" s="259"/>
      <c r="S1111" s="955"/>
    </row>
    <row r="1112" spans="1:19" ht="9.75" customHeight="1">
      <c r="A1112" s="763"/>
      <c r="B1112" s="747"/>
      <c r="C1112" s="760"/>
      <c r="D1112" s="754"/>
      <c r="E1112" s="735"/>
      <c r="F1112" s="746"/>
      <c r="G1112" s="735"/>
      <c r="H1112" s="736"/>
      <c r="I1112" s="65"/>
      <c r="J1112" s="738"/>
      <c r="L1112" s="739"/>
      <c r="R1112" s="260"/>
      <c r="S1112" s="956"/>
    </row>
    <row r="1113" spans="1:19" ht="9.75" customHeight="1">
      <c r="A1113" s="761">
        <f>+A1108+1</f>
        <v>22</v>
      </c>
      <c r="B1113" s="769" t="s">
        <v>12</v>
      </c>
      <c r="C1113" s="758" t="s">
        <v>2837</v>
      </c>
      <c r="D1113" s="752" t="s">
        <v>2819</v>
      </c>
      <c r="E1113" s="735">
        <v>114</v>
      </c>
      <c r="F1113" s="744">
        <v>8.56165427</v>
      </c>
      <c r="G1113" s="735" t="e">
        <f>+L1113</f>
        <v>#REF!</v>
      </c>
      <c r="H1113" s="736" t="e">
        <f>E1113*G1113</f>
        <v>#REF!</v>
      </c>
      <c r="I1113" s="65"/>
      <c r="J1113" s="737">
        <f>+F1113</f>
        <v>8.56165427</v>
      </c>
      <c r="L1113" s="739" t="e">
        <f>J1113*$L$3</f>
        <v>#REF!</v>
      </c>
      <c r="R1113" s="258">
        <v>6.3</v>
      </c>
      <c r="S1113" s="954">
        <f t="shared" ref="S1113" si="625">+F1113</f>
        <v>8.56165427</v>
      </c>
    </row>
    <row r="1114" spans="1:19" ht="9.75" customHeight="1">
      <c r="A1114" s="762"/>
      <c r="B1114" s="747"/>
      <c r="C1114" s="759"/>
      <c r="D1114" s="753"/>
      <c r="E1114" s="735"/>
      <c r="F1114" s="745"/>
      <c r="G1114" s="735"/>
      <c r="H1114" s="736"/>
      <c r="I1114" s="65"/>
      <c r="J1114" s="738"/>
      <c r="L1114" s="739"/>
      <c r="R1114" s="259"/>
      <c r="S1114" s="955"/>
    </row>
    <row r="1115" spans="1:19" ht="9.75" customHeight="1">
      <c r="A1115" s="762"/>
      <c r="B1115" s="747"/>
      <c r="C1115" s="759"/>
      <c r="D1115" s="753"/>
      <c r="E1115" s="735"/>
      <c r="F1115" s="745"/>
      <c r="G1115" s="735"/>
      <c r="H1115" s="736"/>
      <c r="I1115" s="65"/>
      <c r="J1115" s="738"/>
      <c r="L1115" s="739"/>
      <c r="R1115" s="259"/>
      <c r="S1115" s="955"/>
    </row>
    <row r="1116" spans="1:19" ht="9.75" customHeight="1">
      <c r="A1116" s="762"/>
      <c r="B1116" s="747"/>
      <c r="C1116" s="759"/>
      <c r="D1116" s="753"/>
      <c r="E1116" s="735"/>
      <c r="F1116" s="745"/>
      <c r="G1116" s="735"/>
      <c r="H1116" s="736"/>
      <c r="I1116" s="65"/>
      <c r="J1116" s="738"/>
      <c r="L1116" s="739"/>
      <c r="R1116" s="259"/>
      <c r="S1116" s="955"/>
    </row>
    <row r="1117" spans="1:19" ht="9.75" customHeight="1">
      <c r="A1117" s="763"/>
      <c r="B1117" s="747"/>
      <c r="C1117" s="760"/>
      <c r="D1117" s="754"/>
      <c r="E1117" s="735"/>
      <c r="F1117" s="746"/>
      <c r="G1117" s="735"/>
      <c r="H1117" s="736"/>
      <c r="I1117" s="65"/>
      <c r="J1117" s="738"/>
      <c r="L1117" s="739"/>
      <c r="R1117" s="260"/>
      <c r="S1117" s="956"/>
    </row>
    <row r="1118" spans="1:19" ht="9.75" customHeight="1">
      <c r="A1118" s="761">
        <f>+A1113+1</f>
        <v>23</v>
      </c>
      <c r="B1118" s="770" t="s">
        <v>12</v>
      </c>
      <c r="C1118" s="758" t="s">
        <v>2810</v>
      </c>
      <c r="D1118" s="752" t="s">
        <v>2819</v>
      </c>
      <c r="E1118" s="735">
        <v>25</v>
      </c>
      <c r="F1118" s="744">
        <v>5.1556951988000002</v>
      </c>
      <c r="G1118" s="735" t="e">
        <f>+L1118</f>
        <v>#REF!</v>
      </c>
      <c r="H1118" s="736" t="e">
        <f>E1118*G1118</f>
        <v>#REF!</v>
      </c>
      <c r="I1118" s="65"/>
      <c r="J1118" s="737">
        <f>+F1118</f>
        <v>5.1556951988000002</v>
      </c>
      <c r="L1118" s="739" t="e">
        <f>J1118*$L$3</f>
        <v>#REF!</v>
      </c>
      <c r="R1118" s="258">
        <v>3.4832000000000001</v>
      </c>
      <c r="S1118" s="954">
        <f t="shared" ref="S1118" si="626">+F1118</f>
        <v>5.1556951988000002</v>
      </c>
    </row>
    <row r="1119" spans="1:19" ht="9.75" customHeight="1">
      <c r="A1119" s="762"/>
      <c r="B1119" s="771"/>
      <c r="C1119" s="759"/>
      <c r="D1119" s="753"/>
      <c r="E1119" s="735"/>
      <c r="F1119" s="745"/>
      <c r="G1119" s="735"/>
      <c r="H1119" s="736"/>
      <c r="I1119" s="65"/>
      <c r="J1119" s="738"/>
      <c r="L1119" s="739"/>
      <c r="R1119" s="259"/>
      <c r="S1119" s="955"/>
    </row>
    <row r="1120" spans="1:19" ht="9.75" customHeight="1">
      <c r="A1120" s="762"/>
      <c r="B1120" s="771"/>
      <c r="C1120" s="759"/>
      <c r="D1120" s="753"/>
      <c r="E1120" s="735"/>
      <c r="F1120" s="745"/>
      <c r="G1120" s="735"/>
      <c r="H1120" s="736"/>
      <c r="I1120" s="65"/>
      <c r="J1120" s="738"/>
      <c r="L1120" s="739"/>
      <c r="R1120" s="259"/>
      <c r="S1120" s="955"/>
    </row>
    <row r="1121" spans="1:19" ht="9.75" customHeight="1">
      <c r="A1121" s="762"/>
      <c r="B1121" s="771"/>
      <c r="C1121" s="759"/>
      <c r="D1121" s="753"/>
      <c r="E1121" s="735"/>
      <c r="F1121" s="745"/>
      <c r="G1121" s="735"/>
      <c r="H1121" s="736"/>
      <c r="I1121" s="65"/>
      <c r="J1121" s="738"/>
      <c r="L1121" s="739"/>
      <c r="R1121" s="259"/>
      <c r="S1121" s="955"/>
    </row>
    <row r="1122" spans="1:19" ht="7.5" customHeight="1">
      <c r="A1122" s="763"/>
      <c r="B1122" s="772"/>
      <c r="C1122" s="760"/>
      <c r="D1122" s="754"/>
      <c r="E1122" s="735"/>
      <c r="F1122" s="746"/>
      <c r="G1122" s="735"/>
      <c r="H1122" s="736"/>
      <c r="I1122" s="65"/>
      <c r="J1122" s="738"/>
      <c r="L1122" s="739"/>
      <c r="R1122" s="260"/>
      <c r="S1122" s="956"/>
    </row>
    <row r="1123" spans="1:19" ht="9.75" customHeight="1">
      <c r="A1123" s="761">
        <f>+A1118+1</f>
        <v>24</v>
      </c>
      <c r="B1123" s="769" t="s">
        <v>12</v>
      </c>
      <c r="C1123" s="758" t="s">
        <v>2839</v>
      </c>
      <c r="D1123" s="752" t="s">
        <v>2819</v>
      </c>
      <c r="E1123" s="735">
        <v>9</v>
      </c>
      <c r="F1123" s="744">
        <v>20.895076070000002</v>
      </c>
      <c r="G1123" s="735" t="e">
        <f>+L1123</f>
        <v>#REF!</v>
      </c>
      <c r="H1123" s="736" t="e">
        <f>E1123*G1123</f>
        <v>#REF!</v>
      </c>
      <c r="I1123" s="65"/>
      <c r="J1123" s="737">
        <f>+F1123</f>
        <v>20.895076070000002</v>
      </c>
      <c r="L1123" s="739" t="e">
        <f>J1123*$L$3</f>
        <v>#REF!</v>
      </c>
      <c r="R1123" s="258">
        <v>16.5</v>
      </c>
      <c r="S1123" s="954">
        <f t="shared" ref="S1123" si="627">+F1123</f>
        <v>20.895076070000002</v>
      </c>
    </row>
    <row r="1124" spans="1:19" ht="9.75" customHeight="1">
      <c r="A1124" s="762"/>
      <c r="B1124" s="747"/>
      <c r="C1124" s="759"/>
      <c r="D1124" s="753"/>
      <c r="E1124" s="735"/>
      <c r="F1124" s="745"/>
      <c r="G1124" s="735"/>
      <c r="H1124" s="736"/>
      <c r="I1124" s="65"/>
      <c r="J1124" s="738"/>
      <c r="L1124" s="739"/>
      <c r="R1124" s="259"/>
      <c r="S1124" s="955"/>
    </row>
    <row r="1125" spans="1:19" ht="9.75" customHeight="1">
      <c r="A1125" s="762"/>
      <c r="B1125" s="747"/>
      <c r="C1125" s="759"/>
      <c r="D1125" s="753"/>
      <c r="E1125" s="735"/>
      <c r="F1125" s="745"/>
      <c r="G1125" s="735"/>
      <c r="H1125" s="736"/>
      <c r="I1125" s="65"/>
      <c r="J1125" s="738"/>
      <c r="L1125" s="739"/>
      <c r="R1125" s="259"/>
      <c r="S1125" s="955"/>
    </row>
    <row r="1126" spans="1:19" ht="9.75" customHeight="1">
      <c r="A1126" s="762"/>
      <c r="B1126" s="747"/>
      <c r="C1126" s="759"/>
      <c r="D1126" s="753"/>
      <c r="E1126" s="735"/>
      <c r="F1126" s="745"/>
      <c r="G1126" s="735"/>
      <c r="H1126" s="736"/>
      <c r="I1126" s="65"/>
      <c r="J1126" s="738"/>
      <c r="L1126" s="739"/>
      <c r="R1126" s="259"/>
      <c r="S1126" s="955"/>
    </row>
    <row r="1127" spans="1:19" ht="9.75" customHeight="1">
      <c r="A1127" s="763"/>
      <c r="B1127" s="747"/>
      <c r="C1127" s="760"/>
      <c r="D1127" s="754"/>
      <c r="E1127" s="735"/>
      <c r="F1127" s="746"/>
      <c r="G1127" s="735"/>
      <c r="H1127" s="736"/>
      <c r="I1127" s="65"/>
      <c r="J1127" s="738"/>
      <c r="L1127" s="739"/>
      <c r="R1127" s="260"/>
      <c r="S1127" s="956"/>
    </row>
    <row r="1128" spans="1:19" ht="9.75" customHeight="1">
      <c r="A1128" s="761">
        <f t="shared" ref="A1128" si="628">+A1123+1</f>
        <v>25</v>
      </c>
      <c r="B1128" s="769" t="s">
        <v>2274</v>
      </c>
      <c r="C1128" s="747" t="s">
        <v>2650</v>
      </c>
      <c r="D1128" s="741" t="s">
        <v>2819</v>
      </c>
      <c r="E1128" s="735">
        <v>80</v>
      </c>
      <c r="F1128" s="744">
        <v>9.9353823999999999</v>
      </c>
      <c r="G1128" s="735" t="e">
        <f>+L1128</f>
        <v>#REF!</v>
      </c>
      <c r="H1128" s="736" t="e">
        <f>E1128*G1128</f>
        <v>#REF!</v>
      </c>
      <c r="I1128" s="65"/>
      <c r="J1128" s="737">
        <f>+F1128</f>
        <v>9.9353823999999999</v>
      </c>
      <c r="L1128" s="739" t="e">
        <f>J1128*$L$3</f>
        <v>#REF!</v>
      </c>
      <c r="R1128" s="258">
        <v>2.8</v>
      </c>
      <c r="S1128" s="954">
        <f t="shared" ref="S1128" si="629">+F1128</f>
        <v>9.9353823999999999</v>
      </c>
    </row>
    <row r="1129" spans="1:19" ht="9.75" customHeight="1">
      <c r="A1129" s="762"/>
      <c r="B1129" s="747"/>
      <c r="C1129" s="747"/>
      <c r="D1129" s="741"/>
      <c r="E1129" s="735"/>
      <c r="F1129" s="745"/>
      <c r="G1129" s="735"/>
      <c r="H1129" s="736"/>
      <c r="I1129" s="65"/>
      <c r="J1129" s="738"/>
      <c r="L1129" s="739"/>
      <c r="R1129" s="259"/>
      <c r="S1129" s="955"/>
    </row>
    <row r="1130" spans="1:19" ht="9.75" customHeight="1">
      <c r="A1130" s="762"/>
      <c r="B1130" s="747"/>
      <c r="C1130" s="747"/>
      <c r="D1130" s="741"/>
      <c r="E1130" s="735"/>
      <c r="F1130" s="745"/>
      <c r="G1130" s="735"/>
      <c r="H1130" s="736"/>
      <c r="I1130" s="65"/>
      <c r="J1130" s="738"/>
      <c r="L1130" s="739"/>
      <c r="R1130" s="259"/>
      <c r="S1130" s="955"/>
    </row>
    <row r="1131" spans="1:19" ht="9.75" customHeight="1">
      <c r="A1131" s="762"/>
      <c r="B1131" s="747"/>
      <c r="C1131" s="747"/>
      <c r="D1131" s="741"/>
      <c r="E1131" s="735"/>
      <c r="F1131" s="745"/>
      <c r="G1131" s="735"/>
      <c r="H1131" s="736"/>
      <c r="I1131" s="65"/>
      <c r="J1131" s="738"/>
      <c r="L1131" s="739"/>
      <c r="R1131" s="259"/>
      <c r="S1131" s="955"/>
    </row>
    <row r="1132" spans="1:19" ht="9.75" customHeight="1">
      <c r="A1132" s="763"/>
      <c r="B1132" s="747"/>
      <c r="C1132" s="747"/>
      <c r="D1132" s="741"/>
      <c r="E1132" s="735"/>
      <c r="F1132" s="746"/>
      <c r="G1132" s="735"/>
      <c r="H1132" s="736"/>
      <c r="I1132" s="65"/>
      <c r="J1132" s="738"/>
      <c r="L1132" s="739"/>
      <c r="R1132" s="260"/>
      <c r="S1132" s="956"/>
    </row>
    <row r="1133" spans="1:19" ht="9.75" customHeight="1">
      <c r="A1133" s="761">
        <f t="shared" ref="A1133" si="630">+A1128+1</f>
        <v>26</v>
      </c>
      <c r="B1133" s="769" t="s">
        <v>2295</v>
      </c>
      <c r="C1133" s="747" t="s">
        <v>2811</v>
      </c>
      <c r="D1133" s="742" t="s">
        <v>2819</v>
      </c>
      <c r="E1133" s="735">
        <v>110</v>
      </c>
      <c r="F1133" s="744">
        <v>0.18137385000000003</v>
      </c>
      <c r="G1133" s="735" t="e">
        <f>+L1133</f>
        <v>#REF!</v>
      </c>
      <c r="H1133" s="736" t="e">
        <f>E1133*G1133</f>
        <v>#REF!</v>
      </c>
      <c r="I1133" s="65"/>
      <c r="J1133" s="737">
        <f>+F1133</f>
        <v>0.18137385000000003</v>
      </c>
      <c r="L1133" s="739" t="e">
        <f>J1133*$L$3</f>
        <v>#REF!</v>
      </c>
      <c r="R1133" s="258">
        <v>0.15</v>
      </c>
      <c r="S1133" s="954">
        <f t="shared" ref="S1133" si="631">+F1133</f>
        <v>0.18137385000000003</v>
      </c>
    </row>
    <row r="1134" spans="1:19" ht="9.75" customHeight="1">
      <c r="A1134" s="762"/>
      <c r="B1134" s="747"/>
      <c r="C1134" s="747"/>
      <c r="D1134" s="742"/>
      <c r="E1134" s="735"/>
      <c r="F1134" s="745"/>
      <c r="G1134" s="735"/>
      <c r="H1134" s="736"/>
      <c r="I1134" s="65"/>
      <c r="J1134" s="738"/>
      <c r="L1134" s="739"/>
      <c r="R1134" s="259"/>
      <c r="S1134" s="955"/>
    </row>
    <row r="1135" spans="1:19" ht="9.75" customHeight="1">
      <c r="A1135" s="762"/>
      <c r="B1135" s="747"/>
      <c r="C1135" s="747"/>
      <c r="D1135" s="742"/>
      <c r="E1135" s="735"/>
      <c r="F1135" s="745"/>
      <c r="G1135" s="735"/>
      <c r="H1135" s="736"/>
      <c r="I1135" s="65"/>
      <c r="J1135" s="738"/>
      <c r="L1135" s="739"/>
      <c r="R1135" s="259"/>
      <c r="S1135" s="955"/>
    </row>
    <row r="1136" spans="1:19" ht="9.75" customHeight="1">
      <c r="A1136" s="762"/>
      <c r="B1136" s="747"/>
      <c r="C1136" s="747"/>
      <c r="D1136" s="742"/>
      <c r="E1136" s="735"/>
      <c r="F1136" s="745"/>
      <c r="G1136" s="735"/>
      <c r="H1136" s="736"/>
      <c r="I1136" s="65"/>
      <c r="J1136" s="738"/>
      <c r="L1136" s="739"/>
      <c r="R1136" s="259"/>
      <c r="S1136" s="955"/>
    </row>
    <row r="1137" spans="1:19" ht="9.75" customHeight="1">
      <c r="A1137" s="763"/>
      <c r="B1137" s="747"/>
      <c r="C1137" s="747"/>
      <c r="D1137" s="742"/>
      <c r="E1137" s="735"/>
      <c r="F1137" s="746"/>
      <c r="G1137" s="735"/>
      <c r="H1137" s="736"/>
      <c r="I1137" s="65"/>
      <c r="J1137" s="738"/>
      <c r="L1137" s="739"/>
      <c r="R1137" s="260"/>
      <c r="S1137" s="956"/>
    </row>
    <row r="1138" spans="1:19" ht="9.75" customHeight="1">
      <c r="A1138" s="761">
        <f t="shared" ref="A1138" si="632">+A1133+1</f>
        <v>27</v>
      </c>
      <c r="B1138" s="769" t="s">
        <v>2295</v>
      </c>
      <c r="C1138" s="747" t="s">
        <v>2812</v>
      </c>
      <c r="D1138" s="742" t="s">
        <v>2819</v>
      </c>
      <c r="E1138" s="735">
        <v>454</v>
      </c>
      <c r="F1138" s="744">
        <v>0.21764861999999999</v>
      </c>
      <c r="G1138" s="735" t="e">
        <f>+L1138</f>
        <v>#REF!</v>
      </c>
      <c r="H1138" s="736" t="e">
        <f>E1138*G1138</f>
        <v>#REF!</v>
      </c>
      <c r="I1138" s="65"/>
      <c r="J1138" s="737">
        <f>+F1138</f>
        <v>0.21764861999999999</v>
      </c>
      <c r="L1138" s="739" t="e">
        <f>J1138*$L$3</f>
        <v>#REF!</v>
      </c>
      <c r="R1138" s="258">
        <v>0.18</v>
      </c>
      <c r="S1138" s="954">
        <f t="shared" ref="S1138" si="633">+F1138</f>
        <v>0.21764861999999999</v>
      </c>
    </row>
    <row r="1139" spans="1:19" ht="9.75" customHeight="1">
      <c r="A1139" s="762"/>
      <c r="B1139" s="747"/>
      <c r="C1139" s="747"/>
      <c r="D1139" s="742"/>
      <c r="E1139" s="735"/>
      <c r="F1139" s="745"/>
      <c r="G1139" s="735"/>
      <c r="H1139" s="736"/>
      <c r="I1139" s="65"/>
      <c r="J1139" s="738"/>
      <c r="L1139" s="739"/>
      <c r="R1139" s="259"/>
      <c r="S1139" s="955"/>
    </row>
    <row r="1140" spans="1:19" ht="9.75" customHeight="1">
      <c r="A1140" s="762"/>
      <c r="B1140" s="747"/>
      <c r="C1140" s="747"/>
      <c r="D1140" s="742"/>
      <c r="E1140" s="735"/>
      <c r="F1140" s="745"/>
      <c r="G1140" s="735"/>
      <c r="H1140" s="736"/>
      <c r="I1140" s="65"/>
      <c r="J1140" s="738"/>
      <c r="L1140" s="739"/>
      <c r="R1140" s="259"/>
      <c r="S1140" s="955"/>
    </row>
    <row r="1141" spans="1:19" ht="9.75" customHeight="1">
      <c r="A1141" s="762"/>
      <c r="B1141" s="747"/>
      <c r="C1141" s="747"/>
      <c r="D1141" s="742"/>
      <c r="E1141" s="735"/>
      <c r="F1141" s="745"/>
      <c r="G1141" s="735"/>
      <c r="H1141" s="736"/>
      <c r="I1141" s="65"/>
      <c r="J1141" s="738"/>
      <c r="L1141" s="739"/>
      <c r="R1141" s="259"/>
      <c r="S1141" s="955"/>
    </row>
    <row r="1142" spans="1:19" ht="9.75" customHeight="1">
      <c r="A1142" s="763"/>
      <c r="B1142" s="747"/>
      <c r="C1142" s="747"/>
      <c r="D1142" s="742"/>
      <c r="E1142" s="735"/>
      <c r="F1142" s="746"/>
      <c r="G1142" s="735"/>
      <c r="H1142" s="736"/>
      <c r="I1142" s="65"/>
      <c r="J1142" s="738"/>
      <c r="L1142" s="739"/>
      <c r="R1142" s="260"/>
      <c r="S1142" s="956"/>
    </row>
    <row r="1143" spans="1:19" ht="9.75" customHeight="1">
      <c r="A1143" s="761">
        <f t="shared" ref="A1143" si="634">+A1138+1</f>
        <v>28</v>
      </c>
      <c r="B1143" s="766" t="s">
        <v>13</v>
      </c>
      <c r="C1143" s="758" t="s">
        <v>2813</v>
      </c>
      <c r="D1143" s="752" t="s">
        <v>2819</v>
      </c>
      <c r="E1143" s="735">
        <v>10</v>
      </c>
      <c r="F1143" s="744">
        <v>1.8572684039999998</v>
      </c>
      <c r="G1143" s="735" t="e">
        <f>+L1143</f>
        <v>#REF!</v>
      </c>
      <c r="H1143" s="736" t="e">
        <f>E1143*G1143</f>
        <v>#REF!</v>
      </c>
      <c r="I1143" s="65"/>
      <c r="J1143" s="737">
        <f>+F1143</f>
        <v>1.8572684039999998</v>
      </c>
      <c r="L1143" s="739" t="e">
        <f>J1143*$L$3</f>
        <v>#REF!</v>
      </c>
      <c r="R1143" s="258">
        <v>1.1659999999999999</v>
      </c>
      <c r="S1143" s="954">
        <f t="shared" ref="S1143" si="635">+F1143</f>
        <v>1.8572684039999998</v>
      </c>
    </row>
    <row r="1144" spans="1:19" ht="9.75" customHeight="1">
      <c r="A1144" s="762"/>
      <c r="B1144" s="767"/>
      <c r="C1144" s="759"/>
      <c r="D1144" s="753"/>
      <c r="E1144" s="735"/>
      <c r="F1144" s="745"/>
      <c r="G1144" s="735"/>
      <c r="H1144" s="736"/>
      <c r="I1144" s="65"/>
      <c r="J1144" s="738"/>
      <c r="L1144" s="739"/>
      <c r="R1144" s="259"/>
      <c r="S1144" s="955"/>
    </row>
    <row r="1145" spans="1:19" ht="9.75" customHeight="1">
      <c r="A1145" s="762"/>
      <c r="B1145" s="767"/>
      <c r="C1145" s="759"/>
      <c r="D1145" s="753"/>
      <c r="E1145" s="735"/>
      <c r="F1145" s="745"/>
      <c r="G1145" s="735"/>
      <c r="H1145" s="736"/>
      <c r="I1145" s="65"/>
      <c r="J1145" s="738"/>
      <c r="L1145" s="739"/>
      <c r="R1145" s="259"/>
      <c r="S1145" s="955"/>
    </row>
    <row r="1146" spans="1:19" ht="9.75" customHeight="1">
      <c r="A1146" s="762"/>
      <c r="B1146" s="767"/>
      <c r="C1146" s="759"/>
      <c r="D1146" s="753"/>
      <c r="E1146" s="735"/>
      <c r="F1146" s="745"/>
      <c r="G1146" s="735"/>
      <c r="H1146" s="736"/>
      <c r="I1146" s="65"/>
      <c r="J1146" s="738"/>
      <c r="L1146" s="739"/>
      <c r="R1146" s="259"/>
      <c r="S1146" s="955"/>
    </row>
    <row r="1147" spans="1:19" ht="9.75" customHeight="1">
      <c r="A1147" s="763"/>
      <c r="B1147" s="768"/>
      <c r="C1147" s="760"/>
      <c r="D1147" s="754"/>
      <c r="E1147" s="735"/>
      <c r="F1147" s="746"/>
      <c r="G1147" s="735"/>
      <c r="H1147" s="736"/>
      <c r="I1147" s="65"/>
      <c r="J1147" s="738"/>
      <c r="L1147" s="739"/>
      <c r="R1147" s="260"/>
      <c r="S1147" s="956"/>
    </row>
    <row r="1148" spans="1:19" ht="9.75" customHeight="1">
      <c r="A1148" s="761">
        <f t="shared" ref="A1148" si="636">+A1143+1</f>
        <v>29</v>
      </c>
      <c r="B1148" s="766" t="s">
        <v>13</v>
      </c>
      <c r="C1148" s="758" t="s">
        <v>2814</v>
      </c>
      <c r="D1148" s="752" t="s">
        <v>2819</v>
      </c>
      <c r="E1148" s="735">
        <v>64</v>
      </c>
      <c r="F1148" s="744">
        <v>1.454618457</v>
      </c>
      <c r="G1148" s="735" t="e">
        <f>+L1148</f>
        <v>#REF!</v>
      </c>
      <c r="H1148" s="736" t="e">
        <f>E1148*G1148</f>
        <v>#REF!</v>
      </c>
      <c r="I1148" s="65"/>
      <c r="J1148" s="737">
        <f>+F1148</f>
        <v>1.454618457</v>
      </c>
      <c r="L1148" s="739" t="e">
        <f>J1148*$L$3</f>
        <v>#REF!</v>
      </c>
      <c r="R1148" s="258">
        <v>0.83299999999999996</v>
      </c>
      <c r="S1148" s="954">
        <f t="shared" ref="S1148" si="637">+F1148</f>
        <v>1.454618457</v>
      </c>
    </row>
    <row r="1149" spans="1:19" ht="9.75" customHeight="1">
      <c r="A1149" s="762"/>
      <c r="B1149" s="767"/>
      <c r="C1149" s="759"/>
      <c r="D1149" s="753"/>
      <c r="E1149" s="735"/>
      <c r="F1149" s="745"/>
      <c r="G1149" s="735"/>
      <c r="H1149" s="736"/>
      <c r="I1149" s="65"/>
      <c r="J1149" s="738"/>
      <c r="L1149" s="739"/>
      <c r="R1149" s="259"/>
      <c r="S1149" s="955"/>
    </row>
    <row r="1150" spans="1:19" ht="9.75" customHeight="1">
      <c r="A1150" s="762"/>
      <c r="B1150" s="767"/>
      <c r="C1150" s="759"/>
      <c r="D1150" s="753"/>
      <c r="E1150" s="735"/>
      <c r="F1150" s="745"/>
      <c r="G1150" s="735"/>
      <c r="H1150" s="736"/>
      <c r="I1150" s="65"/>
      <c r="J1150" s="738"/>
      <c r="L1150" s="739"/>
      <c r="R1150" s="259"/>
      <c r="S1150" s="955"/>
    </row>
    <row r="1151" spans="1:19" ht="9.75" customHeight="1">
      <c r="A1151" s="762"/>
      <c r="B1151" s="767"/>
      <c r="C1151" s="759"/>
      <c r="D1151" s="753"/>
      <c r="E1151" s="735"/>
      <c r="F1151" s="745"/>
      <c r="G1151" s="735"/>
      <c r="H1151" s="736"/>
      <c r="I1151" s="65"/>
      <c r="J1151" s="738"/>
      <c r="L1151" s="739"/>
      <c r="R1151" s="259"/>
      <c r="S1151" s="955"/>
    </row>
    <row r="1152" spans="1:19" ht="9.75" customHeight="1">
      <c r="A1152" s="763"/>
      <c r="B1152" s="768"/>
      <c r="C1152" s="760"/>
      <c r="D1152" s="754"/>
      <c r="E1152" s="735"/>
      <c r="F1152" s="746"/>
      <c r="G1152" s="735"/>
      <c r="H1152" s="736"/>
      <c r="I1152" s="65"/>
      <c r="J1152" s="738"/>
      <c r="L1152" s="739"/>
      <c r="R1152" s="260"/>
      <c r="S1152" s="956"/>
    </row>
    <row r="1153" spans="1:19" ht="9.75" customHeight="1">
      <c r="A1153" s="761">
        <f t="shared" ref="A1153" si="638">+A1148+1</f>
        <v>30</v>
      </c>
      <c r="B1153" s="766" t="s">
        <v>13</v>
      </c>
      <c r="C1153" s="758" t="s">
        <v>2815</v>
      </c>
      <c r="D1153" s="752" t="s">
        <v>2819</v>
      </c>
      <c r="E1153" s="735">
        <v>140</v>
      </c>
      <c r="F1153" s="744">
        <v>1.8572684039999998</v>
      </c>
      <c r="G1153" s="735" t="e">
        <f>+L1153</f>
        <v>#REF!</v>
      </c>
      <c r="H1153" s="736" t="e">
        <f>E1153*G1153</f>
        <v>#REF!</v>
      </c>
      <c r="I1153" s="65"/>
      <c r="J1153" s="737">
        <f>+F1153</f>
        <v>1.8572684039999998</v>
      </c>
      <c r="L1153" s="739" t="e">
        <f>J1153*$L$3</f>
        <v>#REF!</v>
      </c>
      <c r="R1153" s="258">
        <v>1.1659999999999999</v>
      </c>
      <c r="S1153" s="954">
        <f t="shared" ref="S1153" si="639">+F1153</f>
        <v>1.8572684039999998</v>
      </c>
    </row>
    <row r="1154" spans="1:19" ht="9.75" customHeight="1">
      <c r="A1154" s="762"/>
      <c r="B1154" s="767"/>
      <c r="C1154" s="759"/>
      <c r="D1154" s="753"/>
      <c r="E1154" s="735"/>
      <c r="F1154" s="745"/>
      <c r="G1154" s="735"/>
      <c r="H1154" s="736"/>
      <c r="I1154" s="65"/>
      <c r="J1154" s="738"/>
      <c r="L1154" s="739"/>
      <c r="R1154" s="259"/>
      <c r="S1154" s="955"/>
    </row>
    <row r="1155" spans="1:19" ht="9.75" customHeight="1">
      <c r="A1155" s="762"/>
      <c r="B1155" s="767"/>
      <c r="C1155" s="759"/>
      <c r="D1155" s="753"/>
      <c r="E1155" s="735"/>
      <c r="F1155" s="745"/>
      <c r="G1155" s="735"/>
      <c r="H1155" s="736"/>
      <c r="I1155" s="65"/>
      <c r="J1155" s="738"/>
      <c r="L1155" s="739"/>
      <c r="R1155" s="259"/>
      <c r="S1155" s="955"/>
    </row>
    <row r="1156" spans="1:19" ht="9.75" customHeight="1">
      <c r="A1156" s="762"/>
      <c r="B1156" s="767"/>
      <c r="C1156" s="759"/>
      <c r="D1156" s="753"/>
      <c r="E1156" s="735"/>
      <c r="F1156" s="745"/>
      <c r="G1156" s="735"/>
      <c r="H1156" s="736"/>
      <c r="I1156" s="65"/>
      <c r="J1156" s="738"/>
      <c r="L1156" s="739"/>
      <c r="R1156" s="259"/>
      <c r="S1156" s="955"/>
    </row>
    <row r="1157" spans="1:19" ht="9.75" customHeight="1">
      <c r="A1157" s="763"/>
      <c r="B1157" s="768"/>
      <c r="C1157" s="760"/>
      <c r="D1157" s="754"/>
      <c r="E1157" s="735"/>
      <c r="F1157" s="746"/>
      <c r="G1157" s="735"/>
      <c r="H1157" s="736"/>
      <c r="I1157" s="65"/>
      <c r="J1157" s="738"/>
      <c r="L1157" s="739"/>
      <c r="R1157" s="260"/>
      <c r="S1157" s="956"/>
    </row>
    <row r="1158" spans="1:19" ht="9.75" customHeight="1">
      <c r="A1158" s="761">
        <f t="shared" ref="A1158" si="640">+A1153+1</f>
        <v>31</v>
      </c>
      <c r="B1158" s="766" t="s">
        <v>53</v>
      </c>
      <c r="C1158" s="758" t="s">
        <v>2816</v>
      </c>
      <c r="D1158" s="752" t="s">
        <v>2819</v>
      </c>
      <c r="E1158" s="735">
        <v>74</v>
      </c>
      <c r="F1158" s="744">
        <v>1.8232563739999998</v>
      </c>
      <c r="G1158" s="735" t="e">
        <f>+L1158</f>
        <v>#REF!</v>
      </c>
      <c r="H1158" s="736" t="e">
        <f>E1158*G1158</f>
        <v>#REF!</v>
      </c>
      <c r="I1158" s="65"/>
      <c r="J1158" s="737">
        <f>+F1158</f>
        <v>1.8232563739999998</v>
      </c>
      <c r="L1158" s="739" t="e">
        <f>J1158*$L$3</f>
        <v>#REF!</v>
      </c>
      <c r="R1158" s="258">
        <v>1.1659999999999999</v>
      </c>
      <c r="S1158" s="954">
        <f t="shared" ref="S1158" si="641">+F1158</f>
        <v>1.8232563739999998</v>
      </c>
    </row>
    <row r="1159" spans="1:19" ht="9.75" customHeight="1">
      <c r="A1159" s="762"/>
      <c r="B1159" s="767"/>
      <c r="C1159" s="759"/>
      <c r="D1159" s="753"/>
      <c r="E1159" s="735"/>
      <c r="F1159" s="745"/>
      <c r="G1159" s="735"/>
      <c r="H1159" s="736"/>
      <c r="I1159" s="65"/>
      <c r="J1159" s="738"/>
      <c r="L1159" s="739"/>
      <c r="R1159" s="259"/>
      <c r="S1159" s="955"/>
    </row>
    <row r="1160" spans="1:19" ht="9.75" customHeight="1">
      <c r="A1160" s="762"/>
      <c r="B1160" s="767"/>
      <c r="C1160" s="759"/>
      <c r="D1160" s="753"/>
      <c r="E1160" s="735"/>
      <c r="F1160" s="745"/>
      <c r="G1160" s="735"/>
      <c r="H1160" s="736"/>
      <c r="I1160" s="65"/>
      <c r="J1160" s="738"/>
      <c r="L1160" s="739"/>
      <c r="R1160" s="259"/>
      <c r="S1160" s="955"/>
    </row>
    <row r="1161" spans="1:19" ht="9.75" customHeight="1">
      <c r="A1161" s="762"/>
      <c r="B1161" s="767"/>
      <c r="C1161" s="759"/>
      <c r="D1161" s="753"/>
      <c r="E1161" s="735"/>
      <c r="F1161" s="745"/>
      <c r="G1161" s="735"/>
      <c r="H1161" s="736"/>
      <c r="I1161" s="65"/>
      <c r="J1161" s="738"/>
      <c r="L1161" s="739"/>
      <c r="R1161" s="259"/>
      <c r="S1161" s="955"/>
    </row>
    <row r="1162" spans="1:19" ht="9.75" customHeight="1">
      <c r="A1162" s="763"/>
      <c r="B1162" s="768"/>
      <c r="C1162" s="760"/>
      <c r="D1162" s="754"/>
      <c r="E1162" s="735"/>
      <c r="F1162" s="746"/>
      <c r="G1162" s="735"/>
      <c r="H1162" s="736"/>
      <c r="I1162" s="65"/>
      <c r="J1162" s="738"/>
      <c r="L1162" s="739"/>
      <c r="R1162" s="260"/>
      <c r="S1162" s="956"/>
    </row>
    <row r="1163" spans="1:19" ht="9.75" customHeight="1">
      <c r="A1163" s="761">
        <f t="shared" ref="A1163" si="642">+A1158+1</f>
        <v>32</v>
      </c>
      <c r="B1163" s="766" t="s">
        <v>53</v>
      </c>
      <c r="C1163" s="758" t="s">
        <v>2817</v>
      </c>
      <c r="D1163" s="752" t="s">
        <v>2819</v>
      </c>
      <c r="E1163" s="735">
        <v>14</v>
      </c>
      <c r="F1163" s="744">
        <v>2.58986318</v>
      </c>
      <c r="G1163" s="735" t="e">
        <f>+L1163</f>
        <v>#REF!</v>
      </c>
      <c r="H1163" s="736" t="e">
        <f>E1163*G1163</f>
        <v>#REF!</v>
      </c>
      <c r="I1163" s="65"/>
      <c r="J1163" s="737">
        <f>+F1163</f>
        <v>2.58986318</v>
      </c>
      <c r="L1163" s="739" t="e">
        <f>J1163*$L$3</f>
        <v>#REF!</v>
      </c>
      <c r="R1163" s="258">
        <v>1.8</v>
      </c>
      <c r="S1163" s="954">
        <f t="shared" ref="S1163" si="643">+F1163</f>
        <v>2.58986318</v>
      </c>
    </row>
    <row r="1164" spans="1:19" ht="9.75" customHeight="1">
      <c r="A1164" s="762"/>
      <c r="B1164" s="767"/>
      <c r="C1164" s="759"/>
      <c r="D1164" s="753"/>
      <c r="E1164" s="735"/>
      <c r="F1164" s="745"/>
      <c r="G1164" s="735"/>
      <c r="H1164" s="736"/>
      <c r="I1164" s="65"/>
      <c r="J1164" s="738"/>
      <c r="L1164" s="739"/>
      <c r="R1164" s="259"/>
      <c r="S1164" s="955"/>
    </row>
    <row r="1165" spans="1:19" ht="9.75" customHeight="1">
      <c r="A1165" s="762"/>
      <c r="B1165" s="767"/>
      <c r="C1165" s="759"/>
      <c r="D1165" s="753"/>
      <c r="E1165" s="735"/>
      <c r="F1165" s="745"/>
      <c r="G1165" s="735"/>
      <c r="H1165" s="736"/>
      <c r="I1165" s="65"/>
      <c r="J1165" s="738"/>
      <c r="L1165" s="739"/>
      <c r="R1165" s="259"/>
      <c r="S1165" s="955"/>
    </row>
    <row r="1166" spans="1:19" ht="9.75" customHeight="1">
      <c r="A1166" s="762"/>
      <c r="B1166" s="767"/>
      <c r="C1166" s="759"/>
      <c r="D1166" s="753"/>
      <c r="E1166" s="735"/>
      <c r="F1166" s="745"/>
      <c r="G1166" s="735"/>
      <c r="H1166" s="736"/>
      <c r="I1166" s="65"/>
      <c r="J1166" s="738"/>
      <c r="L1166" s="739"/>
      <c r="R1166" s="259"/>
      <c r="S1166" s="955"/>
    </row>
    <row r="1167" spans="1:19" ht="9.75" customHeight="1">
      <c r="A1167" s="763"/>
      <c r="B1167" s="768"/>
      <c r="C1167" s="760"/>
      <c r="D1167" s="754"/>
      <c r="E1167" s="735"/>
      <c r="F1167" s="746"/>
      <c r="G1167" s="735"/>
      <c r="H1167" s="736"/>
      <c r="I1167" s="65"/>
      <c r="J1167" s="738"/>
      <c r="L1167" s="739"/>
      <c r="R1167" s="260"/>
      <c r="S1167" s="956"/>
    </row>
    <row r="1168" spans="1:19" ht="9.75" customHeight="1">
      <c r="A1168" s="761">
        <f t="shared" ref="A1168" si="644">+A1163+1</f>
        <v>33</v>
      </c>
      <c r="B1168" s="764" t="s">
        <v>1953</v>
      </c>
      <c r="C1168" s="747" t="s">
        <v>2818</v>
      </c>
      <c r="D1168" s="741" t="s">
        <v>2819</v>
      </c>
      <c r="E1168" s="735">
        <v>1</v>
      </c>
      <c r="F1168" s="744">
        <v>2.3914693270000003</v>
      </c>
      <c r="G1168" s="735" t="e">
        <f>+L1168</f>
        <v>#REF!</v>
      </c>
      <c r="H1168" s="736" t="e">
        <f>E1168*G1168</f>
        <v>#REF!</v>
      </c>
      <c r="I1168" s="65"/>
      <c r="J1168" s="737">
        <f>+F1168</f>
        <v>2.3914693270000003</v>
      </c>
      <c r="L1168" s="739" t="e">
        <f>J1168*$L$3</f>
        <v>#REF!</v>
      </c>
      <c r="R1168" s="258">
        <v>1.333</v>
      </c>
      <c r="S1168" s="954">
        <f t="shared" ref="S1168" si="645">+F1168</f>
        <v>2.3914693270000003</v>
      </c>
    </row>
    <row r="1169" spans="1:19" ht="9.75" customHeight="1">
      <c r="A1169" s="762"/>
      <c r="B1169" s="764"/>
      <c r="C1169" s="747"/>
      <c r="D1169" s="741"/>
      <c r="E1169" s="735"/>
      <c r="F1169" s="745"/>
      <c r="G1169" s="735"/>
      <c r="H1169" s="736"/>
      <c r="I1169" s="65"/>
      <c r="J1169" s="738"/>
      <c r="L1169" s="739"/>
      <c r="R1169" s="259"/>
      <c r="S1169" s="955"/>
    </row>
    <row r="1170" spans="1:19" ht="9.75" customHeight="1">
      <c r="A1170" s="762"/>
      <c r="B1170" s="764"/>
      <c r="C1170" s="747"/>
      <c r="D1170" s="741"/>
      <c r="E1170" s="735"/>
      <c r="F1170" s="745"/>
      <c r="G1170" s="735"/>
      <c r="H1170" s="736"/>
      <c r="I1170" s="65"/>
      <c r="J1170" s="738"/>
      <c r="L1170" s="739"/>
      <c r="R1170" s="259"/>
      <c r="S1170" s="955"/>
    </row>
    <row r="1171" spans="1:19" ht="9.75" customHeight="1">
      <c r="A1171" s="762"/>
      <c r="B1171" s="764"/>
      <c r="C1171" s="747"/>
      <c r="D1171" s="741"/>
      <c r="E1171" s="735"/>
      <c r="F1171" s="745"/>
      <c r="G1171" s="735"/>
      <c r="H1171" s="736"/>
      <c r="I1171" s="65"/>
      <c r="J1171" s="738"/>
      <c r="L1171" s="739"/>
      <c r="R1171" s="259"/>
      <c r="S1171" s="955"/>
    </row>
    <row r="1172" spans="1:19" ht="9.75" customHeight="1">
      <c r="A1172" s="763"/>
      <c r="B1172" s="764"/>
      <c r="C1172" s="747"/>
      <c r="D1172" s="741"/>
      <c r="E1172" s="735"/>
      <c r="F1172" s="746"/>
      <c r="G1172" s="735"/>
      <c r="H1172" s="736"/>
      <c r="I1172" s="65"/>
      <c r="J1172" s="738"/>
      <c r="L1172" s="739"/>
      <c r="R1172" s="260"/>
      <c r="S1172" s="956"/>
    </row>
    <row r="1173" spans="1:19" ht="9.75" hidden="1" customHeight="1">
      <c r="A1173" s="741"/>
      <c r="B1173" s="742"/>
      <c r="C1173" s="747"/>
      <c r="D1173" s="741"/>
      <c r="E1173" s="735"/>
      <c r="F1173" s="744">
        <v>0</v>
      </c>
      <c r="G1173" s="735" t="e">
        <f>+L1173</f>
        <v>#REF!</v>
      </c>
      <c r="H1173" s="736" t="e">
        <f>E1173*G1173</f>
        <v>#REF!</v>
      </c>
      <c r="I1173" s="65"/>
      <c r="J1173" s="737">
        <f>+F1173</f>
        <v>0</v>
      </c>
      <c r="L1173" s="739" t="e">
        <f>J1173*$L$3</f>
        <v>#REF!</v>
      </c>
      <c r="R1173" s="744"/>
      <c r="S1173" s="954">
        <f t="shared" ref="S1173" si="646">+F1173</f>
        <v>0</v>
      </c>
    </row>
    <row r="1174" spans="1:19" ht="9.75" hidden="1" customHeight="1">
      <c r="A1174" s="741"/>
      <c r="B1174" s="742"/>
      <c r="C1174" s="747"/>
      <c r="D1174" s="741"/>
      <c r="E1174" s="735"/>
      <c r="F1174" s="745"/>
      <c r="G1174" s="735"/>
      <c r="H1174" s="736"/>
      <c r="I1174" s="65"/>
      <c r="J1174" s="738"/>
      <c r="L1174" s="739"/>
      <c r="R1174" s="745"/>
      <c r="S1174" s="955"/>
    </row>
    <row r="1175" spans="1:19" ht="9.75" hidden="1" customHeight="1">
      <c r="A1175" s="741"/>
      <c r="B1175" s="742"/>
      <c r="C1175" s="747"/>
      <c r="D1175" s="741"/>
      <c r="E1175" s="735"/>
      <c r="F1175" s="745"/>
      <c r="G1175" s="735"/>
      <c r="H1175" s="736"/>
      <c r="I1175" s="65"/>
      <c r="J1175" s="738"/>
      <c r="L1175" s="739"/>
      <c r="R1175" s="745"/>
      <c r="S1175" s="955"/>
    </row>
    <row r="1176" spans="1:19" ht="9.75" hidden="1" customHeight="1">
      <c r="A1176" s="741"/>
      <c r="B1176" s="742"/>
      <c r="C1176" s="747"/>
      <c r="D1176" s="741"/>
      <c r="E1176" s="735"/>
      <c r="F1176" s="745"/>
      <c r="G1176" s="735"/>
      <c r="H1176" s="736"/>
      <c r="I1176" s="65"/>
      <c r="J1176" s="738"/>
      <c r="L1176" s="739"/>
      <c r="R1176" s="745"/>
      <c r="S1176" s="955"/>
    </row>
    <row r="1177" spans="1:19" ht="9.75" hidden="1" customHeight="1">
      <c r="A1177" s="741"/>
      <c r="B1177" s="742"/>
      <c r="C1177" s="747"/>
      <c r="D1177" s="741"/>
      <c r="E1177" s="735"/>
      <c r="F1177" s="746"/>
      <c r="G1177" s="735"/>
      <c r="H1177" s="736"/>
      <c r="I1177" s="65"/>
      <c r="J1177" s="738"/>
      <c r="L1177" s="739"/>
      <c r="R1177" s="746"/>
      <c r="S1177" s="956"/>
    </row>
    <row r="1178" spans="1:19" ht="9.75" hidden="1" customHeight="1">
      <c r="A1178" s="741"/>
      <c r="B1178" s="742"/>
      <c r="C1178" s="747"/>
      <c r="D1178" s="741"/>
      <c r="E1178" s="735"/>
      <c r="F1178" s="744">
        <v>0</v>
      </c>
      <c r="G1178" s="735" t="e">
        <f>+L1178</f>
        <v>#REF!</v>
      </c>
      <c r="H1178" s="736" t="e">
        <f>E1178*G1178</f>
        <v>#REF!</v>
      </c>
      <c r="I1178" s="65"/>
      <c r="J1178" s="737">
        <f>+F1178</f>
        <v>0</v>
      </c>
      <c r="L1178" s="739" t="e">
        <f>J1178*$L$3</f>
        <v>#REF!</v>
      </c>
      <c r="R1178" s="744"/>
      <c r="S1178" s="954">
        <f t="shared" ref="S1178" si="647">+F1178</f>
        <v>0</v>
      </c>
    </row>
    <row r="1179" spans="1:19" ht="9.75" hidden="1" customHeight="1">
      <c r="A1179" s="741"/>
      <c r="B1179" s="742"/>
      <c r="C1179" s="747"/>
      <c r="D1179" s="741"/>
      <c r="E1179" s="735"/>
      <c r="F1179" s="745"/>
      <c r="G1179" s="735"/>
      <c r="H1179" s="736"/>
      <c r="I1179" s="65"/>
      <c r="J1179" s="738"/>
      <c r="L1179" s="739"/>
      <c r="R1179" s="745"/>
      <c r="S1179" s="955"/>
    </row>
    <row r="1180" spans="1:19" ht="9.75" hidden="1" customHeight="1">
      <c r="A1180" s="741"/>
      <c r="B1180" s="742"/>
      <c r="C1180" s="747"/>
      <c r="D1180" s="741"/>
      <c r="E1180" s="735"/>
      <c r="F1180" s="745"/>
      <c r="G1180" s="735"/>
      <c r="H1180" s="736"/>
      <c r="I1180" s="65"/>
      <c r="J1180" s="738"/>
      <c r="L1180" s="739"/>
      <c r="R1180" s="745"/>
      <c r="S1180" s="955"/>
    </row>
    <row r="1181" spans="1:19" ht="9.75" hidden="1" customHeight="1">
      <c r="A1181" s="741"/>
      <c r="B1181" s="742"/>
      <c r="C1181" s="747"/>
      <c r="D1181" s="741"/>
      <c r="E1181" s="735"/>
      <c r="F1181" s="745"/>
      <c r="G1181" s="735"/>
      <c r="H1181" s="736"/>
      <c r="I1181" s="65"/>
      <c r="J1181" s="738"/>
      <c r="L1181" s="739"/>
      <c r="R1181" s="745"/>
      <c r="S1181" s="955"/>
    </row>
    <row r="1182" spans="1:19" ht="9.75" hidden="1" customHeight="1">
      <c r="A1182" s="741"/>
      <c r="B1182" s="742"/>
      <c r="C1182" s="747"/>
      <c r="D1182" s="741"/>
      <c r="E1182" s="735"/>
      <c r="F1182" s="746"/>
      <c r="G1182" s="735"/>
      <c r="H1182" s="736"/>
      <c r="I1182" s="65"/>
      <c r="J1182" s="738"/>
      <c r="L1182" s="739"/>
      <c r="R1182" s="746"/>
      <c r="S1182" s="956"/>
    </row>
    <row r="1183" spans="1:19" ht="9.75" hidden="1" customHeight="1">
      <c r="A1183" s="741"/>
      <c r="B1183" s="742"/>
      <c r="C1183" s="747"/>
      <c r="D1183" s="741"/>
      <c r="E1183" s="735"/>
      <c r="F1183" s="744">
        <v>0</v>
      </c>
      <c r="G1183" s="735" t="e">
        <f>+L1183</f>
        <v>#REF!</v>
      </c>
      <c r="H1183" s="736" t="e">
        <f>E1183*G1183</f>
        <v>#REF!</v>
      </c>
      <c r="I1183" s="65"/>
      <c r="J1183" s="737">
        <f>+F1183</f>
        <v>0</v>
      </c>
      <c r="L1183" s="739" t="e">
        <f>J1183*$L$3</f>
        <v>#REF!</v>
      </c>
      <c r="R1183" s="744"/>
      <c r="S1183" s="954">
        <f t="shared" ref="S1183" si="648">+F1183</f>
        <v>0</v>
      </c>
    </row>
    <row r="1184" spans="1:19" ht="9.75" hidden="1" customHeight="1">
      <c r="A1184" s="741"/>
      <c r="B1184" s="742"/>
      <c r="C1184" s="747"/>
      <c r="D1184" s="741"/>
      <c r="E1184" s="735"/>
      <c r="F1184" s="745"/>
      <c r="G1184" s="735"/>
      <c r="H1184" s="736"/>
      <c r="I1184" s="65"/>
      <c r="J1184" s="738"/>
      <c r="L1184" s="739"/>
      <c r="R1184" s="745"/>
      <c r="S1184" s="955"/>
    </row>
    <row r="1185" spans="1:19" ht="9.75" hidden="1" customHeight="1">
      <c r="A1185" s="741"/>
      <c r="B1185" s="742"/>
      <c r="C1185" s="747"/>
      <c r="D1185" s="741"/>
      <c r="E1185" s="735"/>
      <c r="F1185" s="745"/>
      <c r="G1185" s="735"/>
      <c r="H1185" s="736"/>
      <c r="I1185" s="65"/>
      <c r="J1185" s="738"/>
      <c r="L1185" s="739"/>
      <c r="R1185" s="745"/>
      <c r="S1185" s="955"/>
    </row>
    <row r="1186" spans="1:19" ht="9.75" hidden="1" customHeight="1">
      <c r="A1186" s="741"/>
      <c r="B1186" s="742"/>
      <c r="C1186" s="747"/>
      <c r="D1186" s="741"/>
      <c r="E1186" s="735"/>
      <c r="F1186" s="745"/>
      <c r="G1186" s="735"/>
      <c r="H1186" s="736"/>
      <c r="I1186" s="65"/>
      <c r="J1186" s="738"/>
      <c r="L1186" s="739"/>
      <c r="R1186" s="745"/>
      <c r="S1186" s="955"/>
    </row>
    <row r="1187" spans="1:19" ht="9.75" hidden="1" customHeight="1">
      <c r="A1187" s="741"/>
      <c r="B1187" s="742"/>
      <c r="C1187" s="747"/>
      <c r="D1187" s="741"/>
      <c r="E1187" s="735"/>
      <c r="F1187" s="746"/>
      <c r="G1187" s="735"/>
      <c r="H1187" s="736"/>
      <c r="I1187" s="65"/>
      <c r="J1187" s="738"/>
      <c r="L1187" s="739"/>
      <c r="R1187" s="746"/>
      <c r="S1187" s="956"/>
    </row>
    <row r="1188" spans="1:19" ht="9.75" hidden="1" customHeight="1">
      <c r="A1188" s="741"/>
      <c r="B1188" s="742"/>
      <c r="C1188" s="747"/>
      <c r="D1188" s="741"/>
      <c r="E1188" s="735"/>
      <c r="F1188" s="744">
        <v>0</v>
      </c>
      <c r="G1188" s="735" t="e">
        <f>+L1188</f>
        <v>#REF!</v>
      </c>
      <c r="H1188" s="736" t="e">
        <f>E1188*G1188</f>
        <v>#REF!</v>
      </c>
      <c r="I1188" s="65"/>
      <c r="J1188" s="737">
        <f>+F1188</f>
        <v>0</v>
      </c>
      <c r="L1188" s="739" t="e">
        <f>J1188*$L$3</f>
        <v>#REF!</v>
      </c>
      <c r="R1188" s="744"/>
      <c r="S1188" s="954">
        <f t="shared" ref="S1188" si="649">+F1188</f>
        <v>0</v>
      </c>
    </row>
    <row r="1189" spans="1:19" ht="9.75" hidden="1" customHeight="1">
      <c r="A1189" s="741"/>
      <c r="B1189" s="742"/>
      <c r="C1189" s="747"/>
      <c r="D1189" s="741"/>
      <c r="E1189" s="735"/>
      <c r="F1189" s="745"/>
      <c r="G1189" s="735"/>
      <c r="H1189" s="736"/>
      <c r="I1189" s="65"/>
      <c r="J1189" s="738"/>
      <c r="L1189" s="739"/>
      <c r="R1189" s="745"/>
      <c r="S1189" s="955"/>
    </row>
    <row r="1190" spans="1:19" ht="9.75" hidden="1" customHeight="1">
      <c r="A1190" s="741"/>
      <c r="B1190" s="742"/>
      <c r="C1190" s="747"/>
      <c r="D1190" s="741"/>
      <c r="E1190" s="735"/>
      <c r="F1190" s="745"/>
      <c r="G1190" s="735"/>
      <c r="H1190" s="736"/>
      <c r="I1190" s="65"/>
      <c r="J1190" s="738"/>
      <c r="L1190" s="739"/>
      <c r="R1190" s="745"/>
      <c r="S1190" s="955"/>
    </row>
    <row r="1191" spans="1:19" ht="9.75" hidden="1" customHeight="1">
      <c r="A1191" s="741"/>
      <c r="B1191" s="742"/>
      <c r="C1191" s="747"/>
      <c r="D1191" s="741"/>
      <c r="E1191" s="735"/>
      <c r="F1191" s="745"/>
      <c r="G1191" s="735"/>
      <c r="H1191" s="736"/>
      <c r="I1191" s="65"/>
      <c r="J1191" s="738"/>
      <c r="L1191" s="739"/>
      <c r="R1191" s="745"/>
      <c r="S1191" s="955"/>
    </row>
    <row r="1192" spans="1:19" ht="9.75" hidden="1" customHeight="1">
      <c r="A1192" s="741"/>
      <c r="B1192" s="742"/>
      <c r="C1192" s="747"/>
      <c r="D1192" s="741"/>
      <c r="E1192" s="735"/>
      <c r="F1192" s="746"/>
      <c r="G1192" s="735"/>
      <c r="H1192" s="736"/>
      <c r="I1192" s="65"/>
      <c r="J1192" s="738"/>
      <c r="L1192" s="739"/>
      <c r="R1192" s="746"/>
      <c r="S1192" s="956"/>
    </row>
    <row r="1193" spans="1:19" ht="9.75" hidden="1" customHeight="1">
      <c r="A1193" s="741"/>
      <c r="B1193" s="742"/>
      <c r="C1193" s="747"/>
      <c r="D1193" s="741"/>
      <c r="E1193" s="735"/>
      <c r="F1193" s="744">
        <v>0</v>
      </c>
      <c r="G1193" s="735" t="e">
        <f>+L1193</f>
        <v>#REF!</v>
      </c>
      <c r="H1193" s="736" t="e">
        <f>E1193*G1193</f>
        <v>#REF!</v>
      </c>
      <c r="I1193" s="65"/>
      <c r="J1193" s="737">
        <f>+F1193</f>
        <v>0</v>
      </c>
      <c r="L1193" s="739" t="e">
        <f>J1193*$L$3</f>
        <v>#REF!</v>
      </c>
      <c r="R1193" s="744"/>
      <c r="S1193" s="954">
        <f t="shared" ref="S1193" si="650">+F1193</f>
        <v>0</v>
      </c>
    </row>
    <row r="1194" spans="1:19" ht="9.75" hidden="1" customHeight="1">
      <c r="A1194" s="741"/>
      <c r="B1194" s="742"/>
      <c r="C1194" s="747"/>
      <c r="D1194" s="741"/>
      <c r="E1194" s="735"/>
      <c r="F1194" s="745"/>
      <c r="G1194" s="735"/>
      <c r="H1194" s="736"/>
      <c r="I1194" s="65"/>
      <c r="J1194" s="738"/>
      <c r="L1194" s="739"/>
      <c r="R1194" s="745"/>
      <c r="S1194" s="955"/>
    </row>
    <row r="1195" spans="1:19" ht="9.75" hidden="1" customHeight="1">
      <c r="A1195" s="741"/>
      <c r="B1195" s="742"/>
      <c r="C1195" s="747"/>
      <c r="D1195" s="741"/>
      <c r="E1195" s="735"/>
      <c r="F1195" s="745"/>
      <c r="G1195" s="735"/>
      <c r="H1195" s="736"/>
      <c r="I1195" s="65"/>
      <c r="J1195" s="738"/>
      <c r="L1195" s="739"/>
      <c r="R1195" s="745"/>
      <c r="S1195" s="955"/>
    </row>
    <row r="1196" spans="1:19" ht="9.75" hidden="1" customHeight="1">
      <c r="A1196" s="741"/>
      <c r="B1196" s="742"/>
      <c r="C1196" s="747"/>
      <c r="D1196" s="741"/>
      <c r="E1196" s="735"/>
      <c r="F1196" s="745"/>
      <c r="G1196" s="735"/>
      <c r="H1196" s="736"/>
      <c r="I1196" s="65"/>
      <c r="J1196" s="738"/>
      <c r="L1196" s="739"/>
      <c r="R1196" s="745"/>
      <c r="S1196" s="955"/>
    </row>
    <row r="1197" spans="1:19" ht="9.75" hidden="1" customHeight="1">
      <c r="A1197" s="741"/>
      <c r="B1197" s="742"/>
      <c r="C1197" s="747"/>
      <c r="D1197" s="741"/>
      <c r="E1197" s="735"/>
      <c r="F1197" s="746"/>
      <c r="G1197" s="735"/>
      <c r="H1197" s="736"/>
      <c r="I1197" s="65"/>
      <c r="J1197" s="738"/>
      <c r="L1197" s="739"/>
      <c r="R1197" s="746"/>
      <c r="S1197" s="956"/>
    </row>
    <row r="1198" spans="1:19" ht="9.75" hidden="1" customHeight="1">
      <c r="A1198" s="741"/>
      <c r="B1198" s="742"/>
      <c r="C1198" s="747"/>
      <c r="D1198" s="741"/>
      <c r="E1198" s="735"/>
      <c r="F1198" s="744">
        <v>0</v>
      </c>
      <c r="G1198" s="735" t="e">
        <f>+L1198</f>
        <v>#REF!</v>
      </c>
      <c r="H1198" s="736" t="e">
        <f>E1198*G1198</f>
        <v>#REF!</v>
      </c>
      <c r="I1198" s="65"/>
      <c r="J1198" s="737">
        <f>+F1198</f>
        <v>0</v>
      </c>
      <c r="L1198" s="739" t="e">
        <f>J1198*$L$3</f>
        <v>#REF!</v>
      </c>
      <c r="R1198" s="744"/>
      <c r="S1198" s="954">
        <f t="shared" ref="S1198" si="651">+F1198</f>
        <v>0</v>
      </c>
    </row>
    <row r="1199" spans="1:19" ht="9.75" hidden="1" customHeight="1">
      <c r="A1199" s="741"/>
      <c r="B1199" s="742"/>
      <c r="C1199" s="747"/>
      <c r="D1199" s="741"/>
      <c r="E1199" s="735"/>
      <c r="F1199" s="745"/>
      <c r="G1199" s="735"/>
      <c r="H1199" s="736"/>
      <c r="I1199" s="65"/>
      <c r="J1199" s="738"/>
      <c r="L1199" s="739"/>
      <c r="R1199" s="745"/>
      <c r="S1199" s="955"/>
    </row>
    <row r="1200" spans="1:19" ht="9.75" hidden="1" customHeight="1">
      <c r="A1200" s="741"/>
      <c r="B1200" s="742"/>
      <c r="C1200" s="747"/>
      <c r="D1200" s="741"/>
      <c r="E1200" s="735"/>
      <c r="F1200" s="745"/>
      <c r="G1200" s="735"/>
      <c r="H1200" s="736"/>
      <c r="I1200" s="65"/>
      <c r="J1200" s="738"/>
      <c r="L1200" s="739"/>
      <c r="R1200" s="745"/>
      <c r="S1200" s="955"/>
    </row>
    <row r="1201" spans="1:19" ht="9.75" hidden="1" customHeight="1">
      <c r="A1201" s="741"/>
      <c r="B1201" s="742"/>
      <c r="C1201" s="747"/>
      <c r="D1201" s="741"/>
      <c r="E1201" s="735"/>
      <c r="F1201" s="745"/>
      <c r="G1201" s="735"/>
      <c r="H1201" s="736"/>
      <c r="I1201" s="65"/>
      <c r="J1201" s="738"/>
      <c r="L1201" s="739"/>
      <c r="R1201" s="745"/>
      <c r="S1201" s="955"/>
    </row>
    <row r="1202" spans="1:19" ht="8.25" hidden="1" customHeight="1">
      <c r="A1202" s="741"/>
      <c r="B1202" s="742"/>
      <c r="C1202" s="747"/>
      <c r="D1202" s="741"/>
      <c r="E1202" s="735"/>
      <c r="F1202" s="746"/>
      <c r="G1202" s="735"/>
      <c r="H1202" s="736"/>
      <c r="I1202" s="65"/>
      <c r="J1202" s="738"/>
      <c r="L1202" s="739"/>
      <c r="R1202" s="746"/>
      <c r="S1202" s="956"/>
    </row>
    <row r="1203" spans="1:19" ht="9.75" hidden="1" customHeight="1">
      <c r="A1203" s="741"/>
      <c r="B1203" s="742"/>
      <c r="C1203" s="747"/>
      <c r="D1203" s="741"/>
      <c r="E1203" s="735"/>
      <c r="F1203" s="744">
        <v>0</v>
      </c>
      <c r="G1203" s="735" t="e">
        <f>+L1203</f>
        <v>#REF!</v>
      </c>
      <c r="H1203" s="736" t="e">
        <f>E1203*G1203</f>
        <v>#REF!</v>
      </c>
      <c r="I1203" s="65"/>
      <c r="J1203" s="737">
        <f>+F1203</f>
        <v>0</v>
      </c>
      <c r="L1203" s="739" t="e">
        <f>J1203*$L$3</f>
        <v>#REF!</v>
      </c>
      <c r="R1203" s="744"/>
      <c r="S1203" s="954">
        <f t="shared" ref="S1203" si="652">+F1203</f>
        <v>0</v>
      </c>
    </row>
    <row r="1204" spans="1:19" ht="9.75" hidden="1" customHeight="1">
      <c r="A1204" s="741"/>
      <c r="B1204" s="742"/>
      <c r="C1204" s="747"/>
      <c r="D1204" s="741"/>
      <c r="E1204" s="735"/>
      <c r="F1204" s="745"/>
      <c r="G1204" s="735"/>
      <c r="H1204" s="736"/>
      <c r="I1204" s="65"/>
      <c r="J1204" s="738"/>
      <c r="L1204" s="739"/>
      <c r="R1204" s="745"/>
      <c r="S1204" s="955"/>
    </row>
    <row r="1205" spans="1:19" ht="9.75" hidden="1" customHeight="1">
      <c r="A1205" s="741"/>
      <c r="B1205" s="742"/>
      <c r="C1205" s="747"/>
      <c r="D1205" s="741"/>
      <c r="E1205" s="735"/>
      <c r="F1205" s="745"/>
      <c r="G1205" s="735"/>
      <c r="H1205" s="736"/>
      <c r="I1205" s="65"/>
      <c r="J1205" s="738"/>
      <c r="L1205" s="739"/>
      <c r="R1205" s="745"/>
      <c r="S1205" s="955"/>
    </row>
    <row r="1206" spans="1:19" ht="9.75" hidden="1" customHeight="1">
      <c r="A1206" s="741"/>
      <c r="B1206" s="742"/>
      <c r="C1206" s="747"/>
      <c r="D1206" s="741"/>
      <c r="E1206" s="735"/>
      <c r="F1206" s="745"/>
      <c r="G1206" s="735"/>
      <c r="H1206" s="736"/>
      <c r="I1206" s="65"/>
      <c r="J1206" s="738"/>
      <c r="L1206" s="739"/>
      <c r="R1206" s="745"/>
      <c r="S1206" s="955"/>
    </row>
    <row r="1207" spans="1:19" ht="6.75" hidden="1" customHeight="1">
      <c r="A1207" s="741"/>
      <c r="B1207" s="742"/>
      <c r="C1207" s="747"/>
      <c r="D1207" s="741"/>
      <c r="E1207" s="735"/>
      <c r="F1207" s="746"/>
      <c r="G1207" s="735"/>
      <c r="H1207" s="736"/>
      <c r="I1207" s="65"/>
      <c r="J1207" s="738"/>
      <c r="L1207" s="739"/>
      <c r="R1207" s="746"/>
      <c r="S1207" s="956"/>
    </row>
    <row r="1208" spans="1:19" ht="9.75" hidden="1" customHeight="1">
      <c r="A1208" s="741"/>
      <c r="B1208" s="742"/>
      <c r="C1208" s="747"/>
      <c r="D1208" s="741"/>
      <c r="E1208" s="748"/>
      <c r="F1208" s="749">
        <v>0</v>
      </c>
      <c r="G1208" s="735" t="e">
        <f>+L1208</f>
        <v>#REF!</v>
      </c>
      <c r="H1208" s="736" t="e">
        <f>E1208*G1208</f>
        <v>#REF!</v>
      </c>
      <c r="I1208" s="65"/>
      <c r="J1208" s="737">
        <f>+F1208</f>
        <v>0</v>
      </c>
      <c r="L1208" s="739" t="e">
        <f>J1208*$L$3</f>
        <v>#REF!</v>
      </c>
      <c r="R1208" s="749"/>
      <c r="S1208" s="954">
        <f t="shared" ref="S1208" si="653">+F1208</f>
        <v>0</v>
      </c>
    </row>
    <row r="1209" spans="1:19" ht="9.75" hidden="1" customHeight="1">
      <c r="A1209" s="741"/>
      <c r="B1209" s="742"/>
      <c r="C1209" s="747"/>
      <c r="D1209" s="741"/>
      <c r="E1209" s="748"/>
      <c r="F1209" s="750"/>
      <c r="G1209" s="735"/>
      <c r="H1209" s="736"/>
      <c r="I1209" s="65"/>
      <c r="J1209" s="738"/>
      <c r="L1209" s="739"/>
      <c r="R1209" s="750"/>
      <c r="S1209" s="955"/>
    </row>
    <row r="1210" spans="1:19" ht="9.75" hidden="1" customHeight="1">
      <c r="A1210" s="741"/>
      <c r="B1210" s="742"/>
      <c r="C1210" s="747"/>
      <c r="D1210" s="741"/>
      <c r="E1210" s="748"/>
      <c r="F1210" s="750"/>
      <c r="G1210" s="735"/>
      <c r="H1210" s="736"/>
      <c r="I1210" s="65"/>
      <c r="J1210" s="738"/>
      <c r="L1210" s="739"/>
      <c r="R1210" s="750"/>
      <c r="S1210" s="955"/>
    </row>
    <row r="1211" spans="1:19" ht="9.75" hidden="1" customHeight="1">
      <c r="A1211" s="741"/>
      <c r="B1211" s="742"/>
      <c r="C1211" s="747"/>
      <c r="D1211" s="741"/>
      <c r="E1211" s="748"/>
      <c r="F1211" s="750"/>
      <c r="G1211" s="735"/>
      <c r="H1211" s="736"/>
      <c r="I1211" s="65"/>
      <c r="J1211" s="738"/>
      <c r="L1211" s="739"/>
      <c r="R1211" s="750"/>
      <c r="S1211" s="955"/>
    </row>
    <row r="1212" spans="1:19" ht="9.75" hidden="1" customHeight="1">
      <c r="A1212" s="741"/>
      <c r="B1212" s="742"/>
      <c r="C1212" s="747"/>
      <c r="D1212" s="741"/>
      <c r="E1212" s="748"/>
      <c r="F1212" s="751"/>
      <c r="G1212" s="735"/>
      <c r="H1212" s="736"/>
      <c r="I1212" s="65"/>
      <c r="J1212" s="738"/>
      <c r="L1212" s="739"/>
      <c r="R1212" s="751"/>
      <c r="S1212" s="956"/>
    </row>
    <row r="1213" spans="1:19" ht="9.75" hidden="1" customHeight="1">
      <c r="A1213" s="741"/>
      <c r="B1213" s="742"/>
      <c r="C1213" s="747"/>
      <c r="D1213" s="741"/>
      <c r="E1213" s="735"/>
      <c r="F1213" s="744">
        <v>0</v>
      </c>
      <c r="G1213" s="735" t="e">
        <f>+L1213</f>
        <v>#REF!</v>
      </c>
      <c r="H1213" s="736" t="e">
        <f>E1213*G1213</f>
        <v>#REF!</v>
      </c>
      <c r="I1213" s="65"/>
      <c r="J1213" s="737">
        <f>+F1213</f>
        <v>0</v>
      </c>
      <c r="L1213" s="739" t="e">
        <f>J1213*$L$3</f>
        <v>#REF!</v>
      </c>
      <c r="R1213" s="744"/>
      <c r="S1213" s="954">
        <f t="shared" ref="S1213" si="654">+F1213</f>
        <v>0</v>
      </c>
    </row>
    <row r="1214" spans="1:19" ht="9.75" hidden="1" customHeight="1">
      <c r="A1214" s="741"/>
      <c r="B1214" s="742"/>
      <c r="C1214" s="747"/>
      <c r="D1214" s="741"/>
      <c r="E1214" s="735"/>
      <c r="F1214" s="745"/>
      <c r="G1214" s="735"/>
      <c r="H1214" s="736"/>
      <c r="I1214" s="65"/>
      <c r="J1214" s="738"/>
      <c r="L1214" s="739"/>
      <c r="R1214" s="745"/>
      <c r="S1214" s="955"/>
    </row>
    <row r="1215" spans="1:19" ht="9.75" hidden="1" customHeight="1">
      <c r="A1215" s="741"/>
      <c r="B1215" s="742"/>
      <c r="C1215" s="747"/>
      <c r="D1215" s="741"/>
      <c r="E1215" s="735"/>
      <c r="F1215" s="745"/>
      <c r="G1215" s="735"/>
      <c r="H1215" s="736"/>
      <c r="I1215" s="65"/>
      <c r="J1215" s="738"/>
      <c r="L1215" s="739"/>
      <c r="R1215" s="745"/>
      <c r="S1215" s="955"/>
    </row>
    <row r="1216" spans="1:19" ht="9.75" hidden="1" customHeight="1">
      <c r="A1216" s="741"/>
      <c r="B1216" s="742"/>
      <c r="C1216" s="747"/>
      <c r="D1216" s="741"/>
      <c r="E1216" s="735"/>
      <c r="F1216" s="745"/>
      <c r="G1216" s="735"/>
      <c r="H1216" s="736"/>
      <c r="I1216" s="65"/>
      <c r="J1216" s="738"/>
      <c r="L1216" s="739"/>
      <c r="R1216" s="745"/>
      <c r="S1216" s="955"/>
    </row>
    <row r="1217" spans="1:19" ht="9.75" hidden="1" customHeight="1">
      <c r="A1217" s="741"/>
      <c r="B1217" s="742"/>
      <c r="C1217" s="747"/>
      <c r="D1217" s="741"/>
      <c r="E1217" s="735"/>
      <c r="F1217" s="746"/>
      <c r="G1217" s="735"/>
      <c r="H1217" s="736"/>
      <c r="I1217" s="65"/>
      <c r="J1217" s="738"/>
      <c r="L1217" s="739"/>
      <c r="R1217" s="746"/>
      <c r="S1217" s="956"/>
    </row>
    <row r="1218" spans="1:19" ht="9.75" hidden="1" customHeight="1">
      <c r="A1218" s="741"/>
      <c r="B1218" s="742"/>
      <c r="C1218" s="743"/>
      <c r="D1218" s="741"/>
      <c r="E1218" s="735"/>
      <c r="F1218" s="744">
        <v>0</v>
      </c>
      <c r="G1218" s="735" t="e">
        <f>+L1218</f>
        <v>#REF!</v>
      </c>
      <c r="H1218" s="736" t="e">
        <f>E1218*G1218</f>
        <v>#REF!</v>
      </c>
      <c r="I1218" s="65"/>
      <c r="J1218" s="737">
        <f>+F1218</f>
        <v>0</v>
      </c>
      <c r="L1218" s="739" t="e">
        <f>J1218*$L$3</f>
        <v>#REF!</v>
      </c>
      <c r="R1218" s="744"/>
      <c r="S1218" s="954">
        <f t="shared" ref="S1218" si="655">+F1218</f>
        <v>0</v>
      </c>
    </row>
    <row r="1219" spans="1:19" ht="9.75" hidden="1" customHeight="1">
      <c r="A1219" s="741"/>
      <c r="B1219" s="742"/>
      <c r="C1219" s="743"/>
      <c r="D1219" s="741"/>
      <c r="E1219" s="735"/>
      <c r="F1219" s="745"/>
      <c r="G1219" s="735"/>
      <c r="H1219" s="736"/>
      <c r="I1219" s="65"/>
      <c r="J1219" s="738"/>
      <c r="L1219" s="739"/>
      <c r="R1219" s="745"/>
      <c r="S1219" s="955"/>
    </row>
    <row r="1220" spans="1:19" ht="9.75" hidden="1" customHeight="1">
      <c r="A1220" s="741"/>
      <c r="B1220" s="742"/>
      <c r="C1220" s="743"/>
      <c r="D1220" s="741"/>
      <c r="E1220" s="735"/>
      <c r="F1220" s="745"/>
      <c r="G1220" s="735"/>
      <c r="H1220" s="736"/>
      <c r="I1220" s="65"/>
      <c r="J1220" s="738"/>
      <c r="L1220" s="739"/>
      <c r="R1220" s="745"/>
      <c r="S1220" s="955"/>
    </row>
    <row r="1221" spans="1:19" ht="9.75" hidden="1" customHeight="1">
      <c r="A1221" s="741"/>
      <c r="B1221" s="742"/>
      <c r="C1221" s="743"/>
      <c r="D1221" s="741"/>
      <c r="E1221" s="735"/>
      <c r="F1221" s="745"/>
      <c r="G1221" s="735"/>
      <c r="H1221" s="736"/>
      <c r="I1221" s="65"/>
      <c r="J1221" s="738"/>
      <c r="L1221" s="739"/>
      <c r="R1221" s="745"/>
      <c r="S1221" s="955"/>
    </row>
    <row r="1222" spans="1:19" ht="9.75" hidden="1" customHeight="1">
      <c r="A1222" s="741"/>
      <c r="B1222" s="742"/>
      <c r="C1222" s="743"/>
      <c r="D1222" s="741"/>
      <c r="E1222" s="735"/>
      <c r="F1222" s="746"/>
      <c r="G1222" s="735"/>
      <c r="H1222" s="736"/>
      <c r="I1222" s="65"/>
      <c r="J1222" s="738"/>
      <c r="L1222" s="739"/>
      <c r="R1222" s="746"/>
      <c r="S1222" s="956"/>
    </row>
    <row r="1223" spans="1:19" ht="9.75" hidden="1" customHeight="1">
      <c r="A1223" s="741"/>
      <c r="B1223" s="742"/>
      <c r="C1223" s="747"/>
      <c r="D1223" s="741"/>
      <c r="E1223" s="735"/>
      <c r="F1223" s="744">
        <v>0</v>
      </c>
      <c r="G1223" s="735" t="e">
        <f>+L1223</f>
        <v>#REF!</v>
      </c>
      <c r="H1223" s="736" t="e">
        <f>E1223*G1223</f>
        <v>#REF!</v>
      </c>
      <c r="I1223" s="65"/>
      <c r="J1223" s="737">
        <f>+F1223</f>
        <v>0</v>
      </c>
      <c r="L1223" s="739" t="e">
        <f>J1223*$L$3</f>
        <v>#REF!</v>
      </c>
      <c r="R1223" s="744"/>
      <c r="S1223" s="954">
        <f t="shared" ref="S1223" si="656">+F1223</f>
        <v>0</v>
      </c>
    </row>
    <row r="1224" spans="1:19" ht="9.75" hidden="1" customHeight="1">
      <c r="A1224" s="741"/>
      <c r="B1224" s="742"/>
      <c r="C1224" s="747"/>
      <c r="D1224" s="741"/>
      <c r="E1224" s="735"/>
      <c r="F1224" s="745"/>
      <c r="G1224" s="735"/>
      <c r="H1224" s="736"/>
      <c r="I1224" s="65"/>
      <c r="J1224" s="738"/>
      <c r="L1224" s="739"/>
      <c r="R1224" s="745"/>
      <c r="S1224" s="955"/>
    </row>
    <row r="1225" spans="1:19" ht="9.75" hidden="1" customHeight="1">
      <c r="A1225" s="741"/>
      <c r="B1225" s="742"/>
      <c r="C1225" s="747"/>
      <c r="D1225" s="741"/>
      <c r="E1225" s="735"/>
      <c r="F1225" s="745"/>
      <c r="G1225" s="735"/>
      <c r="H1225" s="736"/>
      <c r="I1225" s="65"/>
      <c r="J1225" s="738"/>
      <c r="L1225" s="739"/>
      <c r="R1225" s="745"/>
      <c r="S1225" s="955"/>
    </row>
    <row r="1226" spans="1:19" ht="9.75" hidden="1" customHeight="1">
      <c r="A1226" s="741"/>
      <c r="B1226" s="742"/>
      <c r="C1226" s="747"/>
      <c r="D1226" s="741"/>
      <c r="E1226" s="735"/>
      <c r="F1226" s="745"/>
      <c r="G1226" s="735"/>
      <c r="H1226" s="736"/>
      <c r="I1226" s="65"/>
      <c r="J1226" s="738"/>
      <c r="L1226" s="739"/>
      <c r="R1226" s="745"/>
      <c r="S1226" s="955"/>
    </row>
    <row r="1227" spans="1:19" ht="9.75" hidden="1" customHeight="1">
      <c r="A1227" s="741"/>
      <c r="B1227" s="742"/>
      <c r="C1227" s="747"/>
      <c r="D1227" s="741"/>
      <c r="E1227" s="735"/>
      <c r="F1227" s="746"/>
      <c r="G1227" s="735"/>
      <c r="H1227" s="736"/>
      <c r="I1227" s="65"/>
      <c r="J1227" s="738"/>
      <c r="L1227" s="739"/>
      <c r="R1227" s="746"/>
      <c r="S1227" s="956"/>
    </row>
    <row r="1228" spans="1:19" ht="9.75" hidden="1" customHeight="1">
      <c r="A1228" s="741"/>
      <c r="B1228" s="742"/>
      <c r="C1228" s="747"/>
      <c r="D1228" s="741"/>
      <c r="E1228" s="735"/>
      <c r="F1228" s="744">
        <v>0</v>
      </c>
      <c r="G1228" s="735" t="e">
        <f>+L1228</f>
        <v>#REF!</v>
      </c>
      <c r="H1228" s="736" t="e">
        <f>E1228*G1228</f>
        <v>#REF!</v>
      </c>
      <c r="I1228" s="65"/>
      <c r="J1228" s="737">
        <f>+F1228</f>
        <v>0</v>
      </c>
      <c r="L1228" s="739" t="e">
        <f>J1228*$L$3</f>
        <v>#REF!</v>
      </c>
      <c r="R1228" s="744"/>
      <c r="S1228" s="954">
        <f t="shared" ref="S1228" si="657">+F1228</f>
        <v>0</v>
      </c>
    </row>
    <row r="1229" spans="1:19" ht="9.75" hidden="1" customHeight="1">
      <c r="A1229" s="741"/>
      <c r="B1229" s="742"/>
      <c r="C1229" s="747"/>
      <c r="D1229" s="741"/>
      <c r="E1229" s="735"/>
      <c r="F1229" s="745"/>
      <c r="G1229" s="735"/>
      <c r="H1229" s="736"/>
      <c r="I1229" s="65"/>
      <c r="J1229" s="738"/>
      <c r="L1229" s="739"/>
      <c r="R1229" s="745"/>
      <c r="S1229" s="955"/>
    </row>
    <row r="1230" spans="1:19" ht="9.75" hidden="1" customHeight="1">
      <c r="A1230" s="741"/>
      <c r="B1230" s="742"/>
      <c r="C1230" s="747"/>
      <c r="D1230" s="741"/>
      <c r="E1230" s="735"/>
      <c r="F1230" s="745"/>
      <c r="G1230" s="735"/>
      <c r="H1230" s="736"/>
      <c r="I1230" s="65"/>
      <c r="J1230" s="738"/>
      <c r="L1230" s="739"/>
      <c r="R1230" s="745"/>
      <c r="S1230" s="955"/>
    </row>
    <row r="1231" spans="1:19" ht="9.75" hidden="1" customHeight="1">
      <c r="A1231" s="741"/>
      <c r="B1231" s="742"/>
      <c r="C1231" s="747"/>
      <c r="D1231" s="741"/>
      <c r="E1231" s="735"/>
      <c r="F1231" s="745"/>
      <c r="G1231" s="735"/>
      <c r="H1231" s="736"/>
      <c r="I1231" s="65"/>
      <c r="J1231" s="738"/>
      <c r="L1231" s="739"/>
      <c r="R1231" s="745"/>
      <c r="S1231" s="955"/>
    </row>
    <row r="1232" spans="1:19" ht="9.75" hidden="1" customHeight="1">
      <c r="A1232" s="741"/>
      <c r="B1232" s="742"/>
      <c r="C1232" s="747"/>
      <c r="D1232" s="741"/>
      <c r="E1232" s="735"/>
      <c r="F1232" s="746"/>
      <c r="G1232" s="735"/>
      <c r="H1232" s="736"/>
      <c r="I1232" s="65"/>
      <c r="J1232" s="738"/>
      <c r="L1232" s="739"/>
      <c r="R1232" s="746"/>
      <c r="S1232" s="956"/>
    </row>
    <row r="1233" spans="1:19" ht="9.75" hidden="1" customHeight="1">
      <c r="A1233" s="741"/>
      <c r="B1233" s="742"/>
      <c r="C1233" s="747"/>
      <c r="D1233" s="741"/>
      <c r="E1233" s="735"/>
      <c r="F1233" s="744">
        <v>0</v>
      </c>
      <c r="G1233" s="735" t="e">
        <f>+L1233</f>
        <v>#REF!</v>
      </c>
      <c r="H1233" s="736" t="e">
        <f>E1233*G1233</f>
        <v>#REF!</v>
      </c>
      <c r="I1233" s="65"/>
      <c r="J1233" s="737">
        <f>+F1233</f>
        <v>0</v>
      </c>
      <c r="L1233" s="739" t="e">
        <f>J1233*$L$3</f>
        <v>#REF!</v>
      </c>
      <c r="R1233" s="744"/>
      <c r="S1233" s="954">
        <f t="shared" ref="S1233" si="658">+F1233</f>
        <v>0</v>
      </c>
    </row>
    <row r="1234" spans="1:19" ht="9.75" hidden="1" customHeight="1">
      <c r="A1234" s="741"/>
      <c r="B1234" s="742"/>
      <c r="C1234" s="747"/>
      <c r="D1234" s="741"/>
      <c r="E1234" s="735"/>
      <c r="F1234" s="745"/>
      <c r="G1234" s="735"/>
      <c r="H1234" s="736"/>
      <c r="I1234" s="65"/>
      <c r="J1234" s="738"/>
      <c r="L1234" s="739"/>
      <c r="R1234" s="745"/>
      <c r="S1234" s="955"/>
    </row>
    <row r="1235" spans="1:19" ht="9.75" hidden="1" customHeight="1">
      <c r="A1235" s="741"/>
      <c r="B1235" s="742"/>
      <c r="C1235" s="747"/>
      <c r="D1235" s="741"/>
      <c r="E1235" s="735"/>
      <c r="F1235" s="745"/>
      <c r="G1235" s="735"/>
      <c r="H1235" s="736"/>
      <c r="I1235" s="65"/>
      <c r="J1235" s="738"/>
      <c r="L1235" s="739"/>
      <c r="R1235" s="745"/>
      <c r="S1235" s="955"/>
    </row>
    <row r="1236" spans="1:19" ht="9.75" hidden="1" customHeight="1">
      <c r="A1236" s="741"/>
      <c r="B1236" s="742"/>
      <c r="C1236" s="747"/>
      <c r="D1236" s="741"/>
      <c r="E1236" s="735"/>
      <c r="F1236" s="745"/>
      <c r="G1236" s="735"/>
      <c r="H1236" s="736"/>
      <c r="I1236" s="65"/>
      <c r="J1236" s="738"/>
      <c r="L1236" s="739"/>
      <c r="R1236" s="745"/>
      <c r="S1236" s="955"/>
    </row>
    <row r="1237" spans="1:19" ht="9.75" hidden="1" customHeight="1">
      <c r="A1237" s="741"/>
      <c r="B1237" s="742"/>
      <c r="C1237" s="747"/>
      <c r="D1237" s="741"/>
      <c r="E1237" s="735"/>
      <c r="F1237" s="746"/>
      <c r="G1237" s="735"/>
      <c r="H1237" s="736"/>
      <c r="I1237" s="65"/>
      <c r="J1237" s="738"/>
      <c r="L1237" s="739"/>
      <c r="R1237" s="746"/>
      <c r="S1237" s="956"/>
    </row>
    <row r="1238" spans="1:19" ht="9.75" hidden="1" customHeight="1">
      <c r="A1238" s="741"/>
      <c r="B1238" s="742"/>
      <c r="C1238" s="747"/>
      <c r="D1238" s="741"/>
      <c r="E1238" s="735"/>
      <c r="F1238" s="744">
        <v>0</v>
      </c>
      <c r="G1238" s="735" t="e">
        <f>+L1238</f>
        <v>#REF!</v>
      </c>
      <c r="H1238" s="736" t="e">
        <f>E1238*G1238</f>
        <v>#REF!</v>
      </c>
      <c r="I1238" s="65"/>
      <c r="J1238" s="737">
        <f>+F1238</f>
        <v>0</v>
      </c>
      <c r="L1238" s="739" t="e">
        <f>J1238*$L$3</f>
        <v>#REF!</v>
      </c>
      <c r="R1238" s="744"/>
      <c r="S1238" s="954">
        <f t="shared" ref="S1238" si="659">+F1238</f>
        <v>0</v>
      </c>
    </row>
    <row r="1239" spans="1:19" ht="9.75" hidden="1" customHeight="1">
      <c r="A1239" s="741"/>
      <c r="B1239" s="742"/>
      <c r="C1239" s="747"/>
      <c r="D1239" s="741"/>
      <c r="E1239" s="735"/>
      <c r="F1239" s="745"/>
      <c r="G1239" s="735"/>
      <c r="H1239" s="736"/>
      <c r="I1239" s="65"/>
      <c r="J1239" s="738"/>
      <c r="L1239" s="739"/>
      <c r="R1239" s="745"/>
      <c r="S1239" s="955"/>
    </row>
    <row r="1240" spans="1:19" ht="9.75" hidden="1" customHeight="1">
      <c r="A1240" s="741"/>
      <c r="B1240" s="742"/>
      <c r="C1240" s="747"/>
      <c r="D1240" s="741"/>
      <c r="E1240" s="735"/>
      <c r="F1240" s="745"/>
      <c r="G1240" s="735"/>
      <c r="H1240" s="736"/>
      <c r="I1240" s="65"/>
      <c r="J1240" s="738"/>
      <c r="L1240" s="739"/>
      <c r="R1240" s="745"/>
      <c r="S1240" s="955"/>
    </row>
    <row r="1241" spans="1:19" ht="9.75" hidden="1" customHeight="1">
      <c r="A1241" s="741"/>
      <c r="B1241" s="742"/>
      <c r="C1241" s="747"/>
      <c r="D1241" s="741"/>
      <c r="E1241" s="735"/>
      <c r="F1241" s="745"/>
      <c r="G1241" s="735"/>
      <c r="H1241" s="736"/>
      <c r="I1241" s="65"/>
      <c r="J1241" s="738"/>
      <c r="L1241" s="739"/>
      <c r="R1241" s="745"/>
      <c r="S1241" s="955"/>
    </row>
    <row r="1242" spans="1:19" ht="9.75" hidden="1" customHeight="1">
      <c r="A1242" s="741"/>
      <c r="B1242" s="742"/>
      <c r="C1242" s="747"/>
      <c r="D1242" s="741"/>
      <c r="E1242" s="735"/>
      <c r="F1242" s="746"/>
      <c r="G1242" s="735"/>
      <c r="H1242" s="736"/>
      <c r="I1242" s="65"/>
      <c r="J1242" s="738"/>
      <c r="L1242" s="739"/>
      <c r="R1242" s="746"/>
      <c r="S1242" s="956"/>
    </row>
    <row r="1243" spans="1:19" ht="9.75" hidden="1" customHeight="1">
      <c r="A1243" s="741"/>
      <c r="B1243" s="742"/>
      <c r="C1243" s="747"/>
      <c r="D1243" s="741"/>
      <c r="E1243" s="735"/>
      <c r="F1243" s="744">
        <v>0</v>
      </c>
      <c r="G1243" s="735" t="e">
        <f>+L1243</f>
        <v>#REF!</v>
      </c>
      <c r="H1243" s="736" t="e">
        <f>E1243*G1243</f>
        <v>#REF!</v>
      </c>
      <c r="I1243" s="65"/>
      <c r="J1243" s="737">
        <f>+F1243</f>
        <v>0</v>
      </c>
      <c r="L1243" s="739" t="e">
        <f>J1243*$L$3</f>
        <v>#REF!</v>
      </c>
      <c r="R1243" s="744"/>
      <c r="S1243" s="954">
        <f t="shared" ref="S1243" si="660">+F1243</f>
        <v>0</v>
      </c>
    </row>
    <row r="1244" spans="1:19" ht="9.75" hidden="1" customHeight="1">
      <c r="A1244" s="741"/>
      <c r="B1244" s="742"/>
      <c r="C1244" s="747"/>
      <c r="D1244" s="741"/>
      <c r="E1244" s="735"/>
      <c r="F1244" s="745"/>
      <c r="G1244" s="735"/>
      <c r="H1244" s="736"/>
      <c r="I1244" s="65"/>
      <c r="J1244" s="738"/>
      <c r="L1244" s="739"/>
      <c r="R1244" s="745"/>
      <c r="S1244" s="955"/>
    </row>
    <row r="1245" spans="1:19" ht="9.75" hidden="1" customHeight="1">
      <c r="A1245" s="741"/>
      <c r="B1245" s="742"/>
      <c r="C1245" s="747"/>
      <c r="D1245" s="741"/>
      <c r="E1245" s="735"/>
      <c r="F1245" s="745"/>
      <c r="G1245" s="735"/>
      <c r="H1245" s="736"/>
      <c r="I1245" s="65"/>
      <c r="J1245" s="738"/>
      <c r="L1245" s="739"/>
      <c r="R1245" s="745"/>
      <c r="S1245" s="955"/>
    </row>
    <row r="1246" spans="1:19" ht="9.75" hidden="1" customHeight="1">
      <c r="A1246" s="741"/>
      <c r="B1246" s="742"/>
      <c r="C1246" s="747"/>
      <c r="D1246" s="741"/>
      <c r="E1246" s="735"/>
      <c r="F1246" s="745"/>
      <c r="G1246" s="735"/>
      <c r="H1246" s="736"/>
      <c r="I1246" s="65"/>
      <c r="J1246" s="738"/>
      <c r="L1246" s="739"/>
      <c r="R1246" s="745"/>
      <c r="S1246" s="955"/>
    </row>
    <row r="1247" spans="1:19" ht="9.75" hidden="1" customHeight="1">
      <c r="A1247" s="741"/>
      <c r="B1247" s="742"/>
      <c r="C1247" s="747"/>
      <c r="D1247" s="741"/>
      <c r="E1247" s="735"/>
      <c r="F1247" s="746"/>
      <c r="G1247" s="735"/>
      <c r="H1247" s="736"/>
      <c r="I1247" s="65"/>
      <c r="J1247" s="738"/>
      <c r="L1247" s="739"/>
      <c r="R1247" s="746"/>
      <c r="S1247" s="956"/>
    </row>
    <row r="1248" spans="1:19" ht="9.75" hidden="1" customHeight="1">
      <c r="A1248" s="741"/>
      <c r="B1248" s="742"/>
      <c r="C1248" s="747"/>
      <c r="D1248" s="741"/>
      <c r="E1248" s="735"/>
      <c r="F1248" s="744">
        <v>0</v>
      </c>
      <c r="G1248" s="735" t="e">
        <f>+L1248</f>
        <v>#REF!</v>
      </c>
      <c r="H1248" s="736" t="e">
        <f>E1248*G1248</f>
        <v>#REF!</v>
      </c>
      <c r="I1248" s="65"/>
      <c r="J1248" s="737">
        <f>+F1248</f>
        <v>0</v>
      </c>
      <c r="L1248" s="739" t="e">
        <f>J1248*$L$3</f>
        <v>#REF!</v>
      </c>
      <c r="R1248" s="744"/>
      <c r="S1248" s="954">
        <f t="shared" ref="S1248" si="661">+F1248</f>
        <v>0</v>
      </c>
    </row>
    <row r="1249" spans="1:19" ht="9.75" hidden="1" customHeight="1">
      <c r="A1249" s="741"/>
      <c r="B1249" s="742"/>
      <c r="C1249" s="747"/>
      <c r="D1249" s="741"/>
      <c r="E1249" s="735"/>
      <c r="F1249" s="745"/>
      <c r="G1249" s="735"/>
      <c r="H1249" s="736"/>
      <c r="I1249" s="65"/>
      <c r="J1249" s="738"/>
      <c r="L1249" s="739"/>
      <c r="R1249" s="745"/>
      <c r="S1249" s="955"/>
    </row>
    <row r="1250" spans="1:19" ht="9.75" hidden="1" customHeight="1">
      <c r="A1250" s="741"/>
      <c r="B1250" s="742"/>
      <c r="C1250" s="747"/>
      <c r="D1250" s="741"/>
      <c r="E1250" s="735"/>
      <c r="F1250" s="745"/>
      <c r="G1250" s="735"/>
      <c r="H1250" s="736"/>
      <c r="I1250" s="65"/>
      <c r="J1250" s="738"/>
      <c r="L1250" s="739"/>
      <c r="R1250" s="745"/>
      <c r="S1250" s="955"/>
    </row>
    <row r="1251" spans="1:19" ht="9.75" hidden="1" customHeight="1">
      <c r="A1251" s="741"/>
      <c r="B1251" s="742"/>
      <c r="C1251" s="747"/>
      <c r="D1251" s="741"/>
      <c r="E1251" s="735"/>
      <c r="F1251" s="745"/>
      <c r="G1251" s="735"/>
      <c r="H1251" s="736"/>
      <c r="I1251" s="65"/>
      <c r="J1251" s="738"/>
      <c r="L1251" s="739"/>
      <c r="R1251" s="745"/>
      <c r="S1251" s="955"/>
    </row>
    <row r="1252" spans="1:19" ht="9.75" hidden="1" customHeight="1">
      <c r="A1252" s="741"/>
      <c r="B1252" s="742"/>
      <c r="C1252" s="747"/>
      <c r="D1252" s="741"/>
      <c r="E1252" s="735"/>
      <c r="F1252" s="746"/>
      <c r="G1252" s="735"/>
      <c r="H1252" s="736"/>
      <c r="I1252" s="65"/>
      <c r="J1252" s="738"/>
      <c r="L1252" s="739"/>
      <c r="R1252" s="746"/>
      <c r="S1252" s="956"/>
    </row>
    <row r="1253" spans="1:19" ht="9.75" hidden="1" customHeight="1">
      <c r="A1253" s="741"/>
      <c r="B1253" s="742"/>
      <c r="C1253" s="747"/>
      <c r="D1253" s="741"/>
      <c r="E1253" s="735"/>
      <c r="F1253" s="744">
        <v>0</v>
      </c>
      <c r="G1253" s="735" t="e">
        <f>+L1253</f>
        <v>#REF!</v>
      </c>
      <c r="H1253" s="736" t="e">
        <f>E1253*G1253</f>
        <v>#REF!</v>
      </c>
      <c r="I1253" s="65"/>
      <c r="J1253" s="737">
        <f>+F1253</f>
        <v>0</v>
      </c>
      <c r="L1253" s="739" t="e">
        <f>J1253*$L$3</f>
        <v>#REF!</v>
      </c>
      <c r="R1253" s="744"/>
      <c r="S1253" s="954">
        <f t="shared" ref="S1253" si="662">+F1253</f>
        <v>0</v>
      </c>
    </row>
    <row r="1254" spans="1:19" ht="9.75" hidden="1" customHeight="1">
      <c r="A1254" s="741"/>
      <c r="B1254" s="742"/>
      <c r="C1254" s="747"/>
      <c r="D1254" s="741"/>
      <c r="E1254" s="735"/>
      <c r="F1254" s="745"/>
      <c r="G1254" s="735"/>
      <c r="H1254" s="736"/>
      <c r="I1254" s="65"/>
      <c r="J1254" s="738"/>
      <c r="L1254" s="739"/>
      <c r="R1254" s="745"/>
      <c r="S1254" s="955"/>
    </row>
    <row r="1255" spans="1:19" ht="9.75" hidden="1" customHeight="1">
      <c r="A1255" s="741"/>
      <c r="B1255" s="742"/>
      <c r="C1255" s="747"/>
      <c r="D1255" s="741"/>
      <c r="E1255" s="735"/>
      <c r="F1255" s="745"/>
      <c r="G1255" s="735"/>
      <c r="H1255" s="736"/>
      <c r="I1255" s="65"/>
      <c r="J1255" s="738"/>
      <c r="L1255" s="739"/>
      <c r="R1255" s="745"/>
      <c r="S1255" s="955"/>
    </row>
    <row r="1256" spans="1:19" ht="9.75" hidden="1" customHeight="1">
      <c r="A1256" s="741"/>
      <c r="B1256" s="742"/>
      <c r="C1256" s="747"/>
      <c r="D1256" s="741"/>
      <c r="E1256" s="735"/>
      <c r="F1256" s="745"/>
      <c r="G1256" s="735"/>
      <c r="H1256" s="736"/>
      <c r="I1256" s="65"/>
      <c r="J1256" s="738"/>
      <c r="L1256" s="739"/>
      <c r="R1256" s="745"/>
      <c r="S1256" s="955"/>
    </row>
    <row r="1257" spans="1:19" ht="9.75" hidden="1" customHeight="1">
      <c r="A1257" s="741"/>
      <c r="B1257" s="742"/>
      <c r="C1257" s="747"/>
      <c r="D1257" s="741"/>
      <c r="E1257" s="735"/>
      <c r="F1257" s="746"/>
      <c r="G1257" s="735"/>
      <c r="H1257" s="736"/>
      <c r="I1257" s="65"/>
      <c r="J1257" s="738"/>
      <c r="L1257" s="739"/>
      <c r="R1257" s="746"/>
      <c r="S1257" s="956"/>
    </row>
    <row r="1258" spans="1:19" ht="9.75" hidden="1" customHeight="1">
      <c r="A1258" s="741"/>
      <c r="B1258" s="742"/>
      <c r="C1258" s="747"/>
      <c r="D1258" s="741"/>
      <c r="E1258" s="735"/>
      <c r="F1258" s="744">
        <v>0</v>
      </c>
      <c r="G1258" s="735" t="e">
        <f>+L1258</f>
        <v>#REF!</v>
      </c>
      <c r="H1258" s="736" t="e">
        <f>E1258*G1258</f>
        <v>#REF!</v>
      </c>
      <c r="I1258" s="65"/>
      <c r="J1258" s="737">
        <f>+F1258</f>
        <v>0</v>
      </c>
      <c r="L1258" s="739" t="e">
        <f>J1258*$L$3</f>
        <v>#REF!</v>
      </c>
      <c r="R1258" s="744"/>
      <c r="S1258" s="954">
        <f t="shared" ref="S1258" si="663">+F1258</f>
        <v>0</v>
      </c>
    </row>
    <row r="1259" spans="1:19" ht="9.75" hidden="1" customHeight="1">
      <c r="A1259" s="741"/>
      <c r="B1259" s="742"/>
      <c r="C1259" s="747"/>
      <c r="D1259" s="741"/>
      <c r="E1259" s="735"/>
      <c r="F1259" s="745"/>
      <c r="G1259" s="735"/>
      <c r="H1259" s="736"/>
      <c r="I1259" s="65"/>
      <c r="J1259" s="738"/>
      <c r="L1259" s="739"/>
      <c r="R1259" s="745"/>
      <c r="S1259" s="955"/>
    </row>
    <row r="1260" spans="1:19" ht="9.75" hidden="1" customHeight="1">
      <c r="A1260" s="741"/>
      <c r="B1260" s="742"/>
      <c r="C1260" s="747"/>
      <c r="D1260" s="741"/>
      <c r="E1260" s="735"/>
      <c r="F1260" s="745"/>
      <c r="G1260" s="735"/>
      <c r="H1260" s="736"/>
      <c r="I1260" s="65"/>
      <c r="J1260" s="738"/>
      <c r="L1260" s="739"/>
      <c r="R1260" s="745"/>
      <c r="S1260" s="955"/>
    </row>
    <row r="1261" spans="1:19" ht="9.75" hidden="1" customHeight="1">
      <c r="A1261" s="741"/>
      <c r="B1261" s="742"/>
      <c r="C1261" s="747"/>
      <c r="D1261" s="741"/>
      <c r="E1261" s="735"/>
      <c r="F1261" s="745"/>
      <c r="G1261" s="735"/>
      <c r="H1261" s="736"/>
      <c r="I1261" s="65"/>
      <c r="J1261" s="738"/>
      <c r="L1261" s="739"/>
      <c r="R1261" s="745"/>
      <c r="S1261" s="955"/>
    </row>
    <row r="1262" spans="1:19" ht="9.75" hidden="1" customHeight="1">
      <c r="A1262" s="741"/>
      <c r="B1262" s="742"/>
      <c r="C1262" s="747"/>
      <c r="D1262" s="741"/>
      <c r="E1262" s="735"/>
      <c r="F1262" s="746"/>
      <c r="G1262" s="735"/>
      <c r="H1262" s="736"/>
      <c r="I1262" s="65"/>
      <c r="J1262" s="738"/>
      <c r="L1262" s="739"/>
      <c r="R1262" s="746"/>
      <c r="S1262" s="956"/>
    </row>
    <row r="1263" spans="1:19" ht="9.75" hidden="1" customHeight="1">
      <c r="A1263" s="741"/>
      <c r="B1263" s="742"/>
      <c r="C1263" s="747"/>
      <c r="D1263" s="741"/>
      <c r="E1263" s="735"/>
      <c r="F1263" s="744">
        <v>0</v>
      </c>
      <c r="G1263" s="735" t="e">
        <f>+L1263</f>
        <v>#REF!</v>
      </c>
      <c r="H1263" s="736" t="e">
        <f>E1263*G1263</f>
        <v>#REF!</v>
      </c>
      <c r="I1263" s="65"/>
      <c r="J1263" s="737">
        <f>+F1263</f>
        <v>0</v>
      </c>
      <c r="L1263" s="739" t="e">
        <f>J1263*$L$3</f>
        <v>#REF!</v>
      </c>
      <c r="R1263" s="744"/>
      <c r="S1263" s="954">
        <f t="shared" ref="S1263" si="664">+F1263</f>
        <v>0</v>
      </c>
    </row>
    <row r="1264" spans="1:19" ht="9.75" hidden="1" customHeight="1">
      <c r="A1264" s="741"/>
      <c r="B1264" s="742"/>
      <c r="C1264" s="747"/>
      <c r="D1264" s="741"/>
      <c r="E1264" s="735"/>
      <c r="F1264" s="745"/>
      <c r="G1264" s="735"/>
      <c r="H1264" s="736"/>
      <c r="I1264" s="65"/>
      <c r="J1264" s="738"/>
      <c r="L1264" s="739"/>
      <c r="R1264" s="745"/>
      <c r="S1264" s="955"/>
    </row>
    <row r="1265" spans="1:19" ht="9.75" hidden="1" customHeight="1">
      <c r="A1265" s="741"/>
      <c r="B1265" s="742"/>
      <c r="C1265" s="747"/>
      <c r="D1265" s="741"/>
      <c r="E1265" s="735"/>
      <c r="F1265" s="745"/>
      <c r="G1265" s="735"/>
      <c r="H1265" s="736"/>
      <c r="I1265" s="65"/>
      <c r="J1265" s="738"/>
      <c r="L1265" s="739"/>
      <c r="R1265" s="745"/>
      <c r="S1265" s="955"/>
    </row>
    <row r="1266" spans="1:19" ht="9.75" hidden="1" customHeight="1">
      <c r="A1266" s="741"/>
      <c r="B1266" s="742"/>
      <c r="C1266" s="747"/>
      <c r="D1266" s="741"/>
      <c r="E1266" s="735"/>
      <c r="F1266" s="745"/>
      <c r="G1266" s="735"/>
      <c r="H1266" s="736"/>
      <c r="I1266" s="65"/>
      <c r="J1266" s="738"/>
      <c r="L1266" s="739"/>
      <c r="R1266" s="745"/>
      <c r="S1266" s="955"/>
    </row>
    <row r="1267" spans="1:19" ht="9.75" hidden="1" customHeight="1">
      <c r="A1267" s="741"/>
      <c r="B1267" s="742"/>
      <c r="C1267" s="747"/>
      <c r="D1267" s="741"/>
      <c r="E1267" s="735"/>
      <c r="F1267" s="746"/>
      <c r="G1267" s="735"/>
      <c r="H1267" s="736"/>
      <c r="I1267" s="65"/>
      <c r="J1267" s="738"/>
      <c r="L1267" s="739"/>
      <c r="R1267" s="746"/>
      <c r="S1267" s="956"/>
    </row>
    <row r="1268" spans="1:19" ht="9.75" hidden="1" customHeight="1">
      <c r="A1268" s="741"/>
      <c r="B1268" s="742"/>
      <c r="C1268" s="743"/>
      <c r="D1268" s="741"/>
      <c r="E1268" s="735"/>
      <c r="F1268" s="744">
        <v>0</v>
      </c>
      <c r="G1268" s="735" t="e">
        <f>+L1268</f>
        <v>#REF!</v>
      </c>
      <c r="H1268" s="736" t="e">
        <f>E1268*G1268</f>
        <v>#REF!</v>
      </c>
      <c r="I1268" s="65"/>
      <c r="J1268" s="737">
        <f>+F1268</f>
        <v>0</v>
      </c>
      <c r="L1268" s="739" t="e">
        <f>J1268*$L$3</f>
        <v>#REF!</v>
      </c>
      <c r="R1268" s="744"/>
      <c r="S1268" s="954">
        <f t="shared" ref="S1268" si="665">+F1268</f>
        <v>0</v>
      </c>
    </row>
    <row r="1269" spans="1:19" ht="9.75" hidden="1" customHeight="1">
      <c r="A1269" s="741"/>
      <c r="B1269" s="742"/>
      <c r="C1269" s="743"/>
      <c r="D1269" s="741"/>
      <c r="E1269" s="735"/>
      <c r="F1269" s="745"/>
      <c r="G1269" s="735"/>
      <c r="H1269" s="736"/>
      <c r="I1269" s="65"/>
      <c r="J1269" s="738"/>
      <c r="L1269" s="739"/>
      <c r="R1269" s="745"/>
      <c r="S1269" s="955"/>
    </row>
    <row r="1270" spans="1:19" ht="9.75" hidden="1" customHeight="1">
      <c r="A1270" s="741"/>
      <c r="B1270" s="742"/>
      <c r="C1270" s="743"/>
      <c r="D1270" s="741"/>
      <c r="E1270" s="735"/>
      <c r="F1270" s="745"/>
      <c r="G1270" s="735"/>
      <c r="H1270" s="736"/>
      <c r="I1270" s="65"/>
      <c r="J1270" s="738"/>
      <c r="L1270" s="739"/>
      <c r="R1270" s="745"/>
      <c r="S1270" s="955"/>
    </row>
    <row r="1271" spans="1:19" ht="9.75" hidden="1" customHeight="1">
      <c r="A1271" s="741"/>
      <c r="B1271" s="742"/>
      <c r="C1271" s="743"/>
      <c r="D1271" s="741"/>
      <c r="E1271" s="735"/>
      <c r="F1271" s="745"/>
      <c r="G1271" s="735"/>
      <c r="H1271" s="736"/>
      <c r="I1271" s="65"/>
      <c r="J1271" s="738"/>
      <c r="L1271" s="739"/>
      <c r="R1271" s="745"/>
      <c r="S1271" s="955"/>
    </row>
    <row r="1272" spans="1:19" ht="9.75" hidden="1" customHeight="1">
      <c r="A1272" s="741"/>
      <c r="B1272" s="742"/>
      <c r="C1272" s="743"/>
      <c r="D1272" s="741"/>
      <c r="E1272" s="735"/>
      <c r="F1272" s="746"/>
      <c r="G1272" s="735"/>
      <c r="H1272" s="736"/>
      <c r="I1272" s="65"/>
      <c r="J1272" s="738"/>
      <c r="L1272" s="739"/>
      <c r="R1272" s="746"/>
      <c r="S1272" s="956"/>
    </row>
    <row r="1273" spans="1:19" ht="9.75" hidden="1" customHeight="1">
      <c r="A1273" s="741"/>
      <c r="B1273" s="742"/>
      <c r="C1273" s="743"/>
      <c r="D1273" s="741"/>
      <c r="E1273" s="735"/>
      <c r="F1273" s="744">
        <v>0</v>
      </c>
      <c r="G1273" s="735" t="e">
        <f>+L1273</f>
        <v>#REF!</v>
      </c>
      <c r="H1273" s="736" t="e">
        <f>E1273*G1273</f>
        <v>#REF!</v>
      </c>
      <c r="I1273" s="65"/>
      <c r="J1273" s="737">
        <f>+F1273</f>
        <v>0</v>
      </c>
      <c r="L1273" s="739" t="e">
        <f>J1273*$L$3</f>
        <v>#REF!</v>
      </c>
      <c r="R1273" s="744"/>
      <c r="S1273" s="954">
        <f t="shared" ref="S1273" si="666">+F1273</f>
        <v>0</v>
      </c>
    </row>
    <row r="1274" spans="1:19" ht="9.75" hidden="1" customHeight="1">
      <c r="A1274" s="741"/>
      <c r="B1274" s="742"/>
      <c r="C1274" s="743"/>
      <c r="D1274" s="741"/>
      <c r="E1274" s="735"/>
      <c r="F1274" s="745"/>
      <c r="G1274" s="735"/>
      <c r="H1274" s="736"/>
      <c r="I1274" s="65"/>
      <c r="J1274" s="738"/>
      <c r="L1274" s="739"/>
      <c r="R1274" s="745"/>
      <c r="S1274" s="955"/>
    </row>
    <row r="1275" spans="1:19" ht="9.75" hidden="1" customHeight="1">
      <c r="A1275" s="741"/>
      <c r="B1275" s="742"/>
      <c r="C1275" s="743"/>
      <c r="D1275" s="741"/>
      <c r="E1275" s="735"/>
      <c r="F1275" s="745"/>
      <c r="G1275" s="735"/>
      <c r="H1275" s="736"/>
      <c r="I1275" s="65"/>
      <c r="J1275" s="738"/>
      <c r="L1275" s="739"/>
      <c r="R1275" s="745"/>
      <c r="S1275" s="955"/>
    </row>
    <row r="1276" spans="1:19" ht="9.75" hidden="1" customHeight="1">
      <c r="A1276" s="741"/>
      <c r="B1276" s="742"/>
      <c r="C1276" s="743"/>
      <c r="D1276" s="741"/>
      <c r="E1276" s="735"/>
      <c r="F1276" s="745"/>
      <c r="G1276" s="735"/>
      <c r="H1276" s="736"/>
      <c r="I1276" s="65"/>
      <c r="J1276" s="738"/>
      <c r="L1276" s="739"/>
      <c r="R1276" s="745"/>
      <c r="S1276" s="955"/>
    </row>
    <row r="1277" spans="1:19" ht="9.75" hidden="1" customHeight="1">
      <c r="A1277" s="741"/>
      <c r="B1277" s="742"/>
      <c r="C1277" s="743"/>
      <c r="D1277" s="741"/>
      <c r="E1277" s="735"/>
      <c r="F1277" s="746"/>
      <c r="G1277" s="735"/>
      <c r="H1277" s="736"/>
      <c r="I1277" s="65"/>
      <c r="J1277" s="738"/>
      <c r="L1277" s="739"/>
      <c r="R1277" s="746"/>
      <c r="S1277" s="956"/>
    </row>
    <row r="1278" spans="1:19" ht="9.75" hidden="1" customHeight="1">
      <c r="A1278" s="741"/>
      <c r="B1278" s="742"/>
      <c r="C1278" s="747"/>
      <c r="D1278" s="741"/>
      <c r="E1278" s="735"/>
      <c r="F1278" s="744">
        <v>0</v>
      </c>
      <c r="G1278" s="735" t="e">
        <f>+L1278</f>
        <v>#REF!</v>
      </c>
      <c r="H1278" s="736" t="e">
        <f>E1278*G1278</f>
        <v>#REF!</v>
      </c>
      <c r="I1278" s="65"/>
      <c r="J1278" s="737">
        <f>+F1278</f>
        <v>0</v>
      </c>
      <c r="L1278" s="739" t="e">
        <f>J1278*$L$3</f>
        <v>#REF!</v>
      </c>
      <c r="R1278" s="744"/>
      <c r="S1278" s="954">
        <f t="shared" ref="S1278" si="667">+F1278</f>
        <v>0</v>
      </c>
    </row>
    <row r="1279" spans="1:19" ht="9.75" hidden="1" customHeight="1">
      <c r="A1279" s="741"/>
      <c r="B1279" s="742"/>
      <c r="C1279" s="747"/>
      <c r="D1279" s="741"/>
      <c r="E1279" s="735"/>
      <c r="F1279" s="745"/>
      <c r="G1279" s="735"/>
      <c r="H1279" s="736"/>
      <c r="I1279" s="65"/>
      <c r="J1279" s="738"/>
      <c r="L1279" s="739"/>
      <c r="R1279" s="745"/>
      <c r="S1279" s="955"/>
    </row>
    <row r="1280" spans="1:19" ht="9.75" hidden="1" customHeight="1">
      <c r="A1280" s="741"/>
      <c r="B1280" s="742"/>
      <c r="C1280" s="747"/>
      <c r="D1280" s="741"/>
      <c r="E1280" s="735"/>
      <c r="F1280" s="745"/>
      <c r="G1280" s="735"/>
      <c r="H1280" s="736"/>
      <c r="I1280" s="65"/>
      <c r="J1280" s="738"/>
      <c r="L1280" s="739"/>
      <c r="R1280" s="745"/>
      <c r="S1280" s="955"/>
    </row>
    <row r="1281" spans="1:19" ht="9.75" hidden="1" customHeight="1">
      <c r="A1281" s="741"/>
      <c r="B1281" s="742"/>
      <c r="C1281" s="747"/>
      <c r="D1281" s="741"/>
      <c r="E1281" s="735"/>
      <c r="F1281" s="745"/>
      <c r="G1281" s="735"/>
      <c r="H1281" s="736"/>
      <c r="I1281" s="65"/>
      <c r="J1281" s="738"/>
      <c r="L1281" s="739"/>
      <c r="R1281" s="745"/>
      <c r="S1281" s="955"/>
    </row>
    <row r="1282" spans="1:19" ht="7.5" hidden="1" customHeight="1">
      <c r="A1282" s="741"/>
      <c r="B1282" s="742"/>
      <c r="C1282" s="747"/>
      <c r="D1282" s="741"/>
      <c r="E1282" s="735"/>
      <c r="F1282" s="746"/>
      <c r="G1282" s="735"/>
      <c r="H1282" s="736"/>
      <c r="I1282" s="65"/>
      <c r="J1282" s="738"/>
      <c r="L1282" s="739"/>
      <c r="R1282" s="746"/>
      <c r="S1282" s="956"/>
    </row>
    <row r="1283" spans="1:19" ht="9.75" hidden="1" customHeight="1">
      <c r="A1283" s="741"/>
      <c r="B1283" s="742"/>
      <c r="C1283" s="747"/>
      <c r="D1283" s="741"/>
      <c r="E1283" s="735"/>
      <c r="F1283" s="744">
        <v>0</v>
      </c>
      <c r="G1283" s="735" t="e">
        <f>+L1283</f>
        <v>#REF!</v>
      </c>
      <c r="H1283" s="736" t="e">
        <f>E1283*G1283</f>
        <v>#REF!</v>
      </c>
      <c r="I1283" s="65"/>
      <c r="J1283" s="737">
        <f>+F1283</f>
        <v>0</v>
      </c>
      <c r="L1283" s="739" t="e">
        <f>J1283*$L$3</f>
        <v>#REF!</v>
      </c>
      <c r="R1283" s="744"/>
      <c r="S1283" s="954">
        <f t="shared" ref="S1283" si="668">+F1283</f>
        <v>0</v>
      </c>
    </row>
    <row r="1284" spans="1:19" ht="9.75" hidden="1" customHeight="1">
      <c r="A1284" s="741"/>
      <c r="B1284" s="742"/>
      <c r="C1284" s="747"/>
      <c r="D1284" s="741"/>
      <c r="E1284" s="735"/>
      <c r="F1284" s="745"/>
      <c r="G1284" s="735"/>
      <c r="H1284" s="736"/>
      <c r="I1284" s="65"/>
      <c r="J1284" s="738"/>
      <c r="L1284" s="739"/>
      <c r="R1284" s="745"/>
      <c r="S1284" s="955"/>
    </row>
    <row r="1285" spans="1:19" ht="9.75" hidden="1" customHeight="1">
      <c r="A1285" s="741"/>
      <c r="B1285" s="742"/>
      <c r="C1285" s="747"/>
      <c r="D1285" s="741"/>
      <c r="E1285" s="735"/>
      <c r="F1285" s="745"/>
      <c r="G1285" s="735"/>
      <c r="H1285" s="736"/>
      <c r="I1285" s="65"/>
      <c r="J1285" s="738"/>
      <c r="L1285" s="739"/>
      <c r="R1285" s="745"/>
      <c r="S1285" s="955"/>
    </row>
    <row r="1286" spans="1:19" ht="9.75" hidden="1" customHeight="1">
      <c r="A1286" s="741"/>
      <c r="B1286" s="742"/>
      <c r="C1286" s="747"/>
      <c r="D1286" s="741"/>
      <c r="E1286" s="735"/>
      <c r="F1286" s="745"/>
      <c r="G1286" s="735"/>
      <c r="H1286" s="736"/>
      <c r="I1286" s="65"/>
      <c r="J1286" s="738"/>
      <c r="L1286" s="739"/>
      <c r="R1286" s="745"/>
      <c r="S1286" s="955"/>
    </row>
    <row r="1287" spans="1:19" ht="9.75" hidden="1" customHeight="1">
      <c r="A1287" s="741"/>
      <c r="B1287" s="742"/>
      <c r="C1287" s="747"/>
      <c r="D1287" s="741"/>
      <c r="E1287" s="735"/>
      <c r="F1287" s="746"/>
      <c r="G1287" s="735"/>
      <c r="H1287" s="736"/>
      <c r="I1287" s="65"/>
      <c r="J1287" s="738"/>
      <c r="L1287" s="739"/>
      <c r="R1287" s="746"/>
      <c r="S1287" s="956"/>
    </row>
    <row r="1288" spans="1:19" ht="9.75" hidden="1" customHeight="1">
      <c r="A1288" s="741"/>
      <c r="B1288" s="742"/>
      <c r="C1288" s="747"/>
      <c r="D1288" s="741"/>
      <c r="E1288" s="735"/>
      <c r="F1288" s="744">
        <v>0</v>
      </c>
      <c r="G1288" s="735" t="e">
        <f>+L1288</f>
        <v>#REF!</v>
      </c>
      <c r="H1288" s="736" t="e">
        <f>E1288*G1288</f>
        <v>#REF!</v>
      </c>
      <c r="I1288" s="65"/>
      <c r="J1288" s="737">
        <f>+F1288</f>
        <v>0</v>
      </c>
      <c r="L1288" s="739" t="e">
        <f>J1288*$L$3</f>
        <v>#REF!</v>
      </c>
      <c r="R1288" s="744"/>
      <c r="S1288" s="954">
        <f t="shared" ref="S1288" si="669">+F1288</f>
        <v>0</v>
      </c>
    </row>
    <row r="1289" spans="1:19" ht="9.75" hidden="1" customHeight="1">
      <c r="A1289" s="741"/>
      <c r="B1289" s="742"/>
      <c r="C1289" s="747"/>
      <c r="D1289" s="741"/>
      <c r="E1289" s="735"/>
      <c r="F1289" s="745"/>
      <c r="G1289" s="735"/>
      <c r="H1289" s="736"/>
      <c r="I1289" s="65"/>
      <c r="J1289" s="738"/>
      <c r="L1289" s="739"/>
      <c r="R1289" s="745"/>
      <c r="S1289" s="955"/>
    </row>
    <row r="1290" spans="1:19" ht="9.75" hidden="1" customHeight="1">
      <c r="A1290" s="741"/>
      <c r="B1290" s="742"/>
      <c r="C1290" s="747"/>
      <c r="D1290" s="741"/>
      <c r="E1290" s="735"/>
      <c r="F1290" s="745"/>
      <c r="G1290" s="735"/>
      <c r="H1290" s="736"/>
      <c r="I1290" s="65"/>
      <c r="J1290" s="738"/>
      <c r="L1290" s="739"/>
      <c r="R1290" s="745"/>
      <c r="S1290" s="955"/>
    </row>
    <row r="1291" spans="1:19" ht="9.75" hidden="1" customHeight="1">
      <c r="A1291" s="741"/>
      <c r="B1291" s="742"/>
      <c r="C1291" s="747"/>
      <c r="D1291" s="741"/>
      <c r="E1291" s="735"/>
      <c r="F1291" s="745"/>
      <c r="G1291" s="735"/>
      <c r="H1291" s="736"/>
      <c r="I1291" s="65"/>
      <c r="J1291" s="738"/>
      <c r="L1291" s="739"/>
      <c r="R1291" s="745"/>
      <c r="S1291" s="955"/>
    </row>
    <row r="1292" spans="1:19" ht="9.75" hidden="1" customHeight="1">
      <c r="A1292" s="741"/>
      <c r="B1292" s="742"/>
      <c r="C1292" s="747"/>
      <c r="D1292" s="741"/>
      <c r="E1292" s="735"/>
      <c r="F1292" s="746"/>
      <c r="G1292" s="735"/>
      <c r="H1292" s="736"/>
      <c r="I1292" s="65"/>
      <c r="J1292" s="738"/>
      <c r="L1292" s="739"/>
      <c r="R1292" s="746"/>
      <c r="S1292" s="956"/>
    </row>
    <row r="1293" spans="1:19" ht="9.75" hidden="1" customHeight="1">
      <c r="A1293" s="741"/>
      <c r="B1293" s="742"/>
      <c r="C1293" s="747"/>
      <c r="D1293" s="741"/>
      <c r="E1293" s="735"/>
      <c r="F1293" s="744">
        <v>0</v>
      </c>
      <c r="G1293" s="735" t="e">
        <f>+L1293</f>
        <v>#REF!</v>
      </c>
      <c r="H1293" s="736" t="e">
        <f>E1293*G1293</f>
        <v>#REF!</v>
      </c>
      <c r="I1293" s="65"/>
      <c r="J1293" s="737">
        <f>+F1293</f>
        <v>0</v>
      </c>
      <c r="L1293" s="739" t="e">
        <f>J1293*$L$3</f>
        <v>#REF!</v>
      </c>
      <c r="R1293" s="744"/>
      <c r="S1293" s="954">
        <f t="shared" ref="S1293" si="670">+F1293</f>
        <v>0</v>
      </c>
    </row>
    <row r="1294" spans="1:19" ht="9.75" hidden="1" customHeight="1">
      <c r="A1294" s="741"/>
      <c r="B1294" s="742"/>
      <c r="C1294" s="747"/>
      <c r="D1294" s="741"/>
      <c r="E1294" s="735"/>
      <c r="F1294" s="745"/>
      <c r="G1294" s="735"/>
      <c r="H1294" s="736"/>
      <c r="I1294" s="65"/>
      <c r="J1294" s="738"/>
      <c r="L1294" s="739"/>
      <c r="R1294" s="745"/>
      <c r="S1294" s="955"/>
    </row>
    <row r="1295" spans="1:19" ht="9.75" hidden="1" customHeight="1">
      <c r="A1295" s="741"/>
      <c r="B1295" s="742"/>
      <c r="C1295" s="747"/>
      <c r="D1295" s="741"/>
      <c r="E1295" s="735"/>
      <c r="F1295" s="745"/>
      <c r="G1295" s="735"/>
      <c r="H1295" s="736"/>
      <c r="I1295" s="65"/>
      <c r="J1295" s="738"/>
      <c r="L1295" s="739"/>
      <c r="R1295" s="745"/>
      <c r="S1295" s="955"/>
    </row>
    <row r="1296" spans="1:19" ht="9.75" hidden="1" customHeight="1">
      <c r="A1296" s="741"/>
      <c r="B1296" s="742"/>
      <c r="C1296" s="747"/>
      <c r="D1296" s="741"/>
      <c r="E1296" s="735"/>
      <c r="F1296" s="745"/>
      <c r="G1296" s="735"/>
      <c r="H1296" s="736"/>
      <c r="I1296" s="65"/>
      <c r="J1296" s="738"/>
      <c r="L1296" s="739"/>
      <c r="R1296" s="745"/>
      <c r="S1296" s="955"/>
    </row>
    <row r="1297" spans="1:19" ht="9.75" hidden="1" customHeight="1">
      <c r="A1297" s="741"/>
      <c r="B1297" s="742"/>
      <c r="C1297" s="747"/>
      <c r="D1297" s="741"/>
      <c r="E1297" s="735"/>
      <c r="F1297" s="746"/>
      <c r="G1297" s="735"/>
      <c r="H1297" s="736"/>
      <c r="I1297" s="65"/>
      <c r="J1297" s="738"/>
      <c r="L1297" s="739"/>
      <c r="R1297" s="746"/>
      <c r="S1297" s="956"/>
    </row>
    <row r="1298" spans="1:19" ht="9.75" hidden="1" customHeight="1">
      <c r="A1298" s="741"/>
      <c r="B1298" s="742"/>
      <c r="C1298" s="747"/>
      <c r="D1298" s="741"/>
      <c r="E1298" s="735"/>
      <c r="F1298" s="744">
        <v>0</v>
      </c>
      <c r="G1298" s="735" t="e">
        <f>+L1298</f>
        <v>#REF!</v>
      </c>
      <c r="H1298" s="736" t="e">
        <f>E1298*G1298</f>
        <v>#REF!</v>
      </c>
      <c r="I1298" s="65"/>
      <c r="J1298" s="737">
        <f>+F1298</f>
        <v>0</v>
      </c>
      <c r="L1298" s="739" t="e">
        <f>J1298*$L$3</f>
        <v>#REF!</v>
      </c>
      <c r="R1298" s="744"/>
      <c r="S1298" s="954">
        <f t="shared" ref="S1298" si="671">+F1298</f>
        <v>0</v>
      </c>
    </row>
    <row r="1299" spans="1:19" ht="9.75" hidden="1" customHeight="1">
      <c r="A1299" s="741"/>
      <c r="B1299" s="742"/>
      <c r="C1299" s="747"/>
      <c r="D1299" s="741"/>
      <c r="E1299" s="735"/>
      <c r="F1299" s="745"/>
      <c r="G1299" s="735"/>
      <c r="H1299" s="736"/>
      <c r="I1299" s="65"/>
      <c r="J1299" s="738"/>
      <c r="L1299" s="739"/>
      <c r="R1299" s="745"/>
      <c r="S1299" s="955"/>
    </row>
    <row r="1300" spans="1:19" ht="9.75" hidden="1" customHeight="1">
      <c r="A1300" s="741"/>
      <c r="B1300" s="742"/>
      <c r="C1300" s="747"/>
      <c r="D1300" s="741"/>
      <c r="E1300" s="735"/>
      <c r="F1300" s="745"/>
      <c r="G1300" s="735"/>
      <c r="H1300" s="736"/>
      <c r="I1300" s="65"/>
      <c r="J1300" s="738"/>
      <c r="L1300" s="739"/>
      <c r="R1300" s="745"/>
      <c r="S1300" s="955"/>
    </row>
    <row r="1301" spans="1:19" ht="9.75" hidden="1" customHeight="1">
      <c r="A1301" s="741"/>
      <c r="B1301" s="742"/>
      <c r="C1301" s="747"/>
      <c r="D1301" s="741"/>
      <c r="E1301" s="735"/>
      <c r="F1301" s="745"/>
      <c r="G1301" s="735"/>
      <c r="H1301" s="736"/>
      <c r="I1301" s="65"/>
      <c r="J1301" s="738"/>
      <c r="L1301" s="739"/>
      <c r="R1301" s="745"/>
      <c r="S1301" s="955"/>
    </row>
    <row r="1302" spans="1:19" ht="9.75" hidden="1" customHeight="1">
      <c r="A1302" s="741"/>
      <c r="B1302" s="742"/>
      <c r="C1302" s="747"/>
      <c r="D1302" s="741"/>
      <c r="E1302" s="735"/>
      <c r="F1302" s="746"/>
      <c r="G1302" s="735"/>
      <c r="H1302" s="736"/>
      <c r="I1302" s="65"/>
      <c r="J1302" s="738"/>
      <c r="L1302" s="739"/>
      <c r="R1302" s="746"/>
      <c r="S1302" s="956"/>
    </row>
    <row r="1303" spans="1:19" ht="9.75" hidden="1" customHeight="1">
      <c r="A1303" s="741"/>
      <c r="B1303" s="742"/>
      <c r="C1303" s="743"/>
      <c r="D1303" s="741"/>
      <c r="E1303" s="735"/>
      <c r="F1303" s="744">
        <v>0</v>
      </c>
      <c r="G1303" s="735" t="e">
        <f>+L1303</f>
        <v>#REF!</v>
      </c>
      <c r="H1303" s="736" t="e">
        <f>E1303*G1303</f>
        <v>#REF!</v>
      </c>
      <c r="I1303" s="65"/>
      <c r="J1303" s="737">
        <f>+F1303</f>
        <v>0</v>
      </c>
      <c r="L1303" s="739" t="e">
        <f>J1303*$L$3</f>
        <v>#REF!</v>
      </c>
      <c r="R1303" s="744"/>
      <c r="S1303" s="954">
        <f t="shared" ref="S1303" si="672">+F1303</f>
        <v>0</v>
      </c>
    </row>
    <row r="1304" spans="1:19" ht="9.75" hidden="1" customHeight="1">
      <c r="A1304" s="741"/>
      <c r="B1304" s="742"/>
      <c r="C1304" s="743"/>
      <c r="D1304" s="741"/>
      <c r="E1304" s="735"/>
      <c r="F1304" s="745"/>
      <c r="G1304" s="735"/>
      <c r="H1304" s="736"/>
      <c r="I1304" s="65"/>
      <c r="J1304" s="738"/>
      <c r="L1304" s="739"/>
      <c r="R1304" s="745"/>
      <c r="S1304" s="955"/>
    </row>
    <row r="1305" spans="1:19" ht="9.75" hidden="1" customHeight="1">
      <c r="A1305" s="741"/>
      <c r="B1305" s="742"/>
      <c r="C1305" s="743"/>
      <c r="D1305" s="741"/>
      <c r="E1305" s="735"/>
      <c r="F1305" s="745"/>
      <c r="G1305" s="735"/>
      <c r="H1305" s="736"/>
      <c r="I1305" s="65"/>
      <c r="J1305" s="738"/>
      <c r="L1305" s="739"/>
      <c r="R1305" s="745"/>
      <c r="S1305" s="955"/>
    </row>
    <row r="1306" spans="1:19" ht="9.75" hidden="1" customHeight="1">
      <c r="A1306" s="741"/>
      <c r="B1306" s="742"/>
      <c r="C1306" s="743"/>
      <c r="D1306" s="741"/>
      <c r="E1306" s="735"/>
      <c r="F1306" s="745"/>
      <c r="G1306" s="735"/>
      <c r="H1306" s="736"/>
      <c r="I1306" s="65"/>
      <c r="J1306" s="738"/>
      <c r="L1306" s="739"/>
      <c r="R1306" s="745"/>
      <c r="S1306" s="955"/>
    </row>
    <row r="1307" spans="1:19" ht="9.75" hidden="1" customHeight="1">
      <c r="A1307" s="741"/>
      <c r="B1307" s="742"/>
      <c r="C1307" s="743"/>
      <c r="D1307" s="741"/>
      <c r="E1307" s="735"/>
      <c r="F1307" s="746"/>
      <c r="G1307" s="735"/>
      <c r="H1307" s="736"/>
      <c r="I1307" s="65"/>
      <c r="J1307" s="738"/>
      <c r="L1307" s="739"/>
      <c r="R1307" s="746"/>
      <c r="S1307" s="956"/>
    </row>
    <row r="1308" spans="1:19" ht="9.75" hidden="1" customHeight="1">
      <c r="A1308" s="741"/>
      <c r="B1308" s="742"/>
      <c r="C1308" s="743"/>
      <c r="D1308" s="741"/>
      <c r="E1308" s="735"/>
      <c r="F1308" s="744">
        <v>0</v>
      </c>
      <c r="G1308" s="735" t="e">
        <f>+L1308</f>
        <v>#REF!</v>
      </c>
      <c r="H1308" s="736" t="e">
        <f>E1308*G1308</f>
        <v>#REF!</v>
      </c>
      <c r="I1308" s="65"/>
      <c r="J1308" s="737">
        <f>+F1308</f>
        <v>0</v>
      </c>
      <c r="L1308" s="739" t="e">
        <f>J1308*$L$3</f>
        <v>#REF!</v>
      </c>
      <c r="R1308" s="744"/>
      <c r="S1308" s="954">
        <f t="shared" ref="S1308" si="673">+F1308</f>
        <v>0</v>
      </c>
    </row>
    <row r="1309" spans="1:19" ht="9.75" hidden="1" customHeight="1">
      <c r="A1309" s="741"/>
      <c r="B1309" s="742"/>
      <c r="C1309" s="743"/>
      <c r="D1309" s="741"/>
      <c r="E1309" s="735"/>
      <c r="F1309" s="745"/>
      <c r="G1309" s="735"/>
      <c r="H1309" s="736"/>
      <c r="I1309" s="65"/>
      <c r="J1309" s="738"/>
      <c r="L1309" s="739"/>
      <c r="R1309" s="745"/>
      <c r="S1309" s="955"/>
    </row>
    <row r="1310" spans="1:19" ht="9.75" hidden="1" customHeight="1">
      <c r="A1310" s="741"/>
      <c r="B1310" s="742"/>
      <c r="C1310" s="743"/>
      <c r="D1310" s="741"/>
      <c r="E1310" s="735"/>
      <c r="F1310" s="745"/>
      <c r="G1310" s="735"/>
      <c r="H1310" s="736"/>
      <c r="I1310" s="65"/>
      <c r="J1310" s="738"/>
      <c r="L1310" s="739"/>
      <c r="R1310" s="745"/>
      <c r="S1310" s="955"/>
    </row>
    <row r="1311" spans="1:19" ht="9.75" hidden="1" customHeight="1">
      <c r="A1311" s="741"/>
      <c r="B1311" s="742"/>
      <c r="C1311" s="743"/>
      <c r="D1311" s="741"/>
      <c r="E1311" s="735"/>
      <c r="F1311" s="745"/>
      <c r="G1311" s="735"/>
      <c r="H1311" s="736"/>
      <c r="I1311" s="65"/>
      <c r="J1311" s="738"/>
      <c r="L1311" s="739"/>
      <c r="R1311" s="745"/>
      <c r="S1311" s="955"/>
    </row>
    <row r="1312" spans="1:19" ht="9.75" hidden="1" customHeight="1">
      <c r="A1312" s="741"/>
      <c r="B1312" s="742"/>
      <c r="C1312" s="743"/>
      <c r="D1312" s="741"/>
      <c r="E1312" s="735"/>
      <c r="F1312" s="746"/>
      <c r="G1312" s="735"/>
      <c r="H1312" s="736"/>
      <c r="I1312" s="65"/>
      <c r="J1312" s="738"/>
      <c r="L1312" s="739"/>
      <c r="R1312" s="746"/>
      <c r="S1312" s="956"/>
    </row>
    <row r="1313" spans="1:19" ht="9.75" hidden="1" customHeight="1">
      <c r="A1313" s="741"/>
      <c r="B1313" s="742"/>
      <c r="C1313" s="747"/>
      <c r="D1313" s="741"/>
      <c r="E1313" s="735"/>
      <c r="F1313" s="744">
        <v>0</v>
      </c>
      <c r="G1313" s="735" t="e">
        <f>+L1313</f>
        <v>#REF!</v>
      </c>
      <c r="H1313" s="736" t="e">
        <f>E1313*G1313</f>
        <v>#REF!</v>
      </c>
      <c r="I1313" s="65"/>
      <c r="J1313" s="737">
        <f>+F1313</f>
        <v>0</v>
      </c>
      <c r="L1313" s="739" t="e">
        <f>J1313*$L$3</f>
        <v>#REF!</v>
      </c>
      <c r="R1313" s="744"/>
      <c r="S1313" s="954">
        <f t="shared" ref="S1313" si="674">+F1313</f>
        <v>0</v>
      </c>
    </row>
    <row r="1314" spans="1:19" ht="9.75" hidden="1" customHeight="1">
      <c r="A1314" s="741"/>
      <c r="B1314" s="742"/>
      <c r="C1314" s="747"/>
      <c r="D1314" s="741"/>
      <c r="E1314" s="735"/>
      <c r="F1314" s="745"/>
      <c r="G1314" s="735"/>
      <c r="H1314" s="736"/>
      <c r="I1314" s="65"/>
      <c r="J1314" s="738"/>
      <c r="L1314" s="739"/>
      <c r="R1314" s="745"/>
      <c r="S1314" s="955"/>
    </row>
    <row r="1315" spans="1:19" ht="9.75" hidden="1" customHeight="1">
      <c r="A1315" s="741"/>
      <c r="B1315" s="742"/>
      <c r="C1315" s="747"/>
      <c r="D1315" s="741"/>
      <c r="E1315" s="735"/>
      <c r="F1315" s="745"/>
      <c r="G1315" s="735"/>
      <c r="H1315" s="736"/>
      <c r="I1315" s="65"/>
      <c r="J1315" s="738"/>
      <c r="L1315" s="739"/>
      <c r="R1315" s="745"/>
      <c r="S1315" s="955"/>
    </row>
    <row r="1316" spans="1:19" ht="9.75" hidden="1" customHeight="1">
      <c r="A1316" s="741"/>
      <c r="B1316" s="742"/>
      <c r="C1316" s="747"/>
      <c r="D1316" s="741"/>
      <c r="E1316" s="735"/>
      <c r="F1316" s="745"/>
      <c r="G1316" s="735"/>
      <c r="H1316" s="736"/>
      <c r="I1316" s="65"/>
      <c r="J1316" s="738"/>
      <c r="L1316" s="739"/>
      <c r="R1316" s="745"/>
      <c r="S1316" s="955"/>
    </row>
    <row r="1317" spans="1:19" ht="9.75" hidden="1" customHeight="1">
      <c r="A1317" s="741"/>
      <c r="B1317" s="742"/>
      <c r="C1317" s="747"/>
      <c r="D1317" s="741"/>
      <c r="E1317" s="735"/>
      <c r="F1317" s="746"/>
      <c r="G1317" s="735"/>
      <c r="H1317" s="736"/>
      <c r="I1317" s="65"/>
      <c r="J1317" s="738"/>
      <c r="L1317" s="739"/>
      <c r="R1317" s="746"/>
      <c r="S1317" s="956"/>
    </row>
    <row r="1318" spans="1:19" ht="9.75" hidden="1" customHeight="1">
      <c r="A1318" s="741"/>
      <c r="B1318" s="742"/>
      <c r="C1318" s="747"/>
      <c r="D1318" s="741"/>
      <c r="E1318" s="735"/>
      <c r="F1318" s="744">
        <v>0</v>
      </c>
      <c r="G1318" s="735" t="e">
        <f>+L1318</f>
        <v>#REF!</v>
      </c>
      <c r="H1318" s="736" t="e">
        <f>E1318*G1318</f>
        <v>#REF!</v>
      </c>
      <c r="I1318" s="65"/>
      <c r="J1318" s="737">
        <f>+F1318</f>
        <v>0</v>
      </c>
      <c r="L1318" s="739" t="e">
        <f>J1318*$L$3</f>
        <v>#REF!</v>
      </c>
      <c r="R1318" s="744"/>
      <c r="S1318" s="954">
        <f t="shared" ref="S1318" si="675">+F1318</f>
        <v>0</v>
      </c>
    </row>
    <row r="1319" spans="1:19" ht="9.75" hidden="1" customHeight="1">
      <c r="A1319" s="741"/>
      <c r="B1319" s="742"/>
      <c r="C1319" s="747"/>
      <c r="D1319" s="741"/>
      <c r="E1319" s="735"/>
      <c r="F1319" s="745"/>
      <c r="G1319" s="735"/>
      <c r="H1319" s="736"/>
      <c r="I1319" s="65"/>
      <c r="J1319" s="738"/>
      <c r="L1319" s="739"/>
      <c r="R1319" s="745"/>
      <c r="S1319" s="955"/>
    </row>
    <row r="1320" spans="1:19" ht="9.75" hidden="1" customHeight="1">
      <c r="A1320" s="741"/>
      <c r="B1320" s="742"/>
      <c r="C1320" s="747"/>
      <c r="D1320" s="741"/>
      <c r="E1320" s="735"/>
      <c r="F1320" s="745"/>
      <c r="G1320" s="735"/>
      <c r="H1320" s="736"/>
      <c r="I1320" s="65"/>
      <c r="J1320" s="738"/>
      <c r="L1320" s="739"/>
      <c r="R1320" s="745"/>
      <c r="S1320" s="955"/>
    </row>
    <row r="1321" spans="1:19" ht="9.75" hidden="1" customHeight="1">
      <c r="A1321" s="741"/>
      <c r="B1321" s="742"/>
      <c r="C1321" s="747"/>
      <c r="D1321" s="741"/>
      <c r="E1321" s="735"/>
      <c r="F1321" s="745"/>
      <c r="G1321" s="735"/>
      <c r="H1321" s="736"/>
      <c r="I1321" s="65"/>
      <c r="J1321" s="738"/>
      <c r="L1321" s="739"/>
      <c r="R1321" s="745"/>
      <c r="S1321" s="955"/>
    </row>
    <row r="1322" spans="1:19" ht="9.75" hidden="1" customHeight="1">
      <c r="A1322" s="741"/>
      <c r="B1322" s="742"/>
      <c r="C1322" s="747"/>
      <c r="D1322" s="741"/>
      <c r="E1322" s="735"/>
      <c r="F1322" s="746"/>
      <c r="G1322" s="735"/>
      <c r="H1322" s="736"/>
      <c r="I1322" s="65"/>
      <c r="J1322" s="738"/>
      <c r="L1322" s="739"/>
      <c r="R1322" s="746"/>
      <c r="S1322" s="956"/>
    </row>
    <row r="1323" spans="1:19" ht="9.75" hidden="1" customHeight="1">
      <c r="A1323" s="741"/>
      <c r="B1323" s="742"/>
      <c r="C1323" s="747"/>
      <c r="D1323" s="741"/>
      <c r="E1323" s="735"/>
      <c r="F1323" s="744">
        <v>0</v>
      </c>
      <c r="G1323" s="735" t="e">
        <f>+L1323</f>
        <v>#REF!</v>
      </c>
      <c r="H1323" s="736" t="e">
        <f>E1323*G1323</f>
        <v>#REF!</v>
      </c>
      <c r="I1323" s="65"/>
      <c r="J1323" s="737">
        <f>+F1323</f>
        <v>0</v>
      </c>
      <c r="L1323" s="739" t="e">
        <f>J1323*$L$3</f>
        <v>#REF!</v>
      </c>
      <c r="R1323" s="744"/>
      <c r="S1323" s="954">
        <f t="shared" ref="S1323" si="676">+F1323</f>
        <v>0</v>
      </c>
    </row>
    <row r="1324" spans="1:19" ht="9.75" hidden="1" customHeight="1">
      <c r="A1324" s="741"/>
      <c r="B1324" s="742"/>
      <c r="C1324" s="747"/>
      <c r="D1324" s="741"/>
      <c r="E1324" s="735"/>
      <c r="F1324" s="745"/>
      <c r="G1324" s="735"/>
      <c r="H1324" s="736"/>
      <c r="I1324" s="65"/>
      <c r="J1324" s="738"/>
      <c r="L1324" s="739"/>
      <c r="R1324" s="745"/>
      <c r="S1324" s="955"/>
    </row>
    <row r="1325" spans="1:19" ht="9.75" hidden="1" customHeight="1">
      <c r="A1325" s="741"/>
      <c r="B1325" s="742"/>
      <c r="C1325" s="747"/>
      <c r="D1325" s="741"/>
      <c r="E1325" s="735"/>
      <c r="F1325" s="745"/>
      <c r="G1325" s="735"/>
      <c r="H1325" s="736"/>
      <c r="I1325" s="65"/>
      <c r="J1325" s="738"/>
      <c r="L1325" s="739"/>
      <c r="R1325" s="745"/>
      <c r="S1325" s="955"/>
    </row>
    <row r="1326" spans="1:19" ht="9.75" hidden="1" customHeight="1">
      <c r="A1326" s="741"/>
      <c r="B1326" s="742"/>
      <c r="C1326" s="747"/>
      <c r="D1326" s="741"/>
      <c r="E1326" s="735"/>
      <c r="F1326" s="745"/>
      <c r="G1326" s="735"/>
      <c r="H1326" s="736"/>
      <c r="I1326" s="65"/>
      <c r="J1326" s="738"/>
      <c r="L1326" s="739"/>
      <c r="R1326" s="745"/>
      <c r="S1326" s="955"/>
    </row>
    <row r="1327" spans="1:19" ht="9.75" hidden="1" customHeight="1">
      <c r="A1327" s="741"/>
      <c r="B1327" s="742"/>
      <c r="C1327" s="747"/>
      <c r="D1327" s="741"/>
      <c r="E1327" s="735"/>
      <c r="F1327" s="746"/>
      <c r="G1327" s="735"/>
      <c r="H1327" s="736"/>
      <c r="I1327" s="65"/>
      <c r="J1327" s="738"/>
      <c r="L1327" s="739"/>
      <c r="R1327" s="746"/>
      <c r="S1327" s="956"/>
    </row>
    <row r="1328" spans="1:19" ht="9.75" hidden="1" customHeight="1">
      <c r="A1328" s="741"/>
      <c r="B1328" s="742"/>
      <c r="C1328" s="747"/>
      <c r="D1328" s="741"/>
      <c r="E1328" s="748"/>
      <c r="F1328" s="749">
        <v>0</v>
      </c>
      <c r="G1328" s="735" t="e">
        <f>+L1328</f>
        <v>#REF!</v>
      </c>
      <c r="H1328" s="736" t="e">
        <f>E1328*G1328</f>
        <v>#REF!</v>
      </c>
      <c r="I1328" s="65"/>
      <c r="J1328" s="737">
        <f>+F1328</f>
        <v>0</v>
      </c>
      <c r="L1328" s="739" t="e">
        <f>J1328*$L$3</f>
        <v>#REF!</v>
      </c>
      <c r="R1328" s="749"/>
      <c r="S1328" s="954">
        <f t="shared" ref="S1328" si="677">+F1328</f>
        <v>0</v>
      </c>
    </row>
    <row r="1329" spans="1:19" ht="9.75" hidden="1" customHeight="1">
      <c r="A1329" s="741"/>
      <c r="B1329" s="742"/>
      <c r="C1329" s="747"/>
      <c r="D1329" s="741"/>
      <c r="E1329" s="748"/>
      <c r="F1329" s="750"/>
      <c r="G1329" s="735"/>
      <c r="H1329" s="736"/>
      <c r="I1329" s="65"/>
      <c r="J1329" s="738"/>
      <c r="L1329" s="739"/>
      <c r="R1329" s="750"/>
      <c r="S1329" s="955"/>
    </row>
    <row r="1330" spans="1:19" ht="9.75" hidden="1" customHeight="1">
      <c r="A1330" s="741"/>
      <c r="B1330" s="742"/>
      <c r="C1330" s="747"/>
      <c r="D1330" s="741"/>
      <c r="E1330" s="748"/>
      <c r="F1330" s="750"/>
      <c r="G1330" s="735"/>
      <c r="H1330" s="736"/>
      <c r="I1330" s="65"/>
      <c r="J1330" s="738"/>
      <c r="L1330" s="739"/>
      <c r="R1330" s="750"/>
      <c r="S1330" s="955"/>
    </row>
    <row r="1331" spans="1:19" ht="9.75" hidden="1" customHeight="1">
      <c r="A1331" s="741"/>
      <c r="B1331" s="742"/>
      <c r="C1331" s="747"/>
      <c r="D1331" s="741"/>
      <c r="E1331" s="748"/>
      <c r="F1331" s="750"/>
      <c r="G1331" s="735"/>
      <c r="H1331" s="736"/>
      <c r="I1331" s="65"/>
      <c r="J1331" s="738"/>
      <c r="L1331" s="739"/>
      <c r="R1331" s="750"/>
      <c r="S1331" s="955"/>
    </row>
    <row r="1332" spans="1:19" ht="9.75" hidden="1" customHeight="1">
      <c r="A1332" s="741"/>
      <c r="B1332" s="742"/>
      <c r="C1332" s="747"/>
      <c r="D1332" s="741"/>
      <c r="E1332" s="748"/>
      <c r="F1332" s="751"/>
      <c r="G1332" s="735"/>
      <c r="H1332" s="736"/>
      <c r="I1332" s="65"/>
      <c r="J1332" s="738"/>
      <c r="L1332" s="739"/>
      <c r="R1332" s="751"/>
      <c r="S1332" s="956"/>
    </row>
    <row r="1333" spans="1:19" ht="9.75" hidden="1" customHeight="1">
      <c r="A1333" s="741"/>
      <c r="B1333" s="742"/>
      <c r="C1333" s="747"/>
      <c r="D1333" s="741"/>
      <c r="E1333" s="735"/>
      <c r="F1333" s="744">
        <v>0</v>
      </c>
      <c r="G1333" s="735" t="e">
        <f>+L1333</f>
        <v>#REF!</v>
      </c>
      <c r="H1333" s="736" t="e">
        <f>E1333*G1333</f>
        <v>#REF!</v>
      </c>
      <c r="I1333" s="65"/>
      <c r="J1333" s="737">
        <f>+F1333</f>
        <v>0</v>
      </c>
      <c r="L1333" s="739" t="e">
        <f>J1333*$L$3</f>
        <v>#REF!</v>
      </c>
      <c r="R1333" s="744"/>
      <c r="S1333" s="954">
        <f t="shared" ref="S1333" si="678">+F1333</f>
        <v>0</v>
      </c>
    </row>
    <row r="1334" spans="1:19" ht="9.75" hidden="1" customHeight="1">
      <c r="A1334" s="741"/>
      <c r="B1334" s="742"/>
      <c r="C1334" s="747"/>
      <c r="D1334" s="741"/>
      <c r="E1334" s="735"/>
      <c r="F1334" s="745"/>
      <c r="G1334" s="735"/>
      <c r="H1334" s="736"/>
      <c r="I1334" s="65"/>
      <c r="J1334" s="738"/>
      <c r="L1334" s="739"/>
      <c r="R1334" s="745"/>
      <c r="S1334" s="955"/>
    </row>
    <row r="1335" spans="1:19" ht="9.75" hidden="1" customHeight="1">
      <c r="A1335" s="741"/>
      <c r="B1335" s="742"/>
      <c r="C1335" s="747"/>
      <c r="D1335" s="741"/>
      <c r="E1335" s="735"/>
      <c r="F1335" s="745"/>
      <c r="G1335" s="735"/>
      <c r="H1335" s="736"/>
      <c r="I1335" s="65"/>
      <c r="J1335" s="738"/>
      <c r="L1335" s="739"/>
      <c r="R1335" s="745"/>
      <c r="S1335" s="955"/>
    </row>
    <row r="1336" spans="1:19" ht="9.75" hidden="1" customHeight="1">
      <c r="A1336" s="741"/>
      <c r="B1336" s="742"/>
      <c r="C1336" s="747"/>
      <c r="D1336" s="741"/>
      <c r="E1336" s="735"/>
      <c r="F1336" s="745"/>
      <c r="G1336" s="735"/>
      <c r="H1336" s="736"/>
      <c r="I1336" s="65"/>
      <c r="J1336" s="738"/>
      <c r="L1336" s="739"/>
      <c r="R1336" s="745"/>
      <c r="S1336" s="955"/>
    </row>
    <row r="1337" spans="1:19" ht="9.75" hidden="1" customHeight="1">
      <c r="A1337" s="741"/>
      <c r="B1337" s="742"/>
      <c r="C1337" s="747"/>
      <c r="D1337" s="741"/>
      <c r="E1337" s="735"/>
      <c r="F1337" s="746"/>
      <c r="G1337" s="735"/>
      <c r="H1337" s="736"/>
      <c r="I1337" s="65"/>
      <c r="J1337" s="738"/>
      <c r="L1337" s="739"/>
      <c r="R1337" s="746"/>
      <c r="S1337" s="956"/>
    </row>
    <row r="1338" spans="1:19" ht="9.75" hidden="1" customHeight="1">
      <c r="A1338" s="741"/>
      <c r="B1338" s="742"/>
      <c r="C1338" s="747"/>
      <c r="D1338" s="741"/>
      <c r="E1338" s="735"/>
      <c r="F1338" s="744">
        <v>0</v>
      </c>
      <c r="G1338" s="735" t="e">
        <f>+L1338</f>
        <v>#REF!</v>
      </c>
      <c r="H1338" s="736" t="e">
        <f>E1338*G1338</f>
        <v>#REF!</v>
      </c>
      <c r="I1338" s="65"/>
      <c r="J1338" s="737">
        <f>+F1338</f>
        <v>0</v>
      </c>
      <c r="L1338" s="739" t="e">
        <f>J1338*$L$3</f>
        <v>#REF!</v>
      </c>
      <c r="R1338" s="744"/>
      <c r="S1338" s="954">
        <f t="shared" ref="S1338" si="679">+F1338</f>
        <v>0</v>
      </c>
    </row>
    <row r="1339" spans="1:19" ht="9.75" hidden="1" customHeight="1">
      <c r="A1339" s="741"/>
      <c r="B1339" s="742"/>
      <c r="C1339" s="747"/>
      <c r="D1339" s="741"/>
      <c r="E1339" s="735"/>
      <c r="F1339" s="745"/>
      <c r="G1339" s="735"/>
      <c r="H1339" s="736"/>
      <c r="I1339" s="65"/>
      <c r="J1339" s="738"/>
      <c r="L1339" s="739"/>
      <c r="R1339" s="745"/>
      <c r="S1339" s="955"/>
    </row>
    <row r="1340" spans="1:19" ht="9.75" hidden="1" customHeight="1">
      <c r="A1340" s="741"/>
      <c r="B1340" s="742"/>
      <c r="C1340" s="747"/>
      <c r="D1340" s="741"/>
      <c r="E1340" s="735"/>
      <c r="F1340" s="745"/>
      <c r="G1340" s="735"/>
      <c r="H1340" s="736"/>
      <c r="I1340" s="65"/>
      <c r="J1340" s="738"/>
      <c r="L1340" s="739"/>
      <c r="R1340" s="745"/>
      <c r="S1340" s="955"/>
    </row>
    <row r="1341" spans="1:19" ht="9.75" hidden="1" customHeight="1">
      <c r="A1341" s="741"/>
      <c r="B1341" s="742"/>
      <c r="C1341" s="747"/>
      <c r="D1341" s="741"/>
      <c r="E1341" s="735"/>
      <c r="F1341" s="745"/>
      <c r="G1341" s="735"/>
      <c r="H1341" s="736"/>
      <c r="I1341" s="65"/>
      <c r="J1341" s="738"/>
      <c r="L1341" s="739"/>
      <c r="R1341" s="745"/>
      <c r="S1341" s="955"/>
    </row>
    <row r="1342" spans="1:19" ht="9.75" hidden="1" customHeight="1">
      <c r="A1342" s="741"/>
      <c r="B1342" s="742"/>
      <c r="C1342" s="747"/>
      <c r="D1342" s="741"/>
      <c r="E1342" s="735"/>
      <c r="F1342" s="746"/>
      <c r="G1342" s="735"/>
      <c r="H1342" s="736"/>
      <c r="I1342" s="65"/>
      <c r="J1342" s="738"/>
      <c r="L1342" s="739"/>
      <c r="R1342" s="746"/>
      <c r="S1342" s="956"/>
    </row>
    <row r="1343" spans="1:19" ht="9.75" hidden="1" customHeight="1">
      <c r="A1343" s="741"/>
      <c r="B1343" s="742"/>
      <c r="C1343" s="747"/>
      <c r="D1343" s="741"/>
      <c r="E1343" s="735"/>
      <c r="F1343" s="744">
        <v>0</v>
      </c>
      <c r="G1343" s="735" t="e">
        <f>+L1343</f>
        <v>#REF!</v>
      </c>
      <c r="H1343" s="736" t="e">
        <f>E1343*G1343</f>
        <v>#REF!</v>
      </c>
      <c r="I1343" s="65"/>
      <c r="J1343" s="737">
        <f>+F1343</f>
        <v>0</v>
      </c>
      <c r="L1343" s="739" t="e">
        <f>J1343*$L$3</f>
        <v>#REF!</v>
      </c>
      <c r="R1343" s="744"/>
      <c r="S1343" s="954">
        <f t="shared" ref="S1343" si="680">+F1343</f>
        <v>0</v>
      </c>
    </row>
    <row r="1344" spans="1:19" ht="9.75" hidden="1" customHeight="1">
      <c r="A1344" s="741"/>
      <c r="B1344" s="742"/>
      <c r="C1344" s="747"/>
      <c r="D1344" s="741"/>
      <c r="E1344" s="735"/>
      <c r="F1344" s="745"/>
      <c r="G1344" s="735"/>
      <c r="H1344" s="736"/>
      <c r="I1344" s="65"/>
      <c r="J1344" s="738"/>
      <c r="L1344" s="739"/>
      <c r="R1344" s="745"/>
      <c r="S1344" s="955"/>
    </row>
    <row r="1345" spans="1:19" ht="9.75" hidden="1" customHeight="1">
      <c r="A1345" s="741"/>
      <c r="B1345" s="742"/>
      <c r="C1345" s="747"/>
      <c r="D1345" s="741"/>
      <c r="E1345" s="735"/>
      <c r="F1345" s="745"/>
      <c r="G1345" s="735"/>
      <c r="H1345" s="736"/>
      <c r="I1345" s="65"/>
      <c r="J1345" s="738"/>
      <c r="L1345" s="739"/>
      <c r="R1345" s="745"/>
      <c r="S1345" s="955"/>
    </row>
    <row r="1346" spans="1:19" ht="9.75" hidden="1" customHeight="1">
      <c r="A1346" s="741"/>
      <c r="B1346" s="742"/>
      <c r="C1346" s="747"/>
      <c r="D1346" s="741"/>
      <c r="E1346" s="735"/>
      <c r="F1346" s="745"/>
      <c r="G1346" s="735"/>
      <c r="H1346" s="736"/>
      <c r="I1346" s="65"/>
      <c r="J1346" s="738"/>
      <c r="L1346" s="739"/>
      <c r="R1346" s="745"/>
      <c r="S1346" s="955"/>
    </row>
    <row r="1347" spans="1:19" ht="9.75" hidden="1" customHeight="1">
      <c r="A1347" s="741"/>
      <c r="B1347" s="742"/>
      <c r="C1347" s="747"/>
      <c r="D1347" s="741"/>
      <c r="E1347" s="735"/>
      <c r="F1347" s="746"/>
      <c r="G1347" s="735"/>
      <c r="H1347" s="736"/>
      <c r="I1347" s="65"/>
      <c r="J1347" s="738"/>
      <c r="L1347" s="739"/>
      <c r="R1347" s="746"/>
      <c r="S1347" s="956"/>
    </row>
    <row r="1348" spans="1:19" ht="9.75" hidden="1" customHeight="1">
      <c r="A1348" s="741"/>
      <c r="B1348" s="742"/>
      <c r="C1348" s="747"/>
      <c r="D1348" s="741"/>
      <c r="E1348" s="735"/>
      <c r="F1348" s="744">
        <v>0</v>
      </c>
      <c r="G1348" s="735" t="e">
        <f>+L1348</f>
        <v>#REF!</v>
      </c>
      <c r="H1348" s="736" t="e">
        <f>E1348*G1348</f>
        <v>#REF!</v>
      </c>
      <c r="I1348" s="65"/>
      <c r="J1348" s="737">
        <f>+F1348</f>
        <v>0</v>
      </c>
      <c r="L1348" s="739" t="e">
        <f>J1348*$L$3</f>
        <v>#REF!</v>
      </c>
      <c r="R1348" s="744"/>
      <c r="S1348" s="954">
        <f t="shared" ref="S1348" si="681">+F1348</f>
        <v>0</v>
      </c>
    </row>
    <row r="1349" spans="1:19" ht="9.75" hidden="1" customHeight="1">
      <c r="A1349" s="741"/>
      <c r="B1349" s="742"/>
      <c r="C1349" s="747"/>
      <c r="D1349" s="741"/>
      <c r="E1349" s="735"/>
      <c r="F1349" s="745"/>
      <c r="G1349" s="735"/>
      <c r="H1349" s="736"/>
      <c r="I1349" s="65"/>
      <c r="J1349" s="738"/>
      <c r="L1349" s="739"/>
      <c r="R1349" s="745"/>
      <c r="S1349" s="955"/>
    </row>
    <row r="1350" spans="1:19" ht="9.75" hidden="1" customHeight="1">
      <c r="A1350" s="741"/>
      <c r="B1350" s="742"/>
      <c r="C1350" s="747"/>
      <c r="D1350" s="741"/>
      <c r="E1350" s="735"/>
      <c r="F1350" s="745"/>
      <c r="G1350" s="735"/>
      <c r="H1350" s="736"/>
      <c r="I1350" s="65"/>
      <c r="J1350" s="738"/>
      <c r="L1350" s="739"/>
      <c r="R1350" s="745"/>
      <c r="S1350" s="955"/>
    </row>
    <row r="1351" spans="1:19" ht="9.75" hidden="1" customHeight="1">
      <c r="A1351" s="741"/>
      <c r="B1351" s="742"/>
      <c r="C1351" s="747"/>
      <c r="D1351" s="741"/>
      <c r="E1351" s="735"/>
      <c r="F1351" s="745"/>
      <c r="G1351" s="735"/>
      <c r="H1351" s="736"/>
      <c r="I1351" s="65"/>
      <c r="J1351" s="738"/>
      <c r="L1351" s="739"/>
      <c r="R1351" s="745"/>
      <c r="S1351" s="955"/>
    </row>
    <row r="1352" spans="1:19" ht="9.75" hidden="1" customHeight="1">
      <c r="A1352" s="741"/>
      <c r="B1352" s="742"/>
      <c r="C1352" s="747"/>
      <c r="D1352" s="741"/>
      <c r="E1352" s="735"/>
      <c r="F1352" s="746"/>
      <c r="G1352" s="735"/>
      <c r="H1352" s="736"/>
      <c r="I1352" s="65"/>
      <c r="J1352" s="738"/>
      <c r="L1352" s="739"/>
      <c r="R1352" s="746"/>
      <c r="S1352" s="956"/>
    </row>
    <row r="1353" spans="1:19" ht="9.75" hidden="1" customHeight="1">
      <c r="A1353" s="741"/>
      <c r="B1353" s="742"/>
      <c r="C1353" s="747"/>
      <c r="D1353" s="741"/>
      <c r="E1353" s="735"/>
      <c r="F1353" s="744">
        <v>0</v>
      </c>
      <c r="G1353" s="735" t="e">
        <f>+L1353</f>
        <v>#REF!</v>
      </c>
      <c r="H1353" s="736" t="e">
        <f>E1353*G1353</f>
        <v>#REF!</v>
      </c>
      <c r="I1353" s="65"/>
      <c r="J1353" s="737">
        <f>+F1353</f>
        <v>0</v>
      </c>
      <c r="L1353" s="739" t="e">
        <f>J1353*$L$3</f>
        <v>#REF!</v>
      </c>
      <c r="R1353" s="744"/>
      <c r="S1353" s="954">
        <f t="shared" ref="S1353" si="682">+F1353</f>
        <v>0</v>
      </c>
    </row>
    <row r="1354" spans="1:19" ht="9.75" hidden="1" customHeight="1">
      <c r="A1354" s="741"/>
      <c r="B1354" s="742"/>
      <c r="C1354" s="747"/>
      <c r="D1354" s="741"/>
      <c r="E1354" s="735"/>
      <c r="F1354" s="745"/>
      <c r="G1354" s="735"/>
      <c r="H1354" s="736"/>
      <c r="I1354" s="65"/>
      <c r="J1354" s="738"/>
      <c r="L1354" s="739"/>
      <c r="R1354" s="745"/>
      <c r="S1354" s="955"/>
    </row>
    <row r="1355" spans="1:19" ht="9.75" hidden="1" customHeight="1">
      <c r="A1355" s="741"/>
      <c r="B1355" s="742"/>
      <c r="C1355" s="747"/>
      <c r="D1355" s="741"/>
      <c r="E1355" s="735"/>
      <c r="F1355" s="745"/>
      <c r="G1355" s="735"/>
      <c r="H1355" s="736"/>
      <c r="I1355" s="65"/>
      <c r="J1355" s="738"/>
      <c r="L1355" s="739"/>
      <c r="R1355" s="745"/>
      <c r="S1355" s="955"/>
    </row>
    <row r="1356" spans="1:19" ht="9.75" hidden="1" customHeight="1">
      <c r="A1356" s="741"/>
      <c r="B1356" s="742"/>
      <c r="C1356" s="747"/>
      <c r="D1356" s="741"/>
      <c r="E1356" s="735"/>
      <c r="F1356" s="745"/>
      <c r="G1356" s="735"/>
      <c r="H1356" s="736"/>
      <c r="I1356" s="65"/>
      <c r="J1356" s="738"/>
      <c r="L1356" s="739"/>
      <c r="R1356" s="745"/>
      <c r="S1356" s="955"/>
    </row>
    <row r="1357" spans="1:19" ht="6" hidden="1" customHeight="1">
      <c r="A1357" s="741"/>
      <c r="B1357" s="742"/>
      <c r="C1357" s="747"/>
      <c r="D1357" s="741"/>
      <c r="E1357" s="735"/>
      <c r="F1357" s="746"/>
      <c r="G1357" s="735"/>
      <c r="H1357" s="736"/>
      <c r="I1357" s="65"/>
      <c r="J1357" s="738"/>
      <c r="L1357" s="739"/>
      <c r="R1357" s="746"/>
      <c r="S1357" s="956"/>
    </row>
    <row r="1358" spans="1:19" ht="9.75" hidden="1" customHeight="1">
      <c r="A1358" s="741"/>
      <c r="B1358" s="742"/>
      <c r="C1358" s="747"/>
      <c r="D1358" s="741"/>
      <c r="E1358" s="735"/>
      <c r="F1358" s="744">
        <v>0</v>
      </c>
      <c r="G1358" s="735" t="e">
        <f>+L1358</f>
        <v>#REF!</v>
      </c>
      <c r="H1358" s="736" t="e">
        <f>E1358*G1358</f>
        <v>#REF!</v>
      </c>
      <c r="I1358" s="65"/>
      <c r="J1358" s="737">
        <f>+F1358</f>
        <v>0</v>
      </c>
      <c r="L1358" s="739" t="e">
        <f>J1358*$L$3</f>
        <v>#REF!</v>
      </c>
      <c r="R1358" s="744"/>
      <c r="S1358" s="954">
        <f t="shared" ref="S1358" si="683">+F1358</f>
        <v>0</v>
      </c>
    </row>
    <row r="1359" spans="1:19" ht="9.75" hidden="1" customHeight="1">
      <c r="A1359" s="741"/>
      <c r="B1359" s="742"/>
      <c r="C1359" s="747"/>
      <c r="D1359" s="741"/>
      <c r="E1359" s="735"/>
      <c r="F1359" s="745"/>
      <c r="G1359" s="735"/>
      <c r="H1359" s="736"/>
      <c r="I1359" s="65"/>
      <c r="J1359" s="738"/>
      <c r="L1359" s="739"/>
      <c r="R1359" s="745"/>
      <c r="S1359" s="955"/>
    </row>
    <row r="1360" spans="1:19" ht="9.75" hidden="1" customHeight="1">
      <c r="A1360" s="741"/>
      <c r="B1360" s="742"/>
      <c r="C1360" s="747"/>
      <c r="D1360" s="741"/>
      <c r="E1360" s="735"/>
      <c r="F1360" s="745"/>
      <c r="G1360" s="735"/>
      <c r="H1360" s="736"/>
      <c r="I1360" s="65"/>
      <c r="J1360" s="738"/>
      <c r="L1360" s="739"/>
      <c r="R1360" s="745"/>
      <c r="S1360" s="955"/>
    </row>
    <row r="1361" spans="1:19" ht="9.75" hidden="1" customHeight="1">
      <c r="A1361" s="741"/>
      <c r="B1361" s="742"/>
      <c r="C1361" s="747"/>
      <c r="D1361" s="741"/>
      <c r="E1361" s="735"/>
      <c r="F1361" s="745"/>
      <c r="G1361" s="735"/>
      <c r="H1361" s="736"/>
      <c r="I1361" s="65"/>
      <c r="J1361" s="738"/>
      <c r="L1361" s="739"/>
      <c r="R1361" s="745"/>
      <c r="S1361" s="955"/>
    </row>
    <row r="1362" spans="1:19" ht="9.75" hidden="1" customHeight="1">
      <c r="A1362" s="741"/>
      <c r="B1362" s="742"/>
      <c r="C1362" s="747"/>
      <c r="D1362" s="741"/>
      <c r="E1362" s="735"/>
      <c r="F1362" s="746"/>
      <c r="G1362" s="735"/>
      <c r="H1362" s="736"/>
      <c r="I1362" s="65"/>
      <c r="J1362" s="738"/>
      <c r="L1362" s="739"/>
      <c r="R1362" s="746"/>
      <c r="S1362" s="956"/>
    </row>
    <row r="1363" spans="1:19" ht="9.75" hidden="1" customHeight="1">
      <c r="A1363" s="741"/>
      <c r="B1363" s="742"/>
      <c r="C1363" s="747"/>
      <c r="D1363" s="741"/>
      <c r="E1363" s="735"/>
      <c r="F1363" s="744">
        <v>0</v>
      </c>
      <c r="G1363" s="735" t="e">
        <f>+L1363</f>
        <v>#REF!</v>
      </c>
      <c r="H1363" s="736" t="e">
        <f>E1363*G1363</f>
        <v>#REF!</v>
      </c>
      <c r="I1363" s="65"/>
      <c r="J1363" s="737">
        <f>+F1363</f>
        <v>0</v>
      </c>
      <c r="L1363" s="739" t="e">
        <f>J1363*$L$3</f>
        <v>#REF!</v>
      </c>
      <c r="R1363" s="744"/>
      <c r="S1363" s="954">
        <f t="shared" ref="S1363" si="684">+F1363</f>
        <v>0</v>
      </c>
    </row>
    <row r="1364" spans="1:19" ht="9.75" hidden="1" customHeight="1">
      <c r="A1364" s="741"/>
      <c r="B1364" s="742"/>
      <c r="C1364" s="747"/>
      <c r="D1364" s="741"/>
      <c r="E1364" s="735"/>
      <c r="F1364" s="745"/>
      <c r="G1364" s="735"/>
      <c r="H1364" s="736"/>
      <c r="I1364" s="65"/>
      <c r="J1364" s="738"/>
      <c r="L1364" s="739"/>
      <c r="R1364" s="745"/>
      <c r="S1364" s="955"/>
    </row>
    <row r="1365" spans="1:19" ht="9.75" hidden="1" customHeight="1">
      <c r="A1365" s="741"/>
      <c r="B1365" s="742"/>
      <c r="C1365" s="747"/>
      <c r="D1365" s="741"/>
      <c r="E1365" s="735"/>
      <c r="F1365" s="745"/>
      <c r="G1365" s="735"/>
      <c r="H1365" s="736"/>
      <c r="I1365" s="65"/>
      <c r="J1365" s="738"/>
      <c r="L1365" s="739"/>
      <c r="R1365" s="745"/>
      <c r="S1365" s="955"/>
    </row>
    <row r="1366" spans="1:19" ht="9.75" hidden="1" customHeight="1">
      <c r="A1366" s="741"/>
      <c r="B1366" s="742"/>
      <c r="C1366" s="747"/>
      <c r="D1366" s="741"/>
      <c r="E1366" s="735"/>
      <c r="F1366" s="745"/>
      <c r="G1366" s="735"/>
      <c r="H1366" s="736"/>
      <c r="I1366" s="65"/>
      <c r="J1366" s="738"/>
      <c r="L1366" s="739"/>
      <c r="R1366" s="745"/>
      <c r="S1366" s="955"/>
    </row>
    <row r="1367" spans="1:19" ht="9.75" hidden="1" customHeight="1">
      <c r="A1367" s="741"/>
      <c r="B1367" s="742"/>
      <c r="C1367" s="747"/>
      <c r="D1367" s="741"/>
      <c r="E1367" s="735"/>
      <c r="F1367" s="746"/>
      <c r="G1367" s="735"/>
      <c r="H1367" s="736"/>
      <c r="I1367" s="65"/>
      <c r="J1367" s="738"/>
      <c r="L1367" s="739"/>
      <c r="R1367" s="746"/>
      <c r="S1367" s="956"/>
    </row>
    <row r="1368" spans="1:19" ht="9.75" hidden="1" customHeight="1">
      <c r="A1368" s="741"/>
      <c r="B1368" s="742"/>
      <c r="C1368" s="747"/>
      <c r="D1368" s="741"/>
      <c r="E1368" s="735"/>
      <c r="F1368" s="744">
        <v>0</v>
      </c>
      <c r="G1368" s="735" t="e">
        <f>+L1368</f>
        <v>#REF!</v>
      </c>
      <c r="H1368" s="736" t="e">
        <f>E1368*G1368</f>
        <v>#REF!</v>
      </c>
      <c r="I1368" s="65"/>
      <c r="J1368" s="737">
        <f>+F1368</f>
        <v>0</v>
      </c>
      <c r="L1368" s="739" t="e">
        <f>J1368*$L$3</f>
        <v>#REF!</v>
      </c>
      <c r="R1368" s="744"/>
      <c r="S1368" s="954">
        <f t="shared" ref="S1368" si="685">+F1368</f>
        <v>0</v>
      </c>
    </row>
    <row r="1369" spans="1:19" ht="9.75" hidden="1" customHeight="1">
      <c r="A1369" s="741"/>
      <c r="B1369" s="742"/>
      <c r="C1369" s="747"/>
      <c r="D1369" s="741"/>
      <c r="E1369" s="735"/>
      <c r="F1369" s="745"/>
      <c r="G1369" s="735"/>
      <c r="H1369" s="736"/>
      <c r="I1369" s="65"/>
      <c r="J1369" s="738"/>
      <c r="L1369" s="739"/>
      <c r="R1369" s="745"/>
      <c r="S1369" s="955"/>
    </row>
    <row r="1370" spans="1:19" ht="9.75" hidden="1" customHeight="1">
      <c r="A1370" s="741"/>
      <c r="B1370" s="742"/>
      <c r="C1370" s="747"/>
      <c r="D1370" s="741"/>
      <c r="E1370" s="735"/>
      <c r="F1370" s="745"/>
      <c r="G1370" s="735"/>
      <c r="H1370" s="736"/>
      <c r="I1370" s="65"/>
      <c r="J1370" s="738"/>
      <c r="L1370" s="739"/>
      <c r="R1370" s="745"/>
      <c r="S1370" s="955"/>
    </row>
    <row r="1371" spans="1:19" ht="9.75" hidden="1" customHeight="1">
      <c r="A1371" s="741"/>
      <c r="B1371" s="742"/>
      <c r="C1371" s="747"/>
      <c r="D1371" s="741"/>
      <c r="E1371" s="735"/>
      <c r="F1371" s="745"/>
      <c r="G1371" s="735"/>
      <c r="H1371" s="736"/>
      <c r="I1371" s="65"/>
      <c r="J1371" s="738"/>
      <c r="L1371" s="739"/>
      <c r="R1371" s="745"/>
      <c r="S1371" s="955"/>
    </row>
    <row r="1372" spans="1:19" ht="9.75" hidden="1" customHeight="1">
      <c r="A1372" s="741"/>
      <c r="B1372" s="742"/>
      <c r="C1372" s="747"/>
      <c r="D1372" s="741"/>
      <c r="E1372" s="735"/>
      <c r="F1372" s="746"/>
      <c r="G1372" s="735"/>
      <c r="H1372" s="736"/>
      <c r="I1372" s="65"/>
      <c r="J1372" s="738"/>
      <c r="L1372" s="739"/>
      <c r="R1372" s="746"/>
      <c r="S1372" s="956"/>
    </row>
    <row r="1373" spans="1:19" ht="9.75" hidden="1" customHeight="1">
      <c r="A1373" s="741"/>
      <c r="B1373" s="742"/>
      <c r="C1373" s="747"/>
      <c r="D1373" s="741"/>
      <c r="E1373" s="735"/>
      <c r="F1373" s="744">
        <v>0</v>
      </c>
      <c r="G1373" s="735" t="e">
        <f>+L1373</f>
        <v>#REF!</v>
      </c>
      <c r="H1373" s="736" t="e">
        <f>E1373*G1373</f>
        <v>#REF!</v>
      </c>
      <c r="I1373" s="65"/>
      <c r="J1373" s="737">
        <f>+F1373</f>
        <v>0</v>
      </c>
      <c r="L1373" s="739" t="e">
        <f>J1373*$L$3</f>
        <v>#REF!</v>
      </c>
      <c r="R1373" s="744"/>
      <c r="S1373" s="954">
        <f t="shared" ref="S1373" si="686">+F1373</f>
        <v>0</v>
      </c>
    </row>
    <row r="1374" spans="1:19" ht="9.75" hidden="1" customHeight="1">
      <c r="A1374" s="741"/>
      <c r="B1374" s="742"/>
      <c r="C1374" s="747"/>
      <c r="D1374" s="741"/>
      <c r="E1374" s="735"/>
      <c r="F1374" s="745"/>
      <c r="G1374" s="735"/>
      <c r="H1374" s="736"/>
      <c r="I1374" s="65"/>
      <c r="J1374" s="738"/>
      <c r="L1374" s="739"/>
      <c r="R1374" s="745"/>
      <c r="S1374" s="955"/>
    </row>
    <row r="1375" spans="1:19" ht="9.75" hidden="1" customHeight="1">
      <c r="A1375" s="741"/>
      <c r="B1375" s="742"/>
      <c r="C1375" s="747"/>
      <c r="D1375" s="741"/>
      <c r="E1375" s="735"/>
      <c r="F1375" s="745"/>
      <c r="G1375" s="735"/>
      <c r="H1375" s="736"/>
      <c r="I1375" s="65"/>
      <c r="J1375" s="738"/>
      <c r="L1375" s="739"/>
      <c r="R1375" s="745"/>
      <c r="S1375" s="955"/>
    </row>
    <row r="1376" spans="1:19" ht="9.75" hidden="1" customHeight="1">
      <c r="A1376" s="741"/>
      <c r="B1376" s="742"/>
      <c r="C1376" s="747"/>
      <c r="D1376" s="741"/>
      <c r="E1376" s="735"/>
      <c r="F1376" s="745"/>
      <c r="G1376" s="735"/>
      <c r="H1376" s="736"/>
      <c r="I1376" s="65"/>
      <c r="J1376" s="738"/>
      <c r="L1376" s="739"/>
      <c r="R1376" s="745"/>
      <c r="S1376" s="955"/>
    </row>
    <row r="1377" spans="1:19" ht="9.75" hidden="1" customHeight="1">
      <c r="A1377" s="741"/>
      <c r="B1377" s="742"/>
      <c r="C1377" s="747"/>
      <c r="D1377" s="741"/>
      <c r="E1377" s="735"/>
      <c r="F1377" s="746"/>
      <c r="G1377" s="735"/>
      <c r="H1377" s="736"/>
      <c r="I1377" s="65"/>
      <c r="J1377" s="738"/>
      <c r="L1377" s="739"/>
      <c r="R1377" s="746"/>
      <c r="S1377" s="956"/>
    </row>
    <row r="1378" spans="1:19" ht="9.75" hidden="1" customHeight="1">
      <c r="A1378" s="741"/>
      <c r="B1378" s="742"/>
      <c r="C1378" s="747"/>
      <c r="D1378" s="741"/>
      <c r="E1378" s="735"/>
      <c r="F1378" s="744">
        <v>0</v>
      </c>
      <c r="G1378" s="735" t="e">
        <f>+L1378</f>
        <v>#REF!</v>
      </c>
      <c r="H1378" s="736" t="e">
        <f>E1378*G1378</f>
        <v>#REF!</v>
      </c>
      <c r="I1378" s="65"/>
      <c r="J1378" s="737">
        <f>+F1378</f>
        <v>0</v>
      </c>
      <c r="L1378" s="739" t="e">
        <f>J1378*$L$3</f>
        <v>#REF!</v>
      </c>
      <c r="R1378" s="744"/>
      <c r="S1378" s="954">
        <f t="shared" ref="S1378" si="687">+F1378</f>
        <v>0</v>
      </c>
    </row>
    <row r="1379" spans="1:19" ht="9.75" hidden="1" customHeight="1">
      <c r="A1379" s="741"/>
      <c r="B1379" s="742"/>
      <c r="C1379" s="747"/>
      <c r="D1379" s="741"/>
      <c r="E1379" s="735"/>
      <c r="F1379" s="745"/>
      <c r="G1379" s="735"/>
      <c r="H1379" s="736"/>
      <c r="I1379" s="65"/>
      <c r="J1379" s="738"/>
      <c r="L1379" s="739"/>
      <c r="R1379" s="745"/>
      <c r="S1379" s="955"/>
    </row>
    <row r="1380" spans="1:19" ht="9.75" hidden="1" customHeight="1">
      <c r="A1380" s="741"/>
      <c r="B1380" s="742"/>
      <c r="C1380" s="747"/>
      <c r="D1380" s="741"/>
      <c r="E1380" s="735"/>
      <c r="F1380" s="745"/>
      <c r="G1380" s="735"/>
      <c r="H1380" s="736"/>
      <c r="I1380" s="65"/>
      <c r="J1380" s="738"/>
      <c r="L1380" s="739"/>
      <c r="R1380" s="745"/>
      <c r="S1380" s="955"/>
    </row>
    <row r="1381" spans="1:19" ht="9.75" hidden="1" customHeight="1">
      <c r="A1381" s="741"/>
      <c r="B1381" s="742"/>
      <c r="C1381" s="747"/>
      <c r="D1381" s="741"/>
      <c r="E1381" s="735"/>
      <c r="F1381" s="745"/>
      <c r="G1381" s="735"/>
      <c r="H1381" s="736"/>
      <c r="I1381" s="65"/>
      <c r="J1381" s="738"/>
      <c r="L1381" s="739"/>
      <c r="R1381" s="745"/>
      <c r="S1381" s="955"/>
    </row>
    <row r="1382" spans="1:19" ht="9.75" hidden="1" customHeight="1">
      <c r="A1382" s="741"/>
      <c r="B1382" s="742"/>
      <c r="C1382" s="747"/>
      <c r="D1382" s="741"/>
      <c r="E1382" s="735"/>
      <c r="F1382" s="746"/>
      <c r="G1382" s="735"/>
      <c r="H1382" s="736"/>
      <c r="I1382" s="65"/>
      <c r="J1382" s="738"/>
      <c r="L1382" s="739"/>
      <c r="R1382" s="746"/>
      <c r="S1382" s="956"/>
    </row>
    <row r="1383" spans="1:19" ht="9.75" hidden="1" customHeight="1">
      <c r="A1383" s="741"/>
      <c r="B1383" s="742"/>
      <c r="C1383" s="747"/>
      <c r="D1383" s="741"/>
      <c r="E1383" s="735"/>
      <c r="F1383" s="744">
        <v>0</v>
      </c>
      <c r="G1383" s="735" t="e">
        <f>+L1383</f>
        <v>#REF!</v>
      </c>
      <c r="H1383" s="736" t="e">
        <f>E1383*G1383</f>
        <v>#REF!</v>
      </c>
      <c r="I1383" s="65"/>
      <c r="J1383" s="737">
        <f>+F1383</f>
        <v>0</v>
      </c>
      <c r="L1383" s="739" t="e">
        <f>J1383*$L$3</f>
        <v>#REF!</v>
      </c>
      <c r="R1383" s="744"/>
      <c r="S1383" s="954">
        <f t="shared" ref="S1383" si="688">+F1383</f>
        <v>0</v>
      </c>
    </row>
    <row r="1384" spans="1:19" ht="9.75" hidden="1" customHeight="1">
      <c r="A1384" s="741"/>
      <c r="B1384" s="742"/>
      <c r="C1384" s="747"/>
      <c r="D1384" s="741"/>
      <c r="E1384" s="735"/>
      <c r="F1384" s="745"/>
      <c r="G1384" s="735"/>
      <c r="H1384" s="736"/>
      <c r="I1384" s="65"/>
      <c r="J1384" s="738"/>
      <c r="L1384" s="739"/>
      <c r="R1384" s="745"/>
      <c r="S1384" s="955"/>
    </row>
    <row r="1385" spans="1:19" ht="9.75" hidden="1" customHeight="1">
      <c r="A1385" s="741"/>
      <c r="B1385" s="742"/>
      <c r="C1385" s="747"/>
      <c r="D1385" s="741"/>
      <c r="E1385" s="735"/>
      <c r="F1385" s="745"/>
      <c r="G1385" s="735"/>
      <c r="H1385" s="736"/>
      <c r="I1385" s="65"/>
      <c r="J1385" s="738"/>
      <c r="L1385" s="739"/>
      <c r="R1385" s="745"/>
      <c r="S1385" s="955"/>
    </row>
    <row r="1386" spans="1:19" ht="9.75" hidden="1" customHeight="1">
      <c r="A1386" s="741"/>
      <c r="B1386" s="742"/>
      <c r="C1386" s="747"/>
      <c r="D1386" s="741"/>
      <c r="E1386" s="735"/>
      <c r="F1386" s="745"/>
      <c r="G1386" s="735"/>
      <c r="H1386" s="736"/>
      <c r="I1386" s="65"/>
      <c r="J1386" s="738"/>
      <c r="L1386" s="739"/>
      <c r="R1386" s="745"/>
      <c r="S1386" s="955"/>
    </row>
    <row r="1387" spans="1:19" ht="9.75" hidden="1" customHeight="1">
      <c r="A1387" s="741"/>
      <c r="B1387" s="742"/>
      <c r="C1387" s="747"/>
      <c r="D1387" s="741"/>
      <c r="E1387" s="735"/>
      <c r="F1387" s="746"/>
      <c r="G1387" s="735"/>
      <c r="H1387" s="736"/>
      <c r="I1387" s="65"/>
      <c r="J1387" s="738"/>
      <c r="L1387" s="739"/>
      <c r="R1387" s="746"/>
      <c r="S1387" s="956"/>
    </row>
    <row r="1388" spans="1:19" ht="9.75" hidden="1" customHeight="1">
      <c r="A1388" s="741"/>
      <c r="B1388" s="742"/>
      <c r="C1388" s="747"/>
      <c r="D1388" s="741"/>
      <c r="E1388" s="735"/>
      <c r="F1388" s="744">
        <v>0</v>
      </c>
      <c r="G1388" s="735" t="e">
        <f>+L1388</f>
        <v>#REF!</v>
      </c>
      <c r="H1388" s="736" t="e">
        <f>E1388*G1388</f>
        <v>#REF!</v>
      </c>
      <c r="I1388" s="65"/>
      <c r="J1388" s="737">
        <f>+F1388</f>
        <v>0</v>
      </c>
      <c r="L1388" s="739" t="e">
        <f>J1388*$L$3</f>
        <v>#REF!</v>
      </c>
      <c r="R1388" s="744"/>
      <c r="S1388" s="954">
        <f t="shared" ref="S1388" si="689">+F1388</f>
        <v>0</v>
      </c>
    </row>
    <row r="1389" spans="1:19" ht="9.75" hidden="1" customHeight="1">
      <c r="A1389" s="741"/>
      <c r="B1389" s="742"/>
      <c r="C1389" s="747"/>
      <c r="D1389" s="741"/>
      <c r="E1389" s="735"/>
      <c r="F1389" s="745"/>
      <c r="G1389" s="735"/>
      <c r="H1389" s="736"/>
      <c r="I1389" s="65"/>
      <c r="J1389" s="738"/>
      <c r="L1389" s="739"/>
      <c r="R1389" s="745"/>
      <c r="S1389" s="955"/>
    </row>
    <row r="1390" spans="1:19" ht="9.75" hidden="1" customHeight="1">
      <c r="A1390" s="741"/>
      <c r="B1390" s="742"/>
      <c r="C1390" s="747"/>
      <c r="D1390" s="741"/>
      <c r="E1390" s="735"/>
      <c r="F1390" s="745"/>
      <c r="G1390" s="735"/>
      <c r="H1390" s="736"/>
      <c r="I1390" s="65"/>
      <c r="J1390" s="738"/>
      <c r="L1390" s="739"/>
      <c r="R1390" s="745"/>
      <c r="S1390" s="955"/>
    </row>
    <row r="1391" spans="1:19" ht="9.75" hidden="1" customHeight="1">
      <c r="A1391" s="741"/>
      <c r="B1391" s="742"/>
      <c r="C1391" s="747"/>
      <c r="D1391" s="741"/>
      <c r="E1391" s="735"/>
      <c r="F1391" s="745"/>
      <c r="G1391" s="735"/>
      <c r="H1391" s="736"/>
      <c r="I1391" s="65"/>
      <c r="J1391" s="738"/>
      <c r="L1391" s="739"/>
      <c r="R1391" s="745"/>
      <c r="S1391" s="955"/>
    </row>
    <row r="1392" spans="1:19" ht="9.75" hidden="1" customHeight="1">
      <c r="A1392" s="741"/>
      <c r="B1392" s="742"/>
      <c r="C1392" s="747"/>
      <c r="D1392" s="741"/>
      <c r="E1392" s="735"/>
      <c r="F1392" s="746"/>
      <c r="G1392" s="735"/>
      <c r="H1392" s="736"/>
      <c r="I1392" s="65"/>
      <c r="J1392" s="738"/>
      <c r="L1392" s="739"/>
      <c r="R1392" s="746"/>
      <c r="S1392" s="956"/>
    </row>
    <row r="1393" spans="1:19" ht="9.75" hidden="1" customHeight="1">
      <c r="A1393" s="741"/>
      <c r="B1393" s="742"/>
      <c r="C1393" s="747"/>
      <c r="D1393" s="741"/>
      <c r="E1393" s="735"/>
      <c r="F1393" s="744">
        <v>0</v>
      </c>
      <c r="G1393" s="735" t="e">
        <f>+L1393</f>
        <v>#REF!</v>
      </c>
      <c r="H1393" s="736" t="e">
        <f>E1393*G1393</f>
        <v>#REF!</v>
      </c>
      <c r="I1393" s="65"/>
      <c r="J1393" s="737">
        <f>+F1393</f>
        <v>0</v>
      </c>
      <c r="L1393" s="739" t="e">
        <f>J1393*$L$3</f>
        <v>#REF!</v>
      </c>
      <c r="R1393" s="744"/>
      <c r="S1393" s="954">
        <f t="shared" ref="S1393" si="690">+F1393</f>
        <v>0</v>
      </c>
    </row>
    <row r="1394" spans="1:19" ht="9.75" hidden="1" customHeight="1">
      <c r="A1394" s="741"/>
      <c r="B1394" s="742"/>
      <c r="C1394" s="747"/>
      <c r="D1394" s="741"/>
      <c r="E1394" s="735"/>
      <c r="F1394" s="745"/>
      <c r="G1394" s="735"/>
      <c r="H1394" s="736"/>
      <c r="I1394" s="65"/>
      <c r="J1394" s="738"/>
      <c r="L1394" s="739"/>
      <c r="R1394" s="745"/>
      <c r="S1394" s="955"/>
    </row>
    <row r="1395" spans="1:19" ht="9.75" hidden="1" customHeight="1">
      <c r="A1395" s="741"/>
      <c r="B1395" s="742"/>
      <c r="C1395" s="747"/>
      <c r="D1395" s="741"/>
      <c r="E1395" s="735"/>
      <c r="F1395" s="745"/>
      <c r="G1395" s="735"/>
      <c r="H1395" s="736"/>
      <c r="I1395" s="65"/>
      <c r="J1395" s="738"/>
      <c r="L1395" s="739"/>
      <c r="R1395" s="745"/>
      <c r="S1395" s="955"/>
    </row>
    <row r="1396" spans="1:19" ht="9.75" hidden="1" customHeight="1">
      <c r="A1396" s="741"/>
      <c r="B1396" s="742"/>
      <c r="C1396" s="747"/>
      <c r="D1396" s="741"/>
      <c r="E1396" s="735"/>
      <c r="F1396" s="745"/>
      <c r="G1396" s="735"/>
      <c r="H1396" s="736"/>
      <c r="I1396" s="65"/>
      <c r="J1396" s="738"/>
      <c r="L1396" s="739"/>
      <c r="R1396" s="745"/>
      <c r="S1396" s="955"/>
    </row>
    <row r="1397" spans="1:19" ht="9.75" hidden="1" customHeight="1">
      <c r="A1397" s="741"/>
      <c r="B1397" s="742"/>
      <c r="C1397" s="747"/>
      <c r="D1397" s="741"/>
      <c r="E1397" s="735"/>
      <c r="F1397" s="746"/>
      <c r="G1397" s="735"/>
      <c r="H1397" s="736"/>
      <c r="I1397" s="65"/>
      <c r="J1397" s="738"/>
      <c r="L1397" s="739"/>
      <c r="R1397" s="746"/>
      <c r="S1397" s="956"/>
    </row>
    <row r="1398" spans="1:19" ht="9.75" hidden="1" customHeight="1">
      <c r="A1398" s="741"/>
      <c r="B1398" s="742"/>
      <c r="C1398" s="747"/>
      <c r="D1398" s="741"/>
      <c r="E1398" s="735"/>
      <c r="F1398" s="744">
        <v>0</v>
      </c>
      <c r="G1398" s="735" t="e">
        <f>+L1398</f>
        <v>#REF!</v>
      </c>
      <c r="H1398" s="736" t="e">
        <f>E1398*G1398</f>
        <v>#REF!</v>
      </c>
      <c r="I1398" s="65"/>
      <c r="J1398" s="737">
        <f>+F1398</f>
        <v>0</v>
      </c>
      <c r="L1398" s="739" t="e">
        <f>J1398*$L$3</f>
        <v>#REF!</v>
      </c>
      <c r="R1398" s="744"/>
      <c r="S1398" s="954">
        <f t="shared" ref="S1398" si="691">+F1398</f>
        <v>0</v>
      </c>
    </row>
    <row r="1399" spans="1:19" ht="9.75" hidden="1" customHeight="1">
      <c r="A1399" s="741"/>
      <c r="B1399" s="742"/>
      <c r="C1399" s="747"/>
      <c r="D1399" s="741"/>
      <c r="E1399" s="735"/>
      <c r="F1399" s="745"/>
      <c r="G1399" s="735"/>
      <c r="H1399" s="736"/>
      <c r="I1399" s="65"/>
      <c r="J1399" s="738"/>
      <c r="L1399" s="739"/>
      <c r="R1399" s="745"/>
      <c r="S1399" s="955"/>
    </row>
    <row r="1400" spans="1:19" ht="9.75" hidden="1" customHeight="1">
      <c r="A1400" s="741"/>
      <c r="B1400" s="742"/>
      <c r="C1400" s="747"/>
      <c r="D1400" s="741"/>
      <c r="E1400" s="735"/>
      <c r="F1400" s="745"/>
      <c r="G1400" s="735"/>
      <c r="H1400" s="736"/>
      <c r="I1400" s="65"/>
      <c r="J1400" s="738"/>
      <c r="L1400" s="739"/>
      <c r="R1400" s="745"/>
      <c r="S1400" s="955"/>
    </row>
    <row r="1401" spans="1:19" ht="9.75" hidden="1" customHeight="1">
      <c r="A1401" s="741"/>
      <c r="B1401" s="742"/>
      <c r="C1401" s="747"/>
      <c r="D1401" s="741"/>
      <c r="E1401" s="735"/>
      <c r="F1401" s="745"/>
      <c r="G1401" s="735"/>
      <c r="H1401" s="736"/>
      <c r="I1401" s="65"/>
      <c r="J1401" s="738"/>
      <c r="L1401" s="739"/>
      <c r="R1401" s="745"/>
      <c r="S1401" s="955"/>
    </row>
    <row r="1402" spans="1:19" ht="9.75" hidden="1" customHeight="1">
      <c r="A1402" s="741"/>
      <c r="B1402" s="742"/>
      <c r="C1402" s="747"/>
      <c r="D1402" s="741"/>
      <c r="E1402" s="735"/>
      <c r="F1402" s="746"/>
      <c r="G1402" s="735"/>
      <c r="H1402" s="736"/>
      <c r="I1402" s="65"/>
      <c r="J1402" s="738"/>
      <c r="L1402" s="739"/>
      <c r="R1402" s="746"/>
      <c r="S1402" s="956"/>
    </row>
    <row r="1403" spans="1:19" ht="9.75" hidden="1" customHeight="1">
      <c r="A1403" s="741"/>
      <c r="B1403" s="742"/>
      <c r="C1403" s="747"/>
      <c r="D1403" s="741"/>
      <c r="E1403" s="735"/>
      <c r="F1403" s="744">
        <v>0</v>
      </c>
      <c r="G1403" s="735" t="e">
        <f>+L1403</f>
        <v>#REF!</v>
      </c>
      <c r="H1403" s="736" t="e">
        <f>E1403*G1403</f>
        <v>#REF!</v>
      </c>
      <c r="I1403" s="65"/>
      <c r="J1403" s="737">
        <f>+F1403</f>
        <v>0</v>
      </c>
      <c r="L1403" s="739" t="e">
        <f>J1403*$L$3</f>
        <v>#REF!</v>
      </c>
      <c r="R1403" s="744"/>
      <c r="S1403" s="954">
        <f t="shared" ref="S1403" si="692">+F1403</f>
        <v>0</v>
      </c>
    </row>
    <row r="1404" spans="1:19" ht="9.75" hidden="1" customHeight="1">
      <c r="A1404" s="741"/>
      <c r="B1404" s="742"/>
      <c r="C1404" s="747"/>
      <c r="D1404" s="741"/>
      <c r="E1404" s="735"/>
      <c r="F1404" s="745"/>
      <c r="G1404" s="735"/>
      <c r="H1404" s="736"/>
      <c r="I1404" s="65"/>
      <c r="J1404" s="738"/>
      <c r="L1404" s="739"/>
      <c r="R1404" s="745"/>
      <c r="S1404" s="955"/>
    </row>
    <row r="1405" spans="1:19" ht="9.75" hidden="1" customHeight="1">
      <c r="A1405" s="741"/>
      <c r="B1405" s="742"/>
      <c r="C1405" s="747"/>
      <c r="D1405" s="741"/>
      <c r="E1405" s="735"/>
      <c r="F1405" s="745"/>
      <c r="G1405" s="735"/>
      <c r="H1405" s="736"/>
      <c r="I1405" s="65"/>
      <c r="J1405" s="738"/>
      <c r="L1405" s="739"/>
      <c r="R1405" s="745"/>
      <c r="S1405" s="955"/>
    </row>
    <row r="1406" spans="1:19" ht="9.75" hidden="1" customHeight="1">
      <c r="A1406" s="741"/>
      <c r="B1406" s="742"/>
      <c r="C1406" s="747"/>
      <c r="D1406" s="741"/>
      <c r="E1406" s="735"/>
      <c r="F1406" s="745"/>
      <c r="G1406" s="735"/>
      <c r="H1406" s="736"/>
      <c r="I1406" s="65"/>
      <c r="J1406" s="738"/>
      <c r="L1406" s="739"/>
      <c r="R1406" s="745"/>
      <c r="S1406" s="955"/>
    </row>
    <row r="1407" spans="1:19" ht="9.75" hidden="1" customHeight="1">
      <c r="A1407" s="741"/>
      <c r="B1407" s="742"/>
      <c r="C1407" s="747"/>
      <c r="D1407" s="741"/>
      <c r="E1407" s="735"/>
      <c r="F1407" s="746"/>
      <c r="G1407" s="735"/>
      <c r="H1407" s="736"/>
      <c r="I1407" s="65"/>
      <c r="J1407" s="738"/>
      <c r="L1407" s="739"/>
      <c r="R1407" s="746"/>
      <c r="S1407" s="956"/>
    </row>
    <row r="1408" spans="1:19" ht="9.75" hidden="1" customHeight="1">
      <c r="A1408" s="741"/>
      <c r="B1408" s="742"/>
      <c r="C1408" s="743"/>
      <c r="D1408" s="741"/>
      <c r="E1408" s="735"/>
      <c r="F1408" s="744">
        <v>0</v>
      </c>
      <c r="G1408" s="735" t="e">
        <f>+L1408</f>
        <v>#REF!</v>
      </c>
      <c r="H1408" s="736" t="e">
        <f>E1408*G1408</f>
        <v>#REF!</v>
      </c>
      <c r="I1408" s="65"/>
      <c r="J1408" s="737">
        <f>+F1408</f>
        <v>0</v>
      </c>
      <c r="L1408" s="739" t="e">
        <f>J1408*$L$3</f>
        <v>#REF!</v>
      </c>
      <c r="R1408" s="744"/>
      <c r="S1408" s="954">
        <f t="shared" ref="S1408" si="693">+F1408</f>
        <v>0</v>
      </c>
    </row>
    <row r="1409" spans="1:19" ht="9.75" hidden="1" customHeight="1">
      <c r="A1409" s="741"/>
      <c r="B1409" s="742"/>
      <c r="C1409" s="743"/>
      <c r="D1409" s="741"/>
      <c r="E1409" s="735"/>
      <c r="F1409" s="745"/>
      <c r="G1409" s="735"/>
      <c r="H1409" s="736"/>
      <c r="I1409" s="65"/>
      <c r="J1409" s="738"/>
      <c r="L1409" s="739"/>
      <c r="R1409" s="745"/>
      <c r="S1409" s="955"/>
    </row>
    <row r="1410" spans="1:19" ht="9.75" hidden="1" customHeight="1">
      <c r="A1410" s="741"/>
      <c r="B1410" s="742"/>
      <c r="C1410" s="743"/>
      <c r="D1410" s="741"/>
      <c r="E1410" s="735"/>
      <c r="F1410" s="745"/>
      <c r="G1410" s="735"/>
      <c r="H1410" s="736"/>
      <c r="I1410" s="65"/>
      <c r="J1410" s="738"/>
      <c r="L1410" s="739"/>
      <c r="R1410" s="745"/>
      <c r="S1410" s="955"/>
    </row>
    <row r="1411" spans="1:19" ht="9.75" hidden="1" customHeight="1">
      <c r="A1411" s="741"/>
      <c r="B1411" s="742"/>
      <c r="C1411" s="743"/>
      <c r="D1411" s="741"/>
      <c r="E1411" s="735"/>
      <c r="F1411" s="745"/>
      <c r="G1411" s="735"/>
      <c r="H1411" s="736"/>
      <c r="I1411" s="65"/>
      <c r="J1411" s="738"/>
      <c r="L1411" s="739"/>
      <c r="R1411" s="745"/>
      <c r="S1411" s="955"/>
    </row>
    <row r="1412" spans="1:19" ht="4.5" hidden="1" customHeight="1">
      <c r="A1412" s="741"/>
      <c r="B1412" s="742"/>
      <c r="C1412" s="743"/>
      <c r="D1412" s="741"/>
      <c r="E1412" s="735"/>
      <c r="F1412" s="746"/>
      <c r="G1412" s="735"/>
      <c r="H1412" s="736"/>
      <c r="I1412" s="65"/>
      <c r="J1412" s="738"/>
      <c r="L1412" s="739"/>
      <c r="R1412" s="746"/>
      <c r="S1412" s="956"/>
    </row>
    <row r="1413" spans="1:19" ht="9.75" hidden="1" customHeight="1">
      <c r="A1413" s="741"/>
      <c r="B1413" s="742"/>
      <c r="C1413" s="743"/>
      <c r="D1413" s="741"/>
      <c r="E1413" s="735"/>
      <c r="F1413" s="744">
        <v>0</v>
      </c>
      <c r="G1413" s="735" t="e">
        <f>+L1413</f>
        <v>#REF!</v>
      </c>
      <c r="H1413" s="736" t="e">
        <f>E1413*G1413</f>
        <v>#REF!</v>
      </c>
      <c r="I1413" s="65"/>
      <c r="J1413" s="737">
        <f>+F1413</f>
        <v>0</v>
      </c>
      <c r="L1413" s="739" t="e">
        <f>J1413*$L$3</f>
        <v>#REF!</v>
      </c>
      <c r="R1413" s="744"/>
      <c r="S1413" s="954">
        <f t="shared" ref="S1413" si="694">+F1413</f>
        <v>0</v>
      </c>
    </row>
    <row r="1414" spans="1:19" ht="9.75" hidden="1" customHeight="1">
      <c r="A1414" s="741"/>
      <c r="B1414" s="742"/>
      <c r="C1414" s="743"/>
      <c r="D1414" s="741"/>
      <c r="E1414" s="735"/>
      <c r="F1414" s="745"/>
      <c r="G1414" s="735"/>
      <c r="H1414" s="736"/>
      <c r="I1414" s="65"/>
      <c r="J1414" s="738"/>
      <c r="L1414" s="739"/>
      <c r="R1414" s="745"/>
      <c r="S1414" s="955"/>
    </row>
    <row r="1415" spans="1:19" ht="9.75" hidden="1" customHeight="1">
      <c r="A1415" s="741"/>
      <c r="B1415" s="742"/>
      <c r="C1415" s="743"/>
      <c r="D1415" s="741"/>
      <c r="E1415" s="735"/>
      <c r="F1415" s="745"/>
      <c r="G1415" s="735"/>
      <c r="H1415" s="736"/>
      <c r="I1415" s="65"/>
      <c r="J1415" s="738"/>
      <c r="L1415" s="739"/>
      <c r="R1415" s="745"/>
      <c r="S1415" s="955"/>
    </row>
    <row r="1416" spans="1:19" ht="9.75" hidden="1" customHeight="1">
      <c r="A1416" s="741"/>
      <c r="B1416" s="742"/>
      <c r="C1416" s="743"/>
      <c r="D1416" s="741"/>
      <c r="E1416" s="735"/>
      <c r="F1416" s="745"/>
      <c r="G1416" s="735"/>
      <c r="H1416" s="736"/>
      <c r="I1416" s="65"/>
      <c r="J1416" s="738"/>
      <c r="L1416" s="739"/>
      <c r="R1416" s="745"/>
      <c r="S1416" s="955"/>
    </row>
    <row r="1417" spans="1:19" ht="9.75" hidden="1" customHeight="1">
      <c r="A1417" s="741"/>
      <c r="B1417" s="742"/>
      <c r="C1417" s="743"/>
      <c r="D1417" s="741"/>
      <c r="E1417" s="735"/>
      <c r="F1417" s="746"/>
      <c r="G1417" s="735"/>
      <c r="H1417" s="736"/>
      <c r="I1417" s="65"/>
      <c r="J1417" s="738"/>
      <c r="L1417" s="739"/>
      <c r="R1417" s="746"/>
      <c r="S1417" s="956"/>
    </row>
    <row r="1418" spans="1:19" ht="9.75" hidden="1" customHeight="1">
      <c r="A1418" s="741"/>
      <c r="B1418" s="742"/>
      <c r="C1418" s="747"/>
      <c r="D1418" s="741"/>
      <c r="E1418" s="735"/>
      <c r="F1418" s="744">
        <v>0</v>
      </c>
      <c r="G1418" s="735" t="e">
        <f>+L1418</f>
        <v>#REF!</v>
      </c>
      <c r="H1418" s="736" t="e">
        <f>E1418*G1418</f>
        <v>#REF!</v>
      </c>
      <c r="I1418" s="65"/>
      <c r="J1418" s="737">
        <f>+F1418</f>
        <v>0</v>
      </c>
      <c r="L1418" s="739" t="e">
        <f>J1418*$L$3</f>
        <v>#REF!</v>
      </c>
      <c r="R1418" s="744"/>
      <c r="S1418" s="954">
        <f t="shared" ref="S1418" si="695">+F1418</f>
        <v>0</v>
      </c>
    </row>
    <row r="1419" spans="1:19" ht="9.75" hidden="1" customHeight="1">
      <c r="A1419" s="741"/>
      <c r="B1419" s="742"/>
      <c r="C1419" s="747"/>
      <c r="D1419" s="741"/>
      <c r="E1419" s="735"/>
      <c r="F1419" s="745"/>
      <c r="G1419" s="735"/>
      <c r="H1419" s="736"/>
      <c r="I1419" s="65"/>
      <c r="J1419" s="738"/>
      <c r="L1419" s="739"/>
      <c r="R1419" s="745"/>
      <c r="S1419" s="955"/>
    </row>
    <row r="1420" spans="1:19" ht="9.75" hidden="1" customHeight="1">
      <c r="A1420" s="741"/>
      <c r="B1420" s="742"/>
      <c r="C1420" s="747"/>
      <c r="D1420" s="741"/>
      <c r="E1420" s="735"/>
      <c r="F1420" s="745"/>
      <c r="G1420" s="735"/>
      <c r="H1420" s="736"/>
      <c r="I1420" s="65"/>
      <c r="J1420" s="738"/>
      <c r="L1420" s="739"/>
      <c r="R1420" s="745"/>
      <c r="S1420" s="955"/>
    </row>
    <row r="1421" spans="1:19" ht="9.75" hidden="1" customHeight="1">
      <c r="A1421" s="741"/>
      <c r="B1421" s="742"/>
      <c r="C1421" s="747"/>
      <c r="D1421" s="741"/>
      <c r="E1421" s="735"/>
      <c r="F1421" s="745"/>
      <c r="G1421" s="735"/>
      <c r="H1421" s="736"/>
      <c r="I1421" s="65"/>
      <c r="J1421" s="738"/>
      <c r="L1421" s="739"/>
      <c r="R1421" s="745"/>
      <c r="S1421" s="955"/>
    </row>
    <row r="1422" spans="1:19" ht="9.75" hidden="1" customHeight="1">
      <c r="A1422" s="741"/>
      <c r="B1422" s="742"/>
      <c r="C1422" s="747"/>
      <c r="D1422" s="741"/>
      <c r="E1422" s="735"/>
      <c r="F1422" s="746"/>
      <c r="G1422" s="735"/>
      <c r="H1422" s="736"/>
      <c r="I1422" s="65"/>
      <c r="J1422" s="738"/>
      <c r="L1422" s="739"/>
      <c r="R1422" s="746"/>
      <c r="S1422" s="956"/>
    </row>
    <row r="1423" spans="1:19" ht="9.75" hidden="1" customHeight="1">
      <c r="A1423" s="741"/>
      <c r="B1423" s="742"/>
      <c r="C1423" s="747"/>
      <c r="D1423" s="741"/>
      <c r="E1423" s="735"/>
      <c r="F1423" s="744">
        <v>0</v>
      </c>
      <c r="G1423" s="735" t="e">
        <f>+L1423</f>
        <v>#REF!</v>
      </c>
      <c r="H1423" s="736" t="e">
        <f>E1423*G1423</f>
        <v>#REF!</v>
      </c>
      <c r="I1423" s="65"/>
      <c r="J1423" s="737">
        <f>+F1423</f>
        <v>0</v>
      </c>
      <c r="L1423" s="739" t="e">
        <f>J1423*$L$3</f>
        <v>#REF!</v>
      </c>
      <c r="R1423" s="744"/>
      <c r="S1423" s="954">
        <f t="shared" ref="S1423" si="696">+F1423</f>
        <v>0</v>
      </c>
    </row>
    <row r="1424" spans="1:19" ht="9.75" hidden="1" customHeight="1">
      <c r="A1424" s="741"/>
      <c r="B1424" s="742"/>
      <c r="C1424" s="747"/>
      <c r="D1424" s="741"/>
      <c r="E1424" s="735"/>
      <c r="F1424" s="745"/>
      <c r="G1424" s="735"/>
      <c r="H1424" s="736"/>
      <c r="I1424" s="65"/>
      <c r="J1424" s="738"/>
      <c r="L1424" s="739"/>
      <c r="R1424" s="745"/>
      <c r="S1424" s="955"/>
    </row>
    <row r="1425" spans="1:19" ht="9.75" hidden="1" customHeight="1">
      <c r="A1425" s="741"/>
      <c r="B1425" s="742"/>
      <c r="C1425" s="747"/>
      <c r="D1425" s="741"/>
      <c r="E1425" s="735"/>
      <c r="F1425" s="745"/>
      <c r="G1425" s="735"/>
      <c r="H1425" s="736"/>
      <c r="I1425" s="65"/>
      <c r="J1425" s="738"/>
      <c r="L1425" s="739"/>
      <c r="R1425" s="745"/>
      <c r="S1425" s="955"/>
    </row>
    <row r="1426" spans="1:19" ht="9.75" hidden="1" customHeight="1">
      <c r="A1426" s="741"/>
      <c r="B1426" s="742"/>
      <c r="C1426" s="747"/>
      <c r="D1426" s="741"/>
      <c r="E1426" s="735"/>
      <c r="F1426" s="745"/>
      <c r="G1426" s="735"/>
      <c r="H1426" s="736"/>
      <c r="I1426" s="65"/>
      <c r="J1426" s="738"/>
      <c r="L1426" s="739"/>
      <c r="R1426" s="745"/>
      <c r="S1426" s="955"/>
    </row>
    <row r="1427" spans="1:19" ht="9.75" hidden="1" customHeight="1">
      <c r="A1427" s="741"/>
      <c r="B1427" s="742"/>
      <c r="C1427" s="747"/>
      <c r="D1427" s="741"/>
      <c r="E1427" s="735"/>
      <c r="F1427" s="746"/>
      <c r="G1427" s="735"/>
      <c r="H1427" s="736"/>
      <c r="I1427" s="65"/>
      <c r="J1427" s="738"/>
      <c r="L1427" s="739"/>
      <c r="R1427" s="746"/>
      <c r="S1427" s="956"/>
    </row>
    <row r="1428" spans="1:19" ht="9.75" hidden="1" customHeight="1">
      <c r="A1428" s="741"/>
      <c r="B1428" s="742"/>
      <c r="C1428" s="747"/>
      <c r="D1428" s="741"/>
      <c r="E1428" s="735"/>
      <c r="F1428" s="744">
        <v>0</v>
      </c>
      <c r="G1428" s="735" t="e">
        <f>+L1428</f>
        <v>#REF!</v>
      </c>
      <c r="H1428" s="736" t="e">
        <f>E1428*G1428</f>
        <v>#REF!</v>
      </c>
      <c r="I1428" s="65"/>
      <c r="J1428" s="737">
        <f>+F1428</f>
        <v>0</v>
      </c>
      <c r="L1428" s="739" t="e">
        <f>J1428*$L$3</f>
        <v>#REF!</v>
      </c>
      <c r="R1428" s="744"/>
      <c r="S1428" s="954">
        <f t="shared" ref="S1428" si="697">+F1428</f>
        <v>0</v>
      </c>
    </row>
    <row r="1429" spans="1:19" ht="9.75" hidden="1" customHeight="1">
      <c r="A1429" s="741"/>
      <c r="B1429" s="742"/>
      <c r="C1429" s="747"/>
      <c r="D1429" s="741"/>
      <c r="E1429" s="735"/>
      <c r="F1429" s="745"/>
      <c r="G1429" s="735"/>
      <c r="H1429" s="736"/>
      <c r="I1429" s="65"/>
      <c r="J1429" s="738"/>
      <c r="L1429" s="739"/>
      <c r="R1429" s="745"/>
      <c r="S1429" s="955"/>
    </row>
    <row r="1430" spans="1:19" ht="9.75" hidden="1" customHeight="1">
      <c r="A1430" s="741"/>
      <c r="B1430" s="742"/>
      <c r="C1430" s="747"/>
      <c r="D1430" s="741"/>
      <c r="E1430" s="735"/>
      <c r="F1430" s="745"/>
      <c r="G1430" s="735"/>
      <c r="H1430" s="736"/>
      <c r="I1430" s="65"/>
      <c r="J1430" s="738"/>
      <c r="L1430" s="739"/>
      <c r="R1430" s="745"/>
      <c r="S1430" s="955"/>
    </row>
    <row r="1431" spans="1:19" ht="9.75" hidden="1" customHeight="1">
      <c r="A1431" s="741"/>
      <c r="B1431" s="742"/>
      <c r="C1431" s="747"/>
      <c r="D1431" s="741"/>
      <c r="E1431" s="735"/>
      <c r="F1431" s="745"/>
      <c r="G1431" s="735"/>
      <c r="H1431" s="736"/>
      <c r="I1431" s="65"/>
      <c r="J1431" s="738"/>
      <c r="L1431" s="739"/>
      <c r="R1431" s="745"/>
      <c r="S1431" s="955"/>
    </row>
    <row r="1432" spans="1:19" ht="9.75" hidden="1" customHeight="1">
      <c r="A1432" s="741"/>
      <c r="B1432" s="742"/>
      <c r="C1432" s="747"/>
      <c r="D1432" s="741"/>
      <c r="E1432" s="735"/>
      <c r="F1432" s="746"/>
      <c r="G1432" s="735"/>
      <c r="H1432" s="736"/>
      <c r="I1432" s="65"/>
      <c r="J1432" s="738"/>
      <c r="L1432" s="739"/>
      <c r="R1432" s="746"/>
      <c r="S1432" s="956"/>
    </row>
    <row r="1433" spans="1:19" ht="9.75" hidden="1" customHeight="1">
      <c r="A1433" s="741"/>
      <c r="B1433" s="742"/>
      <c r="C1433" s="747"/>
      <c r="D1433" s="741"/>
      <c r="E1433" s="735"/>
      <c r="F1433" s="744">
        <v>0</v>
      </c>
      <c r="G1433" s="735" t="e">
        <f>+L1433</f>
        <v>#REF!</v>
      </c>
      <c r="H1433" s="736" t="e">
        <f>E1433*G1433</f>
        <v>#REF!</v>
      </c>
      <c r="I1433" s="65"/>
      <c r="J1433" s="737">
        <f>+F1433</f>
        <v>0</v>
      </c>
      <c r="L1433" s="739" t="e">
        <f>J1433*$L$3</f>
        <v>#REF!</v>
      </c>
      <c r="R1433" s="744"/>
      <c r="S1433" s="954">
        <f t="shared" ref="S1433" si="698">+F1433</f>
        <v>0</v>
      </c>
    </row>
    <row r="1434" spans="1:19" ht="9.75" hidden="1" customHeight="1">
      <c r="A1434" s="741"/>
      <c r="B1434" s="742"/>
      <c r="C1434" s="747"/>
      <c r="D1434" s="741"/>
      <c r="E1434" s="735"/>
      <c r="F1434" s="745"/>
      <c r="G1434" s="735"/>
      <c r="H1434" s="736"/>
      <c r="I1434" s="65"/>
      <c r="J1434" s="738"/>
      <c r="L1434" s="739"/>
      <c r="R1434" s="745"/>
      <c r="S1434" s="955"/>
    </row>
    <row r="1435" spans="1:19" ht="9.75" hidden="1" customHeight="1">
      <c r="A1435" s="741"/>
      <c r="B1435" s="742"/>
      <c r="C1435" s="747"/>
      <c r="D1435" s="741"/>
      <c r="E1435" s="735"/>
      <c r="F1435" s="745"/>
      <c r="G1435" s="735"/>
      <c r="H1435" s="736"/>
      <c r="I1435" s="65"/>
      <c r="J1435" s="738"/>
      <c r="L1435" s="739"/>
      <c r="R1435" s="745"/>
      <c r="S1435" s="955"/>
    </row>
    <row r="1436" spans="1:19" ht="9.75" hidden="1" customHeight="1">
      <c r="A1436" s="741"/>
      <c r="B1436" s="742"/>
      <c r="C1436" s="747"/>
      <c r="D1436" s="741"/>
      <c r="E1436" s="735"/>
      <c r="F1436" s="745"/>
      <c r="G1436" s="735"/>
      <c r="H1436" s="736"/>
      <c r="I1436" s="65"/>
      <c r="J1436" s="738"/>
      <c r="L1436" s="739"/>
      <c r="R1436" s="745"/>
      <c r="S1436" s="955"/>
    </row>
    <row r="1437" spans="1:19" ht="6.75" hidden="1" customHeight="1">
      <c r="A1437" s="741"/>
      <c r="B1437" s="742"/>
      <c r="C1437" s="747"/>
      <c r="D1437" s="741"/>
      <c r="E1437" s="735"/>
      <c r="F1437" s="746"/>
      <c r="G1437" s="735"/>
      <c r="H1437" s="736"/>
      <c r="I1437" s="65"/>
      <c r="J1437" s="738"/>
      <c r="L1437" s="739"/>
      <c r="R1437" s="746"/>
      <c r="S1437" s="956"/>
    </row>
    <row r="1438" spans="1:19" ht="9.75" hidden="1" customHeight="1">
      <c r="A1438" s="741"/>
      <c r="B1438" s="742"/>
      <c r="C1438" s="747"/>
      <c r="D1438" s="741"/>
      <c r="E1438" s="735"/>
      <c r="F1438" s="744">
        <v>0</v>
      </c>
      <c r="G1438" s="735" t="e">
        <f>+L1438</f>
        <v>#REF!</v>
      </c>
      <c r="H1438" s="736" t="e">
        <f>E1438*G1438</f>
        <v>#REF!</v>
      </c>
      <c r="I1438" s="65"/>
      <c r="J1438" s="737">
        <f>+F1438</f>
        <v>0</v>
      </c>
      <c r="L1438" s="739" t="e">
        <f>J1438*$L$3</f>
        <v>#REF!</v>
      </c>
      <c r="R1438" s="744"/>
      <c r="S1438" s="954">
        <f t="shared" ref="S1438" si="699">+F1438</f>
        <v>0</v>
      </c>
    </row>
    <row r="1439" spans="1:19" ht="9.75" hidden="1" customHeight="1">
      <c r="A1439" s="741"/>
      <c r="B1439" s="742"/>
      <c r="C1439" s="747"/>
      <c r="D1439" s="741"/>
      <c r="E1439" s="735"/>
      <c r="F1439" s="745"/>
      <c r="G1439" s="735"/>
      <c r="H1439" s="736"/>
      <c r="I1439" s="65"/>
      <c r="J1439" s="738"/>
      <c r="L1439" s="739"/>
      <c r="R1439" s="745"/>
      <c r="S1439" s="955"/>
    </row>
    <row r="1440" spans="1:19" ht="9.75" hidden="1" customHeight="1">
      <c r="A1440" s="741"/>
      <c r="B1440" s="742"/>
      <c r="C1440" s="747"/>
      <c r="D1440" s="741"/>
      <c r="E1440" s="735"/>
      <c r="F1440" s="745"/>
      <c r="G1440" s="735"/>
      <c r="H1440" s="736"/>
      <c r="I1440" s="65"/>
      <c r="J1440" s="738"/>
      <c r="L1440" s="739"/>
      <c r="R1440" s="745"/>
      <c r="S1440" s="955"/>
    </row>
    <row r="1441" spans="1:19" ht="9.75" hidden="1" customHeight="1">
      <c r="A1441" s="741"/>
      <c r="B1441" s="742"/>
      <c r="C1441" s="747"/>
      <c r="D1441" s="741"/>
      <c r="E1441" s="735"/>
      <c r="F1441" s="745"/>
      <c r="G1441" s="735"/>
      <c r="H1441" s="736"/>
      <c r="I1441" s="65"/>
      <c r="J1441" s="738"/>
      <c r="L1441" s="739"/>
      <c r="R1441" s="745"/>
      <c r="S1441" s="955"/>
    </row>
    <row r="1442" spans="1:19" ht="9.75" hidden="1" customHeight="1">
      <c r="A1442" s="741"/>
      <c r="B1442" s="742"/>
      <c r="C1442" s="747"/>
      <c r="D1442" s="741"/>
      <c r="E1442" s="735"/>
      <c r="F1442" s="746"/>
      <c r="G1442" s="735"/>
      <c r="H1442" s="736"/>
      <c r="I1442" s="65"/>
      <c r="J1442" s="738"/>
      <c r="L1442" s="739"/>
      <c r="R1442" s="746"/>
      <c r="S1442" s="956"/>
    </row>
    <row r="1443" spans="1:19" ht="9.75" hidden="1" customHeight="1">
      <c r="A1443" s="741"/>
      <c r="B1443" s="742"/>
      <c r="C1443" s="747"/>
      <c r="D1443" s="741"/>
      <c r="E1443" s="735"/>
      <c r="F1443" s="744">
        <v>0</v>
      </c>
      <c r="G1443" s="735" t="e">
        <f>+L1443</f>
        <v>#REF!</v>
      </c>
      <c r="H1443" s="736" t="e">
        <f>E1443*G1443</f>
        <v>#REF!</v>
      </c>
      <c r="I1443" s="65"/>
      <c r="J1443" s="737">
        <f>+F1443</f>
        <v>0</v>
      </c>
      <c r="L1443" s="739" t="e">
        <f>J1443*$L$3</f>
        <v>#REF!</v>
      </c>
      <c r="R1443" s="744"/>
      <c r="S1443" s="954">
        <f t="shared" ref="S1443" si="700">+F1443</f>
        <v>0</v>
      </c>
    </row>
    <row r="1444" spans="1:19" ht="9.75" hidden="1" customHeight="1">
      <c r="A1444" s="741"/>
      <c r="B1444" s="742"/>
      <c r="C1444" s="747"/>
      <c r="D1444" s="741"/>
      <c r="E1444" s="735"/>
      <c r="F1444" s="745"/>
      <c r="G1444" s="735"/>
      <c r="H1444" s="736"/>
      <c r="I1444" s="65"/>
      <c r="J1444" s="738"/>
      <c r="L1444" s="739"/>
      <c r="R1444" s="745"/>
      <c r="S1444" s="955"/>
    </row>
    <row r="1445" spans="1:19" ht="9.75" hidden="1" customHeight="1">
      <c r="A1445" s="741"/>
      <c r="B1445" s="742"/>
      <c r="C1445" s="747"/>
      <c r="D1445" s="741"/>
      <c r="E1445" s="735"/>
      <c r="F1445" s="745"/>
      <c r="G1445" s="735"/>
      <c r="H1445" s="736"/>
      <c r="I1445" s="65"/>
      <c r="J1445" s="738"/>
      <c r="L1445" s="739"/>
      <c r="R1445" s="745"/>
      <c r="S1445" s="955"/>
    </row>
    <row r="1446" spans="1:19" ht="9.75" hidden="1" customHeight="1">
      <c r="A1446" s="741"/>
      <c r="B1446" s="742"/>
      <c r="C1446" s="747"/>
      <c r="D1446" s="741"/>
      <c r="E1446" s="735"/>
      <c r="F1446" s="745"/>
      <c r="G1446" s="735"/>
      <c r="H1446" s="736"/>
      <c r="I1446" s="65"/>
      <c r="J1446" s="738"/>
      <c r="L1446" s="739"/>
      <c r="R1446" s="745"/>
      <c r="S1446" s="955"/>
    </row>
    <row r="1447" spans="1:19" ht="9.75" hidden="1" customHeight="1">
      <c r="A1447" s="741"/>
      <c r="B1447" s="742"/>
      <c r="C1447" s="747"/>
      <c r="D1447" s="741"/>
      <c r="E1447" s="735"/>
      <c r="F1447" s="746"/>
      <c r="G1447" s="735"/>
      <c r="H1447" s="736"/>
      <c r="I1447" s="65"/>
      <c r="J1447" s="738"/>
      <c r="L1447" s="739"/>
      <c r="R1447" s="746"/>
      <c r="S1447" s="956"/>
    </row>
    <row r="1448" spans="1:19" ht="9.75" hidden="1" customHeight="1">
      <c r="A1448" s="741"/>
      <c r="B1448" s="742"/>
      <c r="C1448" s="747"/>
      <c r="D1448" s="741"/>
      <c r="E1448" s="735"/>
      <c r="F1448" s="744">
        <v>0</v>
      </c>
      <c r="G1448" s="735" t="e">
        <f>+L1448</f>
        <v>#REF!</v>
      </c>
      <c r="H1448" s="736" t="e">
        <f>E1448*G1448</f>
        <v>#REF!</v>
      </c>
      <c r="I1448" s="65"/>
      <c r="J1448" s="737">
        <f>+F1448</f>
        <v>0</v>
      </c>
      <c r="L1448" s="739" t="e">
        <f>J1448*$L$3</f>
        <v>#REF!</v>
      </c>
      <c r="R1448" s="744"/>
      <c r="S1448" s="954">
        <f t="shared" ref="S1448" si="701">+F1448</f>
        <v>0</v>
      </c>
    </row>
    <row r="1449" spans="1:19" ht="9.75" hidden="1" customHeight="1">
      <c r="A1449" s="741"/>
      <c r="B1449" s="742"/>
      <c r="C1449" s="747"/>
      <c r="D1449" s="741"/>
      <c r="E1449" s="735"/>
      <c r="F1449" s="745"/>
      <c r="G1449" s="735"/>
      <c r="H1449" s="736"/>
      <c r="I1449" s="65"/>
      <c r="J1449" s="738"/>
      <c r="L1449" s="739"/>
      <c r="R1449" s="745"/>
      <c r="S1449" s="955"/>
    </row>
    <row r="1450" spans="1:19" ht="9.75" hidden="1" customHeight="1">
      <c r="A1450" s="741"/>
      <c r="B1450" s="742"/>
      <c r="C1450" s="747"/>
      <c r="D1450" s="741"/>
      <c r="E1450" s="735"/>
      <c r="F1450" s="745"/>
      <c r="G1450" s="735"/>
      <c r="H1450" s="736"/>
      <c r="I1450" s="65"/>
      <c r="J1450" s="738"/>
      <c r="L1450" s="739"/>
      <c r="R1450" s="745"/>
      <c r="S1450" s="955"/>
    </row>
    <row r="1451" spans="1:19" ht="9.75" hidden="1" customHeight="1">
      <c r="A1451" s="741"/>
      <c r="B1451" s="742"/>
      <c r="C1451" s="747"/>
      <c r="D1451" s="741"/>
      <c r="E1451" s="735"/>
      <c r="F1451" s="745"/>
      <c r="G1451" s="735"/>
      <c r="H1451" s="736"/>
      <c r="I1451" s="65"/>
      <c r="J1451" s="738"/>
      <c r="L1451" s="739"/>
      <c r="R1451" s="745"/>
      <c r="S1451" s="955"/>
    </row>
    <row r="1452" spans="1:19" ht="9.75" hidden="1" customHeight="1">
      <c r="A1452" s="741"/>
      <c r="B1452" s="742"/>
      <c r="C1452" s="747"/>
      <c r="D1452" s="741"/>
      <c r="E1452" s="735"/>
      <c r="F1452" s="746"/>
      <c r="G1452" s="735"/>
      <c r="H1452" s="736"/>
      <c r="I1452" s="65"/>
      <c r="J1452" s="738"/>
      <c r="L1452" s="739"/>
      <c r="R1452" s="746"/>
      <c r="S1452" s="956"/>
    </row>
    <row r="1453" spans="1:19" ht="9.75" hidden="1" customHeight="1">
      <c r="A1453" s="741"/>
      <c r="B1453" s="742"/>
      <c r="C1453" s="747"/>
      <c r="D1453" s="741"/>
      <c r="E1453" s="735"/>
      <c r="F1453" s="744">
        <v>0</v>
      </c>
      <c r="G1453" s="735" t="e">
        <f>+L1453</f>
        <v>#REF!</v>
      </c>
      <c r="H1453" s="736" t="e">
        <f>E1453*G1453</f>
        <v>#REF!</v>
      </c>
      <c r="I1453" s="65"/>
      <c r="J1453" s="737">
        <f>+F1453</f>
        <v>0</v>
      </c>
      <c r="L1453" s="739" t="e">
        <f>J1453*$L$3</f>
        <v>#REF!</v>
      </c>
      <c r="R1453" s="744"/>
      <c r="S1453" s="954">
        <f t="shared" ref="S1453" si="702">+F1453</f>
        <v>0</v>
      </c>
    </row>
    <row r="1454" spans="1:19" ht="9.75" hidden="1" customHeight="1">
      <c r="A1454" s="741"/>
      <c r="B1454" s="742"/>
      <c r="C1454" s="747"/>
      <c r="D1454" s="741"/>
      <c r="E1454" s="735"/>
      <c r="F1454" s="745"/>
      <c r="G1454" s="735"/>
      <c r="H1454" s="736"/>
      <c r="I1454" s="65"/>
      <c r="J1454" s="738"/>
      <c r="L1454" s="739"/>
      <c r="R1454" s="745"/>
      <c r="S1454" s="955"/>
    </row>
    <row r="1455" spans="1:19" ht="9.75" hidden="1" customHeight="1">
      <c r="A1455" s="741"/>
      <c r="B1455" s="742"/>
      <c r="C1455" s="747"/>
      <c r="D1455" s="741"/>
      <c r="E1455" s="735"/>
      <c r="F1455" s="745"/>
      <c r="G1455" s="735"/>
      <c r="H1455" s="736"/>
      <c r="I1455" s="65"/>
      <c r="J1455" s="738"/>
      <c r="L1455" s="739"/>
      <c r="R1455" s="745"/>
      <c r="S1455" s="955"/>
    </row>
    <row r="1456" spans="1:19" ht="9.75" hidden="1" customHeight="1">
      <c r="A1456" s="741"/>
      <c r="B1456" s="742"/>
      <c r="C1456" s="747"/>
      <c r="D1456" s="741"/>
      <c r="E1456" s="735"/>
      <c r="F1456" s="745"/>
      <c r="G1456" s="735"/>
      <c r="H1456" s="736"/>
      <c r="I1456" s="65"/>
      <c r="J1456" s="738"/>
      <c r="L1456" s="739"/>
      <c r="R1456" s="745"/>
      <c r="S1456" s="955"/>
    </row>
    <row r="1457" spans="1:19" ht="9.75" hidden="1" customHeight="1">
      <c r="A1457" s="741"/>
      <c r="B1457" s="742"/>
      <c r="C1457" s="747"/>
      <c r="D1457" s="741"/>
      <c r="E1457" s="735"/>
      <c r="F1457" s="746"/>
      <c r="G1457" s="735"/>
      <c r="H1457" s="736"/>
      <c r="I1457" s="65"/>
      <c r="J1457" s="738"/>
      <c r="L1457" s="739"/>
      <c r="R1457" s="746"/>
      <c r="S1457" s="956"/>
    </row>
    <row r="1458" spans="1:19" ht="9.75" hidden="1" customHeight="1">
      <c r="A1458" s="741"/>
      <c r="B1458" s="742"/>
      <c r="C1458" s="747"/>
      <c r="D1458" s="741"/>
      <c r="E1458" s="748"/>
      <c r="F1458" s="749">
        <v>0</v>
      </c>
      <c r="G1458" s="735" t="e">
        <f>+L1458</f>
        <v>#REF!</v>
      </c>
      <c r="H1458" s="736" t="e">
        <f>E1458*G1458</f>
        <v>#REF!</v>
      </c>
      <c r="I1458" s="65"/>
      <c r="J1458" s="737">
        <f>+F1458</f>
        <v>0</v>
      </c>
      <c r="L1458" s="739" t="e">
        <f>J1458*$L$3</f>
        <v>#REF!</v>
      </c>
      <c r="R1458" s="749"/>
      <c r="S1458" s="954">
        <f t="shared" ref="S1458" si="703">+F1458</f>
        <v>0</v>
      </c>
    </row>
    <row r="1459" spans="1:19" ht="9.75" hidden="1" customHeight="1">
      <c r="A1459" s="741"/>
      <c r="B1459" s="742"/>
      <c r="C1459" s="747"/>
      <c r="D1459" s="741"/>
      <c r="E1459" s="748"/>
      <c r="F1459" s="750"/>
      <c r="G1459" s="735"/>
      <c r="H1459" s="736"/>
      <c r="I1459" s="65"/>
      <c r="J1459" s="738"/>
      <c r="L1459" s="739"/>
      <c r="R1459" s="750"/>
      <c r="S1459" s="955"/>
    </row>
    <row r="1460" spans="1:19" ht="9.75" hidden="1" customHeight="1">
      <c r="A1460" s="741"/>
      <c r="B1460" s="742"/>
      <c r="C1460" s="747"/>
      <c r="D1460" s="741"/>
      <c r="E1460" s="748"/>
      <c r="F1460" s="750"/>
      <c r="G1460" s="735"/>
      <c r="H1460" s="736"/>
      <c r="I1460" s="65"/>
      <c r="J1460" s="738"/>
      <c r="L1460" s="739"/>
      <c r="R1460" s="750"/>
      <c r="S1460" s="955"/>
    </row>
    <row r="1461" spans="1:19" ht="9.75" hidden="1" customHeight="1">
      <c r="A1461" s="741"/>
      <c r="B1461" s="742"/>
      <c r="C1461" s="747"/>
      <c r="D1461" s="741"/>
      <c r="E1461" s="748"/>
      <c r="F1461" s="750"/>
      <c r="G1461" s="735"/>
      <c r="H1461" s="736"/>
      <c r="I1461" s="65"/>
      <c r="J1461" s="738"/>
      <c r="L1461" s="739"/>
      <c r="R1461" s="750"/>
      <c r="S1461" s="955"/>
    </row>
    <row r="1462" spans="1:19" ht="9.75" hidden="1" customHeight="1">
      <c r="A1462" s="741"/>
      <c r="B1462" s="742"/>
      <c r="C1462" s="747"/>
      <c r="D1462" s="741"/>
      <c r="E1462" s="748"/>
      <c r="F1462" s="751"/>
      <c r="G1462" s="735"/>
      <c r="H1462" s="736"/>
      <c r="I1462" s="65"/>
      <c r="J1462" s="738"/>
      <c r="L1462" s="739"/>
      <c r="R1462" s="751"/>
      <c r="S1462" s="956"/>
    </row>
    <row r="1463" spans="1:19" ht="9.75" hidden="1" customHeight="1">
      <c r="A1463" s="741"/>
      <c r="B1463" s="742"/>
      <c r="C1463" s="747"/>
      <c r="D1463" s="741"/>
      <c r="E1463" s="735"/>
      <c r="F1463" s="744">
        <v>0</v>
      </c>
      <c r="G1463" s="735" t="e">
        <f>+L1463</f>
        <v>#REF!</v>
      </c>
      <c r="H1463" s="736" t="e">
        <f>E1463*G1463</f>
        <v>#REF!</v>
      </c>
      <c r="I1463" s="65"/>
      <c r="J1463" s="737">
        <f>+F1463</f>
        <v>0</v>
      </c>
      <c r="L1463" s="739" t="e">
        <f>J1463*$L$3</f>
        <v>#REF!</v>
      </c>
      <c r="R1463" s="744"/>
      <c r="S1463" s="954">
        <f t="shared" ref="S1463" si="704">+F1463</f>
        <v>0</v>
      </c>
    </row>
    <row r="1464" spans="1:19" ht="9.75" hidden="1" customHeight="1">
      <c r="A1464" s="741"/>
      <c r="B1464" s="742"/>
      <c r="C1464" s="747"/>
      <c r="D1464" s="741"/>
      <c r="E1464" s="735"/>
      <c r="F1464" s="745"/>
      <c r="G1464" s="735"/>
      <c r="H1464" s="736"/>
      <c r="I1464" s="65"/>
      <c r="J1464" s="738"/>
      <c r="L1464" s="739"/>
      <c r="R1464" s="745"/>
      <c r="S1464" s="955"/>
    </row>
    <row r="1465" spans="1:19" ht="9.75" hidden="1" customHeight="1">
      <c r="A1465" s="741"/>
      <c r="B1465" s="742"/>
      <c r="C1465" s="747"/>
      <c r="D1465" s="741"/>
      <c r="E1465" s="735"/>
      <c r="F1465" s="745"/>
      <c r="G1465" s="735"/>
      <c r="H1465" s="736"/>
      <c r="I1465" s="65"/>
      <c r="J1465" s="738"/>
      <c r="L1465" s="739"/>
      <c r="R1465" s="745"/>
      <c r="S1465" s="955"/>
    </row>
    <row r="1466" spans="1:19" ht="9.75" hidden="1" customHeight="1">
      <c r="A1466" s="741"/>
      <c r="B1466" s="742"/>
      <c r="C1466" s="747"/>
      <c r="D1466" s="741"/>
      <c r="E1466" s="735"/>
      <c r="F1466" s="745"/>
      <c r="G1466" s="735"/>
      <c r="H1466" s="736"/>
      <c r="I1466" s="65"/>
      <c r="J1466" s="738"/>
      <c r="L1466" s="739"/>
      <c r="R1466" s="745"/>
      <c r="S1466" s="955"/>
    </row>
    <row r="1467" spans="1:19" ht="9.75" hidden="1" customHeight="1">
      <c r="A1467" s="741"/>
      <c r="B1467" s="742"/>
      <c r="C1467" s="747"/>
      <c r="D1467" s="741"/>
      <c r="E1467" s="735"/>
      <c r="F1467" s="746"/>
      <c r="G1467" s="735"/>
      <c r="H1467" s="736"/>
      <c r="I1467" s="65"/>
      <c r="J1467" s="738"/>
      <c r="L1467" s="739"/>
      <c r="R1467" s="746"/>
      <c r="S1467" s="956"/>
    </row>
    <row r="1468" spans="1:19" ht="9.75" hidden="1" customHeight="1">
      <c r="A1468" s="741"/>
      <c r="B1468" s="742"/>
      <c r="C1468" s="747"/>
      <c r="D1468" s="741"/>
      <c r="E1468" s="735"/>
      <c r="F1468" s="744">
        <v>0</v>
      </c>
      <c r="G1468" s="735" t="e">
        <f>+L1468</f>
        <v>#REF!</v>
      </c>
      <c r="H1468" s="736" t="e">
        <f>E1468*G1468</f>
        <v>#REF!</v>
      </c>
      <c r="I1468" s="65"/>
      <c r="J1468" s="737">
        <f>+F1468</f>
        <v>0</v>
      </c>
      <c r="L1468" s="739" t="e">
        <f>J1468*$L$3</f>
        <v>#REF!</v>
      </c>
      <c r="R1468" s="744"/>
      <c r="S1468" s="954">
        <f t="shared" ref="S1468" si="705">+F1468</f>
        <v>0</v>
      </c>
    </row>
    <row r="1469" spans="1:19" ht="9.75" hidden="1" customHeight="1">
      <c r="A1469" s="741"/>
      <c r="B1469" s="742"/>
      <c r="C1469" s="747"/>
      <c r="D1469" s="741"/>
      <c r="E1469" s="735"/>
      <c r="F1469" s="745"/>
      <c r="G1469" s="735"/>
      <c r="H1469" s="736"/>
      <c r="I1469" s="65"/>
      <c r="J1469" s="738"/>
      <c r="L1469" s="739"/>
      <c r="R1469" s="745"/>
      <c r="S1469" s="955"/>
    </row>
    <row r="1470" spans="1:19" ht="9.75" hidden="1" customHeight="1">
      <c r="A1470" s="741"/>
      <c r="B1470" s="742"/>
      <c r="C1470" s="747"/>
      <c r="D1470" s="741"/>
      <c r="E1470" s="735"/>
      <c r="F1470" s="745"/>
      <c r="G1470" s="735"/>
      <c r="H1470" s="736"/>
      <c r="I1470" s="65"/>
      <c r="J1470" s="738"/>
      <c r="L1470" s="739"/>
      <c r="R1470" s="745"/>
      <c r="S1470" s="955"/>
    </row>
    <row r="1471" spans="1:19" ht="9.75" hidden="1" customHeight="1">
      <c r="A1471" s="741"/>
      <c r="B1471" s="742"/>
      <c r="C1471" s="747"/>
      <c r="D1471" s="741"/>
      <c r="E1471" s="735"/>
      <c r="F1471" s="745"/>
      <c r="G1471" s="735"/>
      <c r="H1471" s="736"/>
      <c r="I1471" s="65"/>
      <c r="J1471" s="738"/>
      <c r="L1471" s="739"/>
      <c r="R1471" s="745"/>
      <c r="S1471" s="955"/>
    </row>
    <row r="1472" spans="1:19" ht="9.75" hidden="1" customHeight="1">
      <c r="A1472" s="741"/>
      <c r="B1472" s="742"/>
      <c r="C1472" s="747"/>
      <c r="D1472" s="741"/>
      <c r="E1472" s="735"/>
      <c r="F1472" s="746"/>
      <c r="G1472" s="735"/>
      <c r="H1472" s="736"/>
      <c r="I1472" s="65"/>
      <c r="J1472" s="738"/>
      <c r="L1472" s="739"/>
      <c r="R1472" s="746"/>
      <c r="S1472" s="956"/>
    </row>
    <row r="1473" spans="1:19" ht="9.75" hidden="1" customHeight="1">
      <c r="A1473" s="741"/>
      <c r="B1473" s="742"/>
      <c r="C1473" s="747"/>
      <c r="D1473" s="741"/>
      <c r="E1473" s="735"/>
      <c r="F1473" s="744">
        <v>0</v>
      </c>
      <c r="G1473" s="735" t="e">
        <f>+L1473</f>
        <v>#REF!</v>
      </c>
      <c r="H1473" s="736" t="e">
        <f>E1473*G1473</f>
        <v>#REF!</v>
      </c>
      <c r="I1473" s="65"/>
      <c r="J1473" s="737">
        <f>+F1473</f>
        <v>0</v>
      </c>
      <c r="L1473" s="739" t="e">
        <f>J1473*$L$3</f>
        <v>#REF!</v>
      </c>
      <c r="R1473" s="744"/>
      <c r="S1473" s="954">
        <f t="shared" ref="S1473" si="706">+F1473</f>
        <v>0</v>
      </c>
    </row>
    <row r="1474" spans="1:19" ht="9.75" hidden="1" customHeight="1">
      <c r="A1474" s="741"/>
      <c r="B1474" s="742"/>
      <c r="C1474" s="747"/>
      <c r="D1474" s="741"/>
      <c r="E1474" s="735"/>
      <c r="F1474" s="745"/>
      <c r="G1474" s="735"/>
      <c r="H1474" s="736"/>
      <c r="I1474" s="65"/>
      <c r="J1474" s="738"/>
      <c r="L1474" s="739"/>
      <c r="R1474" s="745"/>
      <c r="S1474" s="955"/>
    </row>
    <row r="1475" spans="1:19" ht="9.75" hidden="1" customHeight="1">
      <c r="A1475" s="741"/>
      <c r="B1475" s="742"/>
      <c r="C1475" s="747"/>
      <c r="D1475" s="741"/>
      <c r="E1475" s="735"/>
      <c r="F1475" s="745"/>
      <c r="G1475" s="735"/>
      <c r="H1475" s="736"/>
      <c r="I1475" s="65"/>
      <c r="J1475" s="738"/>
      <c r="L1475" s="739"/>
      <c r="R1475" s="745"/>
      <c r="S1475" s="955"/>
    </row>
    <row r="1476" spans="1:19" ht="9.75" hidden="1" customHeight="1">
      <c r="A1476" s="741"/>
      <c r="B1476" s="742"/>
      <c r="C1476" s="747"/>
      <c r="D1476" s="741"/>
      <c r="E1476" s="735"/>
      <c r="F1476" s="745"/>
      <c r="G1476" s="735"/>
      <c r="H1476" s="736"/>
      <c r="I1476" s="65"/>
      <c r="J1476" s="738"/>
      <c r="L1476" s="739"/>
      <c r="R1476" s="745"/>
      <c r="S1476" s="955"/>
    </row>
    <row r="1477" spans="1:19" ht="9.75" hidden="1" customHeight="1">
      <c r="A1477" s="741"/>
      <c r="B1477" s="742"/>
      <c r="C1477" s="747"/>
      <c r="D1477" s="741"/>
      <c r="E1477" s="735"/>
      <c r="F1477" s="746"/>
      <c r="G1477" s="735"/>
      <c r="H1477" s="736"/>
      <c r="I1477" s="65"/>
      <c r="J1477" s="738"/>
      <c r="L1477" s="739"/>
      <c r="R1477" s="746"/>
      <c r="S1477" s="956"/>
    </row>
    <row r="1478" spans="1:19" ht="9.75" hidden="1" customHeight="1">
      <c r="A1478" s="741"/>
      <c r="B1478" s="742"/>
      <c r="C1478" s="747"/>
      <c r="D1478" s="741"/>
      <c r="E1478" s="735"/>
      <c r="F1478" s="744">
        <v>0</v>
      </c>
      <c r="G1478" s="735" t="e">
        <f>+L1478</f>
        <v>#REF!</v>
      </c>
      <c r="H1478" s="736" t="e">
        <f>E1478*G1478</f>
        <v>#REF!</v>
      </c>
      <c r="I1478" s="65"/>
      <c r="J1478" s="737">
        <f>+F1478</f>
        <v>0</v>
      </c>
      <c r="L1478" s="739" t="e">
        <f>J1478*$L$3</f>
        <v>#REF!</v>
      </c>
      <c r="R1478" s="744"/>
      <c r="S1478" s="954">
        <f t="shared" ref="S1478" si="707">+F1478</f>
        <v>0</v>
      </c>
    </row>
    <row r="1479" spans="1:19" ht="9.75" hidden="1" customHeight="1">
      <c r="A1479" s="741"/>
      <c r="B1479" s="742"/>
      <c r="C1479" s="747"/>
      <c r="D1479" s="741"/>
      <c r="E1479" s="735"/>
      <c r="F1479" s="745"/>
      <c r="G1479" s="735"/>
      <c r="H1479" s="736"/>
      <c r="I1479" s="65"/>
      <c r="J1479" s="738"/>
      <c r="L1479" s="739"/>
      <c r="R1479" s="745"/>
      <c r="S1479" s="955"/>
    </row>
    <row r="1480" spans="1:19" ht="9.75" hidden="1" customHeight="1">
      <c r="A1480" s="741"/>
      <c r="B1480" s="742"/>
      <c r="C1480" s="747"/>
      <c r="D1480" s="741"/>
      <c r="E1480" s="735"/>
      <c r="F1480" s="745"/>
      <c r="G1480" s="735"/>
      <c r="H1480" s="736"/>
      <c r="I1480" s="65"/>
      <c r="J1480" s="738"/>
      <c r="L1480" s="739"/>
      <c r="R1480" s="745"/>
      <c r="S1480" s="955"/>
    </row>
    <row r="1481" spans="1:19" ht="9.75" hidden="1" customHeight="1">
      <c r="A1481" s="741"/>
      <c r="B1481" s="742"/>
      <c r="C1481" s="747"/>
      <c r="D1481" s="741"/>
      <c r="E1481" s="735"/>
      <c r="F1481" s="745"/>
      <c r="G1481" s="735"/>
      <c r="H1481" s="736"/>
      <c r="I1481" s="65"/>
      <c r="J1481" s="738"/>
      <c r="L1481" s="739"/>
      <c r="R1481" s="745"/>
      <c r="S1481" s="955"/>
    </row>
    <row r="1482" spans="1:19" ht="9.75" hidden="1" customHeight="1">
      <c r="A1482" s="741"/>
      <c r="B1482" s="742"/>
      <c r="C1482" s="747"/>
      <c r="D1482" s="741"/>
      <c r="E1482" s="735"/>
      <c r="F1482" s="746"/>
      <c r="G1482" s="735"/>
      <c r="H1482" s="736"/>
      <c r="I1482" s="65"/>
      <c r="J1482" s="738"/>
      <c r="L1482" s="739"/>
      <c r="R1482" s="746"/>
      <c r="S1482" s="956"/>
    </row>
    <row r="1483" spans="1:19" ht="9.75" hidden="1" customHeight="1">
      <c r="A1483" s="741"/>
      <c r="B1483" s="742"/>
      <c r="C1483" s="747"/>
      <c r="D1483" s="741"/>
      <c r="E1483" s="735"/>
      <c r="F1483" s="744">
        <v>0</v>
      </c>
      <c r="G1483" s="735" t="e">
        <f>+L1483</f>
        <v>#REF!</v>
      </c>
      <c r="H1483" s="736" t="e">
        <f>E1483*G1483</f>
        <v>#REF!</v>
      </c>
      <c r="I1483" s="65"/>
      <c r="J1483" s="737">
        <f>+F1483</f>
        <v>0</v>
      </c>
      <c r="L1483" s="739" t="e">
        <f>J1483*$L$3</f>
        <v>#REF!</v>
      </c>
      <c r="R1483" s="744"/>
      <c r="S1483" s="954">
        <f t="shared" ref="S1483" si="708">+F1483</f>
        <v>0</v>
      </c>
    </row>
    <row r="1484" spans="1:19" ht="9.75" hidden="1" customHeight="1">
      <c r="A1484" s="741"/>
      <c r="B1484" s="742"/>
      <c r="C1484" s="747"/>
      <c r="D1484" s="741"/>
      <c r="E1484" s="735"/>
      <c r="F1484" s="745"/>
      <c r="G1484" s="735"/>
      <c r="H1484" s="736"/>
      <c r="I1484" s="65"/>
      <c r="J1484" s="738"/>
      <c r="L1484" s="739"/>
      <c r="R1484" s="745"/>
      <c r="S1484" s="955"/>
    </row>
    <row r="1485" spans="1:19" ht="9.75" hidden="1" customHeight="1">
      <c r="A1485" s="741"/>
      <c r="B1485" s="742"/>
      <c r="C1485" s="747"/>
      <c r="D1485" s="741"/>
      <c r="E1485" s="735"/>
      <c r="F1485" s="745"/>
      <c r="G1485" s="735"/>
      <c r="H1485" s="736"/>
      <c r="I1485" s="65"/>
      <c r="J1485" s="738"/>
      <c r="L1485" s="739"/>
      <c r="R1485" s="745"/>
      <c r="S1485" s="955"/>
    </row>
    <row r="1486" spans="1:19" ht="9.75" hidden="1" customHeight="1">
      <c r="A1486" s="741"/>
      <c r="B1486" s="742"/>
      <c r="C1486" s="747"/>
      <c r="D1486" s="741"/>
      <c r="E1486" s="735"/>
      <c r="F1486" s="745"/>
      <c r="G1486" s="735"/>
      <c r="H1486" s="736"/>
      <c r="I1486" s="65"/>
      <c r="J1486" s="738"/>
      <c r="L1486" s="739"/>
      <c r="R1486" s="745"/>
      <c r="S1486" s="955"/>
    </row>
    <row r="1487" spans="1:19" ht="9.75" hidden="1" customHeight="1">
      <c r="A1487" s="741"/>
      <c r="B1487" s="742"/>
      <c r="C1487" s="747"/>
      <c r="D1487" s="741"/>
      <c r="E1487" s="735"/>
      <c r="F1487" s="746"/>
      <c r="G1487" s="735"/>
      <c r="H1487" s="736"/>
      <c r="I1487" s="65"/>
      <c r="J1487" s="738"/>
      <c r="L1487" s="739"/>
      <c r="R1487" s="746"/>
      <c r="S1487" s="956"/>
    </row>
    <row r="1488" spans="1:19" ht="9.75" hidden="1" customHeight="1">
      <c r="A1488" s="741"/>
      <c r="B1488" s="742"/>
      <c r="C1488" s="747"/>
      <c r="D1488" s="741"/>
      <c r="E1488" s="735"/>
      <c r="F1488" s="744">
        <v>0</v>
      </c>
      <c r="G1488" s="735" t="e">
        <f>+L1488</f>
        <v>#REF!</v>
      </c>
      <c r="H1488" s="736" t="e">
        <f>E1488*G1488</f>
        <v>#REF!</v>
      </c>
      <c r="I1488" s="65"/>
      <c r="J1488" s="737">
        <f>+F1488</f>
        <v>0</v>
      </c>
      <c r="L1488" s="739" t="e">
        <f>J1488*$L$3</f>
        <v>#REF!</v>
      </c>
      <c r="R1488" s="744"/>
      <c r="S1488" s="954">
        <f t="shared" ref="S1488" si="709">+F1488</f>
        <v>0</v>
      </c>
    </row>
    <row r="1489" spans="1:19" ht="9.75" hidden="1" customHeight="1">
      <c r="A1489" s="741"/>
      <c r="B1489" s="742"/>
      <c r="C1489" s="747"/>
      <c r="D1489" s="741"/>
      <c r="E1489" s="735"/>
      <c r="F1489" s="745"/>
      <c r="G1489" s="735"/>
      <c r="H1489" s="736"/>
      <c r="I1489" s="65"/>
      <c r="J1489" s="738"/>
      <c r="L1489" s="739"/>
      <c r="R1489" s="745"/>
      <c r="S1489" s="955"/>
    </row>
    <row r="1490" spans="1:19" ht="9.75" hidden="1" customHeight="1">
      <c r="A1490" s="741"/>
      <c r="B1490" s="742"/>
      <c r="C1490" s="747"/>
      <c r="D1490" s="741"/>
      <c r="E1490" s="735"/>
      <c r="F1490" s="745"/>
      <c r="G1490" s="735"/>
      <c r="H1490" s="736"/>
      <c r="I1490" s="65"/>
      <c r="J1490" s="738"/>
      <c r="L1490" s="739"/>
      <c r="R1490" s="745"/>
      <c r="S1490" s="955"/>
    </row>
    <row r="1491" spans="1:19" ht="9.75" hidden="1" customHeight="1">
      <c r="A1491" s="741"/>
      <c r="B1491" s="742"/>
      <c r="C1491" s="747"/>
      <c r="D1491" s="741"/>
      <c r="E1491" s="735"/>
      <c r="F1491" s="745"/>
      <c r="G1491" s="735"/>
      <c r="H1491" s="736"/>
      <c r="I1491" s="65"/>
      <c r="J1491" s="738"/>
      <c r="L1491" s="739"/>
      <c r="R1491" s="745"/>
      <c r="S1491" s="955"/>
    </row>
    <row r="1492" spans="1:19" ht="9.75" hidden="1" customHeight="1">
      <c r="A1492" s="741"/>
      <c r="B1492" s="742"/>
      <c r="C1492" s="747"/>
      <c r="D1492" s="741"/>
      <c r="E1492" s="735"/>
      <c r="F1492" s="746"/>
      <c r="G1492" s="735"/>
      <c r="H1492" s="736"/>
      <c r="I1492" s="65"/>
      <c r="J1492" s="738"/>
      <c r="L1492" s="739"/>
      <c r="R1492" s="746"/>
      <c r="S1492" s="956"/>
    </row>
    <row r="1493" spans="1:19" ht="9.75" hidden="1" customHeight="1">
      <c r="A1493" s="741"/>
      <c r="B1493" s="742"/>
      <c r="C1493" s="747"/>
      <c r="D1493" s="741"/>
      <c r="E1493" s="735"/>
      <c r="F1493" s="744">
        <v>0</v>
      </c>
      <c r="G1493" s="735" t="e">
        <f>+L1493</f>
        <v>#REF!</v>
      </c>
      <c r="H1493" s="736" t="e">
        <f>E1493*G1493</f>
        <v>#REF!</v>
      </c>
      <c r="I1493" s="65"/>
      <c r="J1493" s="737">
        <f>+F1493</f>
        <v>0</v>
      </c>
      <c r="L1493" s="739" t="e">
        <f>J1493*$L$3</f>
        <v>#REF!</v>
      </c>
      <c r="R1493" s="744"/>
      <c r="S1493" s="954">
        <f t="shared" ref="S1493" si="710">+F1493</f>
        <v>0</v>
      </c>
    </row>
    <row r="1494" spans="1:19" ht="9.75" hidden="1" customHeight="1">
      <c r="A1494" s="741"/>
      <c r="B1494" s="742"/>
      <c r="C1494" s="747"/>
      <c r="D1494" s="741"/>
      <c r="E1494" s="735"/>
      <c r="F1494" s="745"/>
      <c r="G1494" s="735"/>
      <c r="H1494" s="736"/>
      <c r="I1494" s="65"/>
      <c r="J1494" s="738"/>
      <c r="L1494" s="739"/>
      <c r="R1494" s="745"/>
      <c r="S1494" s="955"/>
    </row>
    <row r="1495" spans="1:19" ht="9.75" hidden="1" customHeight="1">
      <c r="A1495" s="741"/>
      <c r="B1495" s="742"/>
      <c r="C1495" s="747"/>
      <c r="D1495" s="741"/>
      <c r="E1495" s="735"/>
      <c r="F1495" s="745"/>
      <c r="G1495" s="735"/>
      <c r="H1495" s="736"/>
      <c r="I1495" s="65"/>
      <c r="J1495" s="738"/>
      <c r="L1495" s="739"/>
      <c r="R1495" s="745"/>
      <c r="S1495" s="955"/>
    </row>
    <row r="1496" spans="1:19" ht="9.75" hidden="1" customHeight="1">
      <c r="A1496" s="741"/>
      <c r="B1496" s="742"/>
      <c r="C1496" s="747"/>
      <c r="D1496" s="741"/>
      <c r="E1496" s="735"/>
      <c r="F1496" s="745"/>
      <c r="G1496" s="735"/>
      <c r="H1496" s="736"/>
      <c r="I1496" s="65"/>
      <c r="J1496" s="738"/>
      <c r="L1496" s="739"/>
      <c r="R1496" s="745"/>
      <c r="S1496" s="955"/>
    </row>
    <row r="1497" spans="1:19" ht="9.75" hidden="1" customHeight="1">
      <c r="A1497" s="741"/>
      <c r="B1497" s="742"/>
      <c r="C1497" s="747"/>
      <c r="D1497" s="741"/>
      <c r="E1497" s="735"/>
      <c r="F1497" s="746"/>
      <c r="G1497" s="735"/>
      <c r="H1497" s="736"/>
      <c r="I1497" s="65"/>
      <c r="J1497" s="738"/>
      <c r="L1497" s="739"/>
      <c r="R1497" s="746"/>
      <c r="S1497" s="956"/>
    </row>
    <row r="1498" spans="1:19" ht="9.75" hidden="1" customHeight="1">
      <c r="A1498" s="741"/>
      <c r="B1498" s="742"/>
      <c r="C1498" s="743"/>
      <c r="D1498" s="741"/>
      <c r="E1498" s="735"/>
      <c r="F1498" s="744">
        <v>0</v>
      </c>
      <c r="G1498" s="735" t="e">
        <f>+L1498</f>
        <v>#REF!</v>
      </c>
      <c r="H1498" s="736" t="e">
        <f>E1498*G1498</f>
        <v>#REF!</v>
      </c>
      <c r="I1498" s="65"/>
      <c r="J1498" s="737">
        <f>+F1498</f>
        <v>0</v>
      </c>
      <c r="L1498" s="739" t="e">
        <f>J1498*$L$3</f>
        <v>#REF!</v>
      </c>
      <c r="R1498" s="744"/>
      <c r="S1498" s="954">
        <f t="shared" ref="S1498" si="711">+F1498</f>
        <v>0</v>
      </c>
    </row>
    <row r="1499" spans="1:19" ht="9.75" hidden="1" customHeight="1">
      <c r="A1499" s="741"/>
      <c r="B1499" s="742"/>
      <c r="C1499" s="743"/>
      <c r="D1499" s="741"/>
      <c r="E1499" s="735"/>
      <c r="F1499" s="745"/>
      <c r="G1499" s="735"/>
      <c r="H1499" s="736"/>
      <c r="I1499" s="65"/>
      <c r="J1499" s="738"/>
      <c r="L1499" s="739"/>
      <c r="R1499" s="745"/>
      <c r="S1499" s="955"/>
    </row>
    <row r="1500" spans="1:19" ht="9.75" hidden="1" customHeight="1">
      <c r="A1500" s="741"/>
      <c r="B1500" s="742"/>
      <c r="C1500" s="743"/>
      <c r="D1500" s="741"/>
      <c r="E1500" s="735"/>
      <c r="F1500" s="745"/>
      <c r="G1500" s="735"/>
      <c r="H1500" s="736"/>
      <c r="I1500" s="65"/>
      <c r="J1500" s="738"/>
      <c r="L1500" s="739"/>
      <c r="R1500" s="745"/>
      <c r="S1500" s="955"/>
    </row>
    <row r="1501" spans="1:19" ht="9.75" hidden="1" customHeight="1">
      <c r="A1501" s="741"/>
      <c r="B1501" s="742"/>
      <c r="C1501" s="743"/>
      <c r="D1501" s="741"/>
      <c r="E1501" s="735"/>
      <c r="F1501" s="745"/>
      <c r="G1501" s="735"/>
      <c r="H1501" s="736"/>
      <c r="I1501" s="65"/>
      <c r="J1501" s="738"/>
      <c r="L1501" s="739"/>
      <c r="R1501" s="745"/>
      <c r="S1501" s="955"/>
    </row>
    <row r="1502" spans="1:19" ht="9.75" hidden="1" customHeight="1">
      <c r="A1502" s="741"/>
      <c r="B1502" s="742"/>
      <c r="C1502" s="743"/>
      <c r="D1502" s="741"/>
      <c r="E1502" s="735"/>
      <c r="F1502" s="746"/>
      <c r="G1502" s="735"/>
      <c r="H1502" s="736"/>
      <c r="I1502" s="65"/>
      <c r="J1502" s="738"/>
      <c r="L1502" s="739"/>
      <c r="R1502" s="746"/>
      <c r="S1502" s="956"/>
    </row>
    <row r="1503" spans="1:19" ht="9.75" hidden="1" customHeight="1">
      <c r="A1503" s="741"/>
      <c r="B1503" s="742"/>
      <c r="C1503" s="743"/>
      <c r="D1503" s="741"/>
      <c r="E1503" s="735"/>
      <c r="F1503" s="744">
        <v>0</v>
      </c>
      <c r="G1503" s="735" t="e">
        <f>+L1503</f>
        <v>#REF!</v>
      </c>
      <c r="H1503" s="736" t="e">
        <f>E1503*G1503</f>
        <v>#REF!</v>
      </c>
      <c r="I1503" s="65"/>
      <c r="J1503" s="737">
        <f>+F1503</f>
        <v>0</v>
      </c>
      <c r="L1503" s="739" t="e">
        <f>J1503*$L$3</f>
        <v>#REF!</v>
      </c>
      <c r="R1503" s="744"/>
      <c r="S1503" s="954">
        <f t="shared" ref="S1503" si="712">+F1503</f>
        <v>0</v>
      </c>
    </row>
    <row r="1504" spans="1:19" ht="9.75" hidden="1" customHeight="1">
      <c r="A1504" s="741"/>
      <c r="B1504" s="742"/>
      <c r="C1504" s="743"/>
      <c r="D1504" s="741"/>
      <c r="E1504" s="735"/>
      <c r="F1504" s="745"/>
      <c r="G1504" s="735"/>
      <c r="H1504" s="736"/>
      <c r="I1504" s="65"/>
      <c r="J1504" s="738"/>
      <c r="L1504" s="739"/>
      <c r="R1504" s="745"/>
      <c r="S1504" s="955"/>
    </row>
    <row r="1505" spans="1:19" ht="9.75" hidden="1" customHeight="1">
      <c r="A1505" s="741"/>
      <c r="B1505" s="742"/>
      <c r="C1505" s="743"/>
      <c r="D1505" s="741"/>
      <c r="E1505" s="735"/>
      <c r="F1505" s="745"/>
      <c r="G1505" s="735"/>
      <c r="H1505" s="736"/>
      <c r="I1505" s="65"/>
      <c r="J1505" s="738"/>
      <c r="L1505" s="739"/>
      <c r="R1505" s="745"/>
      <c r="S1505" s="955"/>
    </row>
    <row r="1506" spans="1:19" ht="9.75" hidden="1" customHeight="1">
      <c r="A1506" s="741"/>
      <c r="B1506" s="742"/>
      <c r="C1506" s="743"/>
      <c r="D1506" s="741"/>
      <c r="E1506" s="735"/>
      <c r="F1506" s="745"/>
      <c r="G1506" s="735"/>
      <c r="H1506" s="736"/>
      <c r="I1506" s="65"/>
      <c r="J1506" s="738"/>
      <c r="L1506" s="739"/>
      <c r="R1506" s="745"/>
      <c r="S1506" s="955"/>
    </row>
    <row r="1507" spans="1:19" ht="9.75" hidden="1" customHeight="1">
      <c r="A1507" s="741"/>
      <c r="B1507" s="742"/>
      <c r="C1507" s="743"/>
      <c r="D1507" s="741"/>
      <c r="E1507" s="735"/>
      <c r="F1507" s="746"/>
      <c r="G1507" s="735"/>
      <c r="H1507" s="736"/>
      <c r="I1507" s="65"/>
      <c r="J1507" s="738"/>
      <c r="L1507" s="739"/>
      <c r="R1507" s="746"/>
      <c r="S1507" s="956"/>
    </row>
    <row r="1508" spans="1:19" ht="9.75" hidden="1" customHeight="1">
      <c r="A1508" s="741"/>
      <c r="B1508" s="742"/>
      <c r="C1508" s="747"/>
      <c r="D1508" s="741"/>
      <c r="E1508" s="735"/>
      <c r="F1508" s="744">
        <v>0</v>
      </c>
      <c r="G1508" s="735" t="e">
        <f>+L1508</f>
        <v>#REF!</v>
      </c>
      <c r="H1508" s="736" t="e">
        <f>E1508*G1508</f>
        <v>#REF!</v>
      </c>
      <c r="I1508" s="65"/>
      <c r="J1508" s="737">
        <f>+F1508</f>
        <v>0</v>
      </c>
      <c r="L1508" s="739" t="e">
        <f>J1508*$L$3</f>
        <v>#REF!</v>
      </c>
      <c r="R1508" s="744"/>
      <c r="S1508" s="954">
        <f t="shared" ref="S1508" si="713">+F1508</f>
        <v>0</v>
      </c>
    </row>
    <row r="1509" spans="1:19" ht="9.75" hidden="1" customHeight="1">
      <c r="A1509" s="741"/>
      <c r="B1509" s="742"/>
      <c r="C1509" s="747"/>
      <c r="D1509" s="741"/>
      <c r="E1509" s="735"/>
      <c r="F1509" s="745"/>
      <c r="G1509" s="735"/>
      <c r="H1509" s="736"/>
      <c r="I1509" s="65"/>
      <c r="J1509" s="738"/>
      <c r="L1509" s="739"/>
      <c r="R1509" s="745"/>
      <c r="S1509" s="955"/>
    </row>
    <row r="1510" spans="1:19" ht="9.75" hidden="1" customHeight="1">
      <c r="A1510" s="741"/>
      <c r="B1510" s="742"/>
      <c r="C1510" s="747"/>
      <c r="D1510" s="741"/>
      <c r="E1510" s="735"/>
      <c r="F1510" s="745"/>
      <c r="G1510" s="735"/>
      <c r="H1510" s="736"/>
      <c r="I1510" s="65"/>
      <c r="J1510" s="738"/>
      <c r="L1510" s="739"/>
      <c r="R1510" s="745"/>
      <c r="S1510" s="955"/>
    </row>
    <row r="1511" spans="1:19" ht="9.75" hidden="1" customHeight="1">
      <c r="A1511" s="741"/>
      <c r="B1511" s="742"/>
      <c r="C1511" s="747"/>
      <c r="D1511" s="741"/>
      <c r="E1511" s="735"/>
      <c r="F1511" s="745"/>
      <c r="G1511" s="735"/>
      <c r="H1511" s="736"/>
      <c r="I1511" s="65"/>
      <c r="J1511" s="738"/>
      <c r="L1511" s="739"/>
      <c r="R1511" s="745"/>
      <c r="S1511" s="955"/>
    </row>
    <row r="1512" spans="1:19" ht="7.5" hidden="1" customHeight="1">
      <c r="A1512" s="741"/>
      <c r="B1512" s="742"/>
      <c r="C1512" s="747"/>
      <c r="D1512" s="741"/>
      <c r="E1512" s="735"/>
      <c r="F1512" s="746"/>
      <c r="G1512" s="735"/>
      <c r="H1512" s="736"/>
      <c r="I1512" s="65"/>
      <c r="J1512" s="738"/>
      <c r="L1512" s="739"/>
      <c r="R1512" s="746"/>
      <c r="S1512" s="956"/>
    </row>
    <row r="1513" spans="1:19" ht="9.75" hidden="1" customHeight="1">
      <c r="A1513" s="741"/>
      <c r="B1513" s="742"/>
      <c r="C1513" s="747"/>
      <c r="D1513" s="741"/>
      <c r="E1513" s="735"/>
      <c r="F1513" s="744">
        <v>0</v>
      </c>
      <c r="G1513" s="735" t="e">
        <f>+L1513</f>
        <v>#REF!</v>
      </c>
      <c r="H1513" s="736" t="e">
        <f>E1513*G1513</f>
        <v>#REF!</v>
      </c>
      <c r="I1513" s="65"/>
      <c r="J1513" s="737">
        <f>+F1513</f>
        <v>0</v>
      </c>
      <c r="L1513" s="739" t="e">
        <f>J1513*$L$3</f>
        <v>#REF!</v>
      </c>
      <c r="R1513" s="744"/>
      <c r="S1513" s="954">
        <f t="shared" ref="S1513" si="714">+F1513</f>
        <v>0</v>
      </c>
    </row>
    <row r="1514" spans="1:19" ht="9.75" hidden="1" customHeight="1">
      <c r="A1514" s="741"/>
      <c r="B1514" s="742"/>
      <c r="C1514" s="747"/>
      <c r="D1514" s="741"/>
      <c r="E1514" s="735"/>
      <c r="F1514" s="745"/>
      <c r="G1514" s="735"/>
      <c r="H1514" s="736"/>
      <c r="I1514" s="65"/>
      <c r="J1514" s="738"/>
      <c r="L1514" s="739"/>
      <c r="R1514" s="745"/>
      <c r="S1514" s="955"/>
    </row>
    <row r="1515" spans="1:19" ht="9.75" hidden="1" customHeight="1">
      <c r="A1515" s="741"/>
      <c r="B1515" s="742"/>
      <c r="C1515" s="747"/>
      <c r="D1515" s="741"/>
      <c r="E1515" s="735"/>
      <c r="F1515" s="745"/>
      <c r="G1515" s="735"/>
      <c r="H1515" s="736"/>
      <c r="I1515" s="65"/>
      <c r="J1515" s="738"/>
      <c r="L1515" s="739"/>
      <c r="R1515" s="745"/>
      <c r="S1515" s="955"/>
    </row>
    <row r="1516" spans="1:19" ht="9.75" hidden="1" customHeight="1">
      <c r="A1516" s="741"/>
      <c r="B1516" s="742"/>
      <c r="C1516" s="747"/>
      <c r="D1516" s="741"/>
      <c r="E1516" s="735"/>
      <c r="F1516" s="745"/>
      <c r="G1516" s="735"/>
      <c r="H1516" s="736"/>
      <c r="I1516" s="65"/>
      <c r="J1516" s="738"/>
      <c r="L1516" s="739"/>
      <c r="R1516" s="745"/>
      <c r="S1516" s="955"/>
    </row>
    <row r="1517" spans="1:19" ht="9.75" hidden="1" customHeight="1">
      <c r="A1517" s="741"/>
      <c r="B1517" s="742"/>
      <c r="C1517" s="747"/>
      <c r="D1517" s="741"/>
      <c r="E1517" s="735"/>
      <c r="F1517" s="746"/>
      <c r="G1517" s="735"/>
      <c r="H1517" s="736"/>
      <c r="I1517" s="65"/>
      <c r="J1517" s="738"/>
      <c r="L1517" s="739"/>
      <c r="R1517" s="746"/>
      <c r="S1517" s="956"/>
    </row>
    <row r="1518" spans="1:19" ht="9.75" hidden="1" customHeight="1">
      <c r="A1518" s="741"/>
      <c r="B1518" s="742"/>
      <c r="C1518" s="747"/>
      <c r="D1518" s="741"/>
      <c r="E1518" s="735"/>
      <c r="F1518" s="744">
        <v>0</v>
      </c>
      <c r="G1518" s="735" t="e">
        <f>+L1518</f>
        <v>#REF!</v>
      </c>
      <c r="H1518" s="736" t="e">
        <f>E1518*G1518</f>
        <v>#REF!</v>
      </c>
      <c r="I1518" s="65"/>
      <c r="J1518" s="737">
        <f>+F1518</f>
        <v>0</v>
      </c>
      <c r="L1518" s="739" t="e">
        <f>J1518*$L$3</f>
        <v>#REF!</v>
      </c>
      <c r="R1518" s="744"/>
      <c r="S1518" s="954">
        <f t="shared" ref="S1518" si="715">+F1518</f>
        <v>0</v>
      </c>
    </row>
    <row r="1519" spans="1:19" ht="9.75" hidden="1" customHeight="1">
      <c r="A1519" s="741"/>
      <c r="B1519" s="742"/>
      <c r="C1519" s="747"/>
      <c r="D1519" s="741"/>
      <c r="E1519" s="735"/>
      <c r="F1519" s="745"/>
      <c r="G1519" s="735"/>
      <c r="H1519" s="736"/>
      <c r="I1519" s="65"/>
      <c r="J1519" s="738"/>
      <c r="L1519" s="739"/>
      <c r="R1519" s="745"/>
      <c r="S1519" s="955"/>
    </row>
    <row r="1520" spans="1:19" ht="9.75" hidden="1" customHeight="1">
      <c r="A1520" s="741"/>
      <c r="B1520" s="742"/>
      <c r="C1520" s="747"/>
      <c r="D1520" s="741"/>
      <c r="E1520" s="735"/>
      <c r="F1520" s="745"/>
      <c r="G1520" s="735"/>
      <c r="H1520" s="736"/>
      <c r="I1520" s="65"/>
      <c r="J1520" s="738"/>
      <c r="L1520" s="739"/>
      <c r="R1520" s="745"/>
      <c r="S1520" s="955"/>
    </row>
    <row r="1521" spans="1:19" ht="9.75" hidden="1" customHeight="1">
      <c r="A1521" s="741"/>
      <c r="B1521" s="742"/>
      <c r="C1521" s="747"/>
      <c r="D1521" s="741"/>
      <c r="E1521" s="735"/>
      <c r="F1521" s="745"/>
      <c r="G1521" s="735"/>
      <c r="H1521" s="736"/>
      <c r="I1521" s="65"/>
      <c r="J1521" s="738"/>
      <c r="L1521" s="739"/>
      <c r="R1521" s="745"/>
      <c r="S1521" s="955"/>
    </row>
    <row r="1522" spans="1:19" ht="9.75" hidden="1" customHeight="1">
      <c r="A1522" s="741"/>
      <c r="B1522" s="742"/>
      <c r="C1522" s="747"/>
      <c r="D1522" s="741"/>
      <c r="E1522" s="735"/>
      <c r="F1522" s="746"/>
      <c r="G1522" s="735"/>
      <c r="H1522" s="736"/>
      <c r="I1522" s="65"/>
      <c r="J1522" s="738"/>
      <c r="L1522" s="739"/>
      <c r="R1522" s="746"/>
      <c r="S1522" s="956"/>
    </row>
    <row r="1523" spans="1:19" ht="9.75" hidden="1" customHeight="1">
      <c r="A1523" s="741"/>
      <c r="B1523" s="742"/>
      <c r="C1523" s="747"/>
      <c r="D1523" s="741"/>
      <c r="E1523" s="735"/>
      <c r="F1523" s="744">
        <v>0</v>
      </c>
      <c r="G1523" s="735" t="e">
        <f>+L1523</f>
        <v>#REF!</v>
      </c>
      <c r="H1523" s="736" t="e">
        <f>E1523*G1523</f>
        <v>#REF!</v>
      </c>
      <c r="I1523" s="65"/>
      <c r="J1523" s="737">
        <f>+F1523</f>
        <v>0</v>
      </c>
      <c r="L1523" s="739" t="e">
        <f>J1523*$L$3</f>
        <v>#REF!</v>
      </c>
      <c r="R1523" s="744"/>
      <c r="S1523" s="954">
        <f t="shared" ref="S1523" si="716">+F1523</f>
        <v>0</v>
      </c>
    </row>
    <row r="1524" spans="1:19" ht="9.75" hidden="1" customHeight="1">
      <c r="A1524" s="741"/>
      <c r="B1524" s="742"/>
      <c r="C1524" s="747"/>
      <c r="D1524" s="741"/>
      <c r="E1524" s="735"/>
      <c r="F1524" s="745"/>
      <c r="G1524" s="735"/>
      <c r="H1524" s="736"/>
      <c r="I1524" s="65"/>
      <c r="J1524" s="738"/>
      <c r="L1524" s="739"/>
      <c r="R1524" s="745"/>
      <c r="S1524" s="955"/>
    </row>
    <row r="1525" spans="1:19" ht="9.75" hidden="1" customHeight="1">
      <c r="A1525" s="741"/>
      <c r="B1525" s="742"/>
      <c r="C1525" s="747"/>
      <c r="D1525" s="741"/>
      <c r="E1525" s="735"/>
      <c r="F1525" s="745"/>
      <c r="G1525" s="735"/>
      <c r="H1525" s="736"/>
      <c r="I1525" s="65"/>
      <c r="J1525" s="738"/>
      <c r="L1525" s="739"/>
      <c r="R1525" s="745"/>
      <c r="S1525" s="955"/>
    </row>
    <row r="1526" spans="1:19" ht="9.75" hidden="1" customHeight="1">
      <c r="A1526" s="741"/>
      <c r="B1526" s="742"/>
      <c r="C1526" s="747"/>
      <c r="D1526" s="741"/>
      <c r="E1526" s="735"/>
      <c r="F1526" s="745"/>
      <c r="G1526" s="735"/>
      <c r="H1526" s="736"/>
      <c r="I1526" s="65"/>
      <c r="J1526" s="738"/>
      <c r="L1526" s="739"/>
      <c r="R1526" s="745"/>
      <c r="S1526" s="955"/>
    </row>
    <row r="1527" spans="1:19" ht="9.75" hidden="1" customHeight="1">
      <c r="A1527" s="741"/>
      <c r="B1527" s="742"/>
      <c r="C1527" s="747"/>
      <c r="D1527" s="741"/>
      <c r="E1527" s="735"/>
      <c r="F1527" s="746"/>
      <c r="G1527" s="735"/>
      <c r="H1527" s="736"/>
      <c r="I1527" s="65"/>
      <c r="J1527" s="738"/>
      <c r="L1527" s="739"/>
      <c r="R1527" s="746"/>
      <c r="S1527" s="956"/>
    </row>
    <row r="1528" spans="1:19" ht="9.75" hidden="1" customHeight="1">
      <c r="A1528" s="741"/>
      <c r="B1528" s="742"/>
      <c r="C1528" s="747"/>
      <c r="D1528" s="741"/>
      <c r="E1528" s="735"/>
      <c r="F1528" s="744">
        <v>0</v>
      </c>
      <c r="G1528" s="735" t="e">
        <f>+L1528</f>
        <v>#REF!</v>
      </c>
      <c r="H1528" s="736" t="e">
        <f>E1528*G1528</f>
        <v>#REF!</v>
      </c>
      <c r="I1528" s="65"/>
      <c r="J1528" s="737">
        <f>+F1528</f>
        <v>0</v>
      </c>
      <c r="L1528" s="739" t="e">
        <f>J1528*$L$3</f>
        <v>#REF!</v>
      </c>
      <c r="R1528" s="744"/>
      <c r="S1528" s="954">
        <f t="shared" ref="S1528" si="717">+F1528</f>
        <v>0</v>
      </c>
    </row>
    <row r="1529" spans="1:19" ht="9.75" hidden="1" customHeight="1">
      <c r="A1529" s="741"/>
      <c r="B1529" s="742"/>
      <c r="C1529" s="747"/>
      <c r="D1529" s="741"/>
      <c r="E1529" s="735"/>
      <c r="F1529" s="745"/>
      <c r="G1529" s="735"/>
      <c r="H1529" s="736"/>
      <c r="I1529" s="65"/>
      <c r="J1529" s="738"/>
      <c r="L1529" s="739"/>
      <c r="R1529" s="745"/>
      <c r="S1529" s="955"/>
    </row>
    <row r="1530" spans="1:19" ht="9.75" hidden="1" customHeight="1">
      <c r="A1530" s="741"/>
      <c r="B1530" s="742"/>
      <c r="C1530" s="747"/>
      <c r="D1530" s="741"/>
      <c r="E1530" s="735"/>
      <c r="F1530" s="745"/>
      <c r="G1530" s="735"/>
      <c r="H1530" s="736"/>
      <c r="I1530" s="65"/>
      <c r="J1530" s="738"/>
      <c r="L1530" s="739"/>
      <c r="R1530" s="745"/>
      <c r="S1530" s="955"/>
    </row>
    <row r="1531" spans="1:19" ht="9.75" hidden="1" customHeight="1">
      <c r="A1531" s="741"/>
      <c r="B1531" s="742"/>
      <c r="C1531" s="747"/>
      <c r="D1531" s="741"/>
      <c r="E1531" s="735"/>
      <c r="F1531" s="745"/>
      <c r="G1531" s="735"/>
      <c r="H1531" s="736"/>
      <c r="I1531" s="65"/>
      <c r="J1531" s="738"/>
      <c r="L1531" s="739"/>
      <c r="R1531" s="745"/>
      <c r="S1531" s="955"/>
    </row>
    <row r="1532" spans="1:19" ht="9.75" hidden="1" customHeight="1">
      <c r="A1532" s="741"/>
      <c r="B1532" s="742"/>
      <c r="C1532" s="747"/>
      <c r="D1532" s="741"/>
      <c r="E1532" s="735"/>
      <c r="F1532" s="746"/>
      <c r="G1532" s="735"/>
      <c r="H1532" s="736"/>
      <c r="I1532" s="65"/>
      <c r="J1532" s="738"/>
      <c r="L1532" s="739"/>
      <c r="R1532" s="746"/>
      <c r="S1532" s="956"/>
    </row>
    <row r="1533" spans="1:19" ht="9.75" hidden="1" customHeight="1">
      <c r="A1533" s="741"/>
      <c r="B1533" s="742"/>
      <c r="C1533" s="743"/>
      <c r="D1533" s="741"/>
      <c r="E1533" s="735"/>
      <c r="F1533" s="744">
        <v>0</v>
      </c>
      <c r="G1533" s="735" t="e">
        <f>+L1533</f>
        <v>#REF!</v>
      </c>
      <c r="H1533" s="736" t="e">
        <f>E1533*G1533</f>
        <v>#REF!</v>
      </c>
      <c r="I1533" s="65"/>
      <c r="J1533" s="737">
        <f>+F1533</f>
        <v>0</v>
      </c>
      <c r="L1533" s="739" t="e">
        <f>J1533*$L$3</f>
        <v>#REF!</v>
      </c>
      <c r="R1533" s="744"/>
      <c r="S1533" s="954">
        <f t="shared" ref="S1533" si="718">+F1533</f>
        <v>0</v>
      </c>
    </row>
    <row r="1534" spans="1:19" ht="9.75" hidden="1" customHeight="1">
      <c r="A1534" s="741"/>
      <c r="B1534" s="742"/>
      <c r="C1534" s="743"/>
      <c r="D1534" s="741"/>
      <c r="E1534" s="735"/>
      <c r="F1534" s="745"/>
      <c r="G1534" s="735"/>
      <c r="H1534" s="736"/>
      <c r="I1534" s="65"/>
      <c r="J1534" s="738"/>
      <c r="L1534" s="739"/>
      <c r="R1534" s="745"/>
      <c r="S1534" s="955"/>
    </row>
    <row r="1535" spans="1:19" ht="9.75" hidden="1" customHeight="1">
      <c r="A1535" s="741"/>
      <c r="B1535" s="742"/>
      <c r="C1535" s="743"/>
      <c r="D1535" s="741"/>
      <c r="E1535" s="735"/>
      <c r="F1535" s="745"/>
      <c r="G1535" s="735"/>
      <c r="H1535" s="736"/>
      <c r="I1535" s="65"/>
      <c r="J1535" s="738"/>
      <c r="L1535" s="739"/>
      <c r="R1535" s="745"/>
      <c r="S1535" s="955"/>
    </row>
    <row r="1536" spans="1:19" ht="9.75" hidden="1" customHeight="1">
      <c r="A1536" s="741"/>
      <c r="B1536" s="742"/>
      <c r="C1536" s="743"/>
      <c r="D1536" s="741"/>
      <c r="E1536" s="735"/>
      <c r="F1536" s="745"/>
      <c r="G1536" s="735"/>
      <c r="H1536" s="736"/>
      <c r="I1536" s="65"/>
      <c r="J1536" s="738"/>
      <c r="L1536" s="739"/>
      <c r="R1536" s="745"/>
      <c r="S1536" s="955"/>
    </row>
    <row r="1537" spans="1:19" ht="9.75" hidden="1" customHeight="1">
      <c r="A1537" s="741"/>
      <c r="B1537" s="742"/>
      <c r="C1537" s="743"/>
      <c r="D1537" s="741"/>
      <c r="E1537" s="735"/>
      <c r="F1537" s="746"/>
      <c r="G1537" s="735"/>
      <c r="H1537" s="736"/>
      <c r="I1537" s="65"/>
      <c r="J1537" s="738"/>
      <c r="L1537" s="739"/>
      <c r="R1537" s="746"/>
      <c r="S1537" s="956"/>
    </row>
    <row r="1538" spans="1:19" ht="9.75" hidden="1" customHeight="1">
      <c r="A1538" s="741"/>
      <c r="B1538" s="742"/>
      <c r="C1538" s="743"/>
      <c r="D1538" s="741"/>
      <c r="E1538" s="735"/>
      <c r="F1538" s="744">
        <v>0</v>
      </c>
      <c r="G1538" s="735" t="e">
        <f>+L1538</f>
        <v>#REF!</v>
      </c>
      <c r="H1538" s="736" t="e">
        <f>E1538*G1538</f>
        <v>#REF!</v>
      </c>
      <c r="I1538" s="65"/>
      <c r="J1538" s="737">
        <f>+F1538</f>
        <v>0</v>
      </c>
      <c r="L1538" s="739" t="e">
        <f>J1538*$L$3</f>
        <v>#REF!</v>
      </c>
      <c r="R1538" s="744"/>
      <c r="S1538" s="954">
        <f t="shared" ref="S1538" si="719">+F1538</f>
        <v>0</v>
      </c>
    </row>
    <row r="1539" spans="1:19" ht="9.75" hidden="1" customHeight="1">
      <c r="A1539" s="741"/>
      <c r="B1539" s="742"/>
      <c r="C1539" s="743"/>
      <c r="D1539" s="741"/>
      <c r="E1539" s="735"/>
      <c r="F1539" s="745"/>
      <c r="G1539" s="735"/>
      <c r="H1539" s="736"/>
      <c r="I1539" s="65"/>
      <c r="J1539" s="738"/>
      <c r="L1539" s="739"/>
      <c r="R1539" s="745"/>
      <c r="S1539" s="955"/>
    </row>
    <row r="1540" spans="1:19" ht="9.75" hidden="1" customHeight="1">
      <c r="A1540" s="741"/>
      <c r="B1540" s="742"/>
      <c r="C1540" s="743"/>
      <c r="D1540" s="741"/>
      <c r="E1540" s="735"/>
      <c r="F1540" s="745"/>
      <c r="G1540" s="735"/>
      <c r="H1540" s="736"/>
      <c r="I1540" s="65"/>
      <c r="J1540" s="738"/>
      <c r="L1540" s="739"/>
      <c r="R1540" s="745"/>
      <c r="S1540" s="955"/>
    </row>
    <row r="1541" spans="1:19" ht="9.75" hidden="1" customHeight="1">
      <c r="A1541" s="741"/>
      <c r="B1541" s="742"/>
      <c r="C1541" s="743"/>
      <c r="D1541" s="741"/>
      <c r="E1541" s="735"/>
      <c r="F1541" s="745"/>
      <c r="G1541" s="735"/>
      <c r="H1541" s="736"/>
      <c r="I1541" s="65"/>
      <c r="J1541" s="738"/>
      <c r="L1541" s="739"/>
      <c r="R1541" s="745"/>
      <c r="S1541" s="955"/>
    </row>
    <row r="1542" spans="1:19" ht="9.75" hidden="1" customHeight="1">
      <c r="A1542" s="741"/>
      <c r="B1542" s="742"/>
      <c r="C1542" s="743"/>
      <c r="D1542" s="741"/>
      <c r="E1542" s="735"/>
      <c r="F1542" s="746"/>
      <c r="G1542" s="735"/>
      <c r="H1542" s="736"/>
      <c r="I1542" s="65"/>
      <c r="J1542" s="738"/>
      <c r="L1542" s="739"/>
      <c r="R1542" s="746"/>
      <c r="S1542" s="956"/>
    </row>
    <row r="1543" spans="1:19" ht="9.75" hidden="1" customHeight="1">
      <c r="A1543" s="741"/>
      <c r="B1543" s="742"/>
      <c r="C1543" s="747"/>
      <c r="D1543" s="741"/>
      <c r="E1543" s="735"/>
      <c r="F1543" s="744">
        <v>0</v>
      </c>
      <c r="G1543" s="735" t="e">
        <f>+L1543</f>
        <v>#REF!</v>
      </c>
      <c r="H1543" s="736" t="e">
        <f>E1543*G1543</f>
        <v>#REF!</v>
      </c>
      <c r="I1543" s="65"/>
      <c r="J1543" s="737">
        <f>+F1543</f>
        <v>0</v>
      </c>
      <c r="L1543" s="739" t="e">
        <f>J1543*$L$3</f>
        <v>#REF!</v>
      </c>
      <c r="R1543" s="744"/>
      <c r="S1543" s="954">
        <f t="shared" ref="S1543" si="720">+F1543</f>
        <v>0</v>
      </c>
    </row>
    <row r="1544" spans="1:19" ht="9.75" hidden="1" customHeight="1">
      <c r="A1544" s="741"/>
      <c r="B1544" s="742"/>
      <c r="C1544" s="747"/>
      <c r="D1544" s="741"/>
      <c r="E1544" s="735"/>
      <c r="F1544" s="745"/>
      <c r="G1544" s="735"/>
      <c r="H1544" s="736"/>
      <c r="I1544" s="65"/>
      <c r="J1544" s="738"/>
      <c r="L1544" s="739"/>
      <c r="R1544" s="745"/>
      <c r="S1544" s="955"/>
    </row>
    <row r="1545" spans="1:19" ht="9.75" hidden="1" customHeight="1">
      <c r="A1545" s="741"/>
      <c r="B1545" s="742"/>
      <c r="C1545" s="747"/>
      <c r="D1545" s="741"/>
      <c r="E1545" s="735"/>
      <c r="F1545" s="745"/>
      <c r="G1545" s="735"/>
      <c r="H1545" s="736"/>
      <c r="I1545" s="65"/>
      <c r="J1545" s="738"/>
      <c r="L1545" s="739"/>
      <c r="R1545" s="745"/>
      <c r="S1545" s="955"/>
    </row>
    <row r="1546" spans="1:19" ht="9.75" hidden="1" customHeight="1">
      <c r="A1546" s="741"/>
      <c r="B1546" s="742"/>
      <c r="C1546" s="747"/>
      <c r="D1546" s="741"/>
      <c r="E1546" s="735"/>
      <c r="F1546" s="745"/>
      <c r="G1546" s="735"/>
      <c r="H1546" s="736"/>
      <c r="I1546" s="65"/>
      <c r="J1546" s="738"/>
      <c r="L1546" s="739"/>
      <c r="R1546" s="745"/>
      <c r="S1546" s="955"/>
    </row>
    <row r="1547" spans="1:19" ht="9.75" hidden="1" customHeight="1">
      <c r="A1547" s="741"/>
      <c r="B1547" s="742"/>
      <c r="C1547" s="747"/>
      <c r="D1547" s="741"/>
      <c r="E1547" s="735"/>
      <c r="F1547" s="746"/>
      <c r="G1547" s="735"/>
      <c r="H1547" s="736"/>
      <c r="I1547" s="65"/>
      <c r="J1547" s="738"/>
      <c r="L1547" s="739"/>
      <c r="R1547" s="746"/>
      <c r="S1547" s="956"/>
    </row>
    <row r="1548" spans="1:19" ht="9.75" hidden="1" customHeight="1">
      <c r="A1548" s="741"/>
      <c r="B1548" s="742"/>
      <c r="C1548" s="747"/>
      <c r="D1548" s="741"/>
      <c r="E1548" s="735"/>
      <c r="F1548" s="744">
        <v>0</v>
      </c>
      <c r="G1548" s="735" t="e">
        <f>+L1548</f>
        <v>#REF!</v>
      </c>
      <c r="H1548" s="736" t="e">
        <f>E1548*G1548</f>
        <v>#REF!</v>
      </c>
      <c r="I1548" s="65"/>
      <c r="J1548" s="737">
        <f>+F1548</f>
        <v>0</v>
      </c>
      <c r="L1548" s="739" t="e">
        <f>J1548*$L$3</f>
        <v>#REF!</v>
      </c>
      <c r="R1548" s="744"/>
      <c r="S1548" s="954">
        <f t="shared" ref="S1548" si="721">+F1548</f>
        <v>0</v>
      </c>
    </row>
    <row r="1549" spans="1:19" ht="9.75" hidden="1" customHeight="1">
      <c r="A1549" s="741"/>
      <c r="B1549" s="742"/>
      <c r="C1549" s="747"/>
      <c r="D1549" s="741"/>
      <c r="E1549" s="735"/>
      <c r="F1549" s="745"/>
      <c r="G1549" s="735"/>
      <c r="H1549" s="736"/>
      <c r="I1549" s="65"/>
      <c r="J1549" s="738"/>
      <c r="L1549" s="739"/>
      <c r="R1549" s="745"/>
      <c r="S1549" s="955"/>
    </row>
    <row r="1550" spans="1:19" ht="9.75" hidden="1" customHeight="1">
      <c r="A1550" s="741"/>
      <c r="B1550" s="742"/>
      <c r="C1550" s="747"/>
      <c r="D1550" s="741"/>
      <c r="E1550" s="735"/>
      <c r="F1550" s="745"/>
      <c r="G1550" s="735"/>
      <c r="H1550" s="736"/>
      <c r="I1550" s="65"/>
      <c r="J1550" s="738"/>
      <c r="L1550" s="739"/>
      <c r="R1550" s="745"/>
      <c r="S1550" s="955"/>
    </row>
    <row r="1551" spans="1:19" ht="9.75" hidden="1" customHeight="1">
      <c r="A1551" s="741"/>
      <c r="B1551" s="742"/>
      <c r="C1551" s="747"/>
      <c r="D1551" s="741"/>
      <c r="E1551" s="735"/>
      <c r="F1551" s="745"/>
      <c r="G1551" s="735"/>
      <c r="H1551" s="736"/>
      <c r="I1551" s="65"/>
      <c r="J1551" s="738"/>
      <c r="L1551" s="739"/>
      <c r="R1551" s="745"/>
      <c r="S1551" s="955"/>
    </row>
    <row r="1552" spans="1:19" ht="9.75" hidden="1" customHeight="1">
      <c r="A1552" s="741"/>
      <c r="B1552" s="742"/>
      <c r="C1552" s="747"/>
      <c r="D1552" s="741"/>
      <c r="E1552" s="735"/>
      <c r="F1552" s="746"/>
      <c r="G1552" s="735"/>
      <c r="H1552" s="736"/>
      <c r="I1552" s="65"/>
      <c r="J1552" s="738"/>
      <c r="L1552" s="739"/>
      <c r="R1552" s="746"/>
      <c r="S1552" s="956"/>
    </row>
    <row r="1553" spans="1:19" ht="9.75" hidden="1" customHeight="1">
      <c r="A1553" s="741"/>
      <c r="B1553" s="742"/>
      <c r="C1553" s="747"/>
      <c r="D1553" s="741"/>
      <c r="E1553" s="735"/>
      <c r="F1553" s="744">
        <v>0</v>
      </c>
      <c r="G1553" s="735" t="e">
        <f>+L1553</f>
        <v>#REF!</v>
      </c>
      <c r="H1553" s="736" t="e">
        <f>E1553*G1553</f>
        <v>#REF!</v>
      </c>
      <c r="I1553" s="65"/>
      <c r="J1553" s="737">
        <f>+F1553</f>
        <v>0</v>
      </c>
      <c r="L1553" s="739" t="e">
        <f>J1553*$L$3</f>
        <v>#REF!</v>
      </c>
      <c r="R1553" s="744"/>
      <c r="S1553" s="954">
        <f t="shared" ref="S1553" si="722">+F1553</f>
        <v>0</v>
      </c>
    </row>
    <row r="1554" spans="1:19" ht="9.75" hidden="1" customHeight="1">
      <c r="A1554" s="741"/>
      <c r="B1554" s="742"/>
      <c r="C1554" s="747"/>
      <c r="D1554" s="741"/>
      <c r="E1554" s="735"/>
      <c r="F1554" s="745"/>
      <c r="G1554" s="735"/>
      <c r="H1554" s="736"/>
      <c r="I1554" s="65"/>
      <c r="J1554" s="738"/>
      <c r="L1554" s="739"/>
      <c r="R1554" s="745"/>
      <c r="S1554" s="955"/>
    </row>
    <row r="1555" spans="1:19" ht="9.75" hidden="1" customHeight="1">
      <c r="A1555" s="741"/>
      <c r="B1555" s="742"/>
      <c r="C1555" s="747"/>
      <c r="D1555" s="741"/>
      <c r="E1555" s="735"/>
      <c r="F1555" s="745"/>
      <c r="G1555" s="735"/>
      <c r="H1555" s="736"/>
      <c r="I1555" s="65"/>
      <c r="J1555" s="738"/>
      <c r="L1555" s="739"/>
      <c r="R1555" s="745"/>
      <c r="S1555" s="955"/>
    </row>
    <row r="1556" spans="1:19" ht="9.75" hidden="1" customHeight="1">
      <c r="A1556" s="741"/>
      <c r="B1556" s="742"/>
      <c r="C1556" s="747"/>
      <c r="D1556" s="741"/>
      <c r="E1556" s="735"/>
      <c r="F1556" s="745"/>
      <c r="G1556" s="735"/>
      <c r="H1556" s="736"/>
      <c r="I1556" s="65"/>
      <c r="J1556" s="738"/>
      <c r="L1556" s="739"/>
      <c r="R1556" s="745"/>
      <c r="S1556" s="955"/>
    </row>
    <row r="1557" spans="1:19" ht="9.75" hidden="1" customHeight="1">
      <c r="A1557" s="741"/>
      <c r="B1557" s="742"/>
      <c r="C1557" s="747"/>
      <c r="D1557" s="741"/>
      <c r="E1557" s="735"/>
      <c r="F1557" s="746"/>
      <c r="G1557" s="735"/>
      <c r="H1557" s="736"/>
      <c r="I1557" s="65"/>
      <c r="J1557" s="738"/>
      <c r="L1557" s="739"/>
      <c r="R1557" s="746"/>
      <c r="S1557" s="956"/>
    </row>
    <row r="1558" spans="1:19" ht="9.75" hidden="1" customHeight="1">
      <c r="A1558" s="741"/>
      <c r="B1558" s="742"/>
      <c r="C1558" s="747"/>
      <c r="D1558" s="741"/>
      <c r="E1558" s="735"/>
      <c r="F1558" s="744">
        <v>0</v>
      </c>
      <c r="G1558" s="735" t="e">
        <f>+L1558</f>
        <v>#REF!</v>
      </c>
      <c r="H1558" s="736" t="e">
        <f>E1558*G1558</f>
        <v>#REF!</v>
      </c>
      <c r="I1558" s="65"/>
      <c r="J1558" s="737">
        <f>+F1558</f>
        <v>0</v>
      </c>
      <c r="L1558" s="739" t="e">
        <f>J1558*$L$3</f>
        <v>#REF!</v>
      </c>
      <c r="R1558" s="744"/>
      <c r="S1558" s="954">
        <f t="shared" ref="S1558" si="723">+F1558</f>
        <v>0</v>
      </c>
    </row>
    <row r="1559" spans="1:19" ht="9.75" hidden="1" customHeight="1">
      <c r="A1559" s="741"/>
      <c r="B1559" s="742"/>
      <c r="C1559" s="747"/>
      <c r="D1559" s="741"/>
      <c r="E1559" s="735"/>
      <c r="F1559" s="745"/>
      <c r="G1559" s="735"/>
      <c r="H1559" s="736"/>
      <c r="I1559" s="65"/>
      <c r="J1559" s="738"/>
      <c r="L1559" s="739"/>
      <c r="R1559" s="745"/>
      <c r="S1559" s="955"/>
    </row>
    <row r="1560" spans="1:19" ht="9.75" hidden="1" customHeight="1">
      <c r="A1560" s="741"/>
      <c r="B1560" s="742"/>
      <c r="C1560" s="747"/>
      <c r="D1560" s="741"/>
      <c r="E1560" s="735"/>
      <c r="F1560" s="745"/>
      <c r="G1560" s="735"/>
      <c r="H1560" s="736"/>
      <c r="I1560" s="65"/>
      <c r="J1560" s="738"/>
      <c r="L1560" s="739"/>
      <c r="R1560" s="745"/>
      <c r="S1560" s="955"/>
    </row>
    <row r="1561" spans="1:19" ht="9.75" hidden="1" customHeight="1">
      <c r="A1561" s="741"/>
      <c r="B1561" s="742"/>
      <c r="C1561" s="747"/>
      <c r="D1561" s="741"/>
      <c r="E1561" s="735"/>
      <c r="F1561" s="745"/>
      <c r="G1561" s="735"/>
      <c r="H1561" s="736"/>
      <c r="I1561" s="65"/>
      <c r="J1561" s="738"/>
      <c r="L1561" s="739"/>
      <c r="R1561" s="745"/>
      <c r="S1561" s="955"/>
    </row>
    <row r="1562" spans="1:19" ht="9.75" hidden="1" customHeight="1">
      <c r="A1562" s="741"/>
      <c r="B1562" s="742"/>
      <c r="C1562" s="747"/>
      <c r="D1562" s="741"/>
      <c r="E1562" s="735"/>
      <c r="F1562" s="746"/>
      <c r="G1562" s="735"/>
      <c r="H1562" s="736"/>
      <c r="I1562" s="65"/>
      <c r="J1562" s="738"/>
      <c r="L1562" s="739"/>
      <c r="R1562" s="746"/>
      <c r="S1562" s="956"/>
    </row>
    <row r="1563" spans="1:19" ht="9.75" hidden="1" customHeight="1">
      <c r="A1563" s="741"/>
      <c r="B1563" s="742"/>
      <c r="C1563" s="747"/>
      <c r="D1563" s="741"/>
      <c r="E1563" s="735"/>
      <c r="F1563" s="744">
        <v>0</v>
      </c>
      <c r="G1563" s="735" t="e">
        <f>+L1563</f>
        <v>#REF!</v>
      </c>
      <c r="H1563" s="736" t="e">
        <f>E1563*G1563</f>
        <v>#REF!</v>
      </c>
      <c r="I1563" s="65"/>
      <c r="J1563" s="737">
        <f>+F1563</f>
        <v>0</v>
      </c>
      <c r="L1563" s="739" t="e">
        <f>J1563*$L$3</f>
        <v>#REF!</v>
      </c>
      <c r="R1563" s="744"/>
      <c r="S1563" s="954">
        <f t="shared" ref="S1563" si="724">+F1563</f>
        <v>0</v>
      </c>
    </row>
    <row r="1564" spans="1:19" ht="9.75" hidden="1" customHeight="1">
      <c r="A1564" s="741"/>
      <c r="B1564" s="742"/>
      <c r="C1564" s="747"/>
      <c r="D1564" s="741"/>
      <c r="E1564" s="735"/>
      <c r="F1564" s="745"/>
      <c r="G1564" s="735"/>
      <c r="H1564" s="736"/>
      <c r="I1564" s="65"/>
      <c r="J1564" s="738"/>
      <c r="L1564" s="739"/>
      <c r="R1564" s="745"/>
      <c r="S1564" s="955"/>
    </row>
    <row r="1565" spans="1:19" ht="9.75" hidden="1" customHeight="1">
      <c r="A1565" s="741"/>
      <c r="B1565" s="742"/>
      <c r="C1565" s="747"/>
      <c r="D1565" s="741"/>
      <c r="E1565" s="735"/>
      <c r="F1565" s="745"/>
      <c r="G1565" s="735"/>
      <c r="H1565" s="736"/>
      <c r="I1565" s="65"/>
      <c r="J1565" s="738"/>
      <c r="L1565" s="739"/>
      <c r="R1565" s="745"/>
      <c r="S1565" s="955"/>
    </row>
    <row r="1566" spans="1:19" ht="9.75" hidden="1" customHeight="1">
      <c r="A1566" s="741"/>
      <c r="B1566" s="742"/>
      <c r="C1566" s="747"/>
      <c r="D1566" s="741"/>
      <c r="E1566" s="735"/>
      <c r="F1566" s="745"/>
      <c r="G1566" s="735"/>
      <c r="H1566" s="736"/>
      <c r="I1566" s="65"/>
      <c r="J1566" s="738"/>
      <c r="L1566" s="739"/>
      <c r="R1566" s="745"/>
      <c r="S1566" s="955"/>
    </row>
    <row r="1567" spans="1:19" ht="9.75" hidden="1" customHeight="1">
      <c r="A1567" s="741"/>
      <c r="B1567" s="742"/>
      <c r="C1567" s="747"/>
      <c r="D1567" s="741"/>
      <c r="E1567" s="735"/>
      <c r="F1567" s="746"/>
      <c r="G1567" s="735"/>
      <c r="H1567" s="736"/>
      <c r="I1567" s="65"/>
      <c r="J1567" s="738"/>
      <c r="L1567" s="739"/>
      <c r="R1567" s="746"/>
      <c r="S1567" s="956"/>
    </row>
    <row r="1568" spans="1:19" ht="9.75" hidden="1" customHeight="1">
      <c r="A1568" s="741"/>
      <c r="B1568" s="742"/>
      <c r="C1568" s="747"/>
      <c r="D1568" s="741"/>
      <c r="E1568" s="735"/>
      <c r="F1568" s="744">
        <v>0</v>
      </c>
      <c r="G1568" s="735" t="e">
        <f>+L1568</f>
        <v>#REF!</v>
      </c>
      <c r="H1568" s="736" t="e">
        <f>E1568*G1568</f>
        <v>#REF!</v>
      </c>
      <c r="I1568" s="65"/>
      <c r="J1568" s="737">
        <f>+F1568</f>
        <v>0</v>
      </c>
      <c r="L1568" s="739" t="e">
        <f>J1568*$L$3</f>
        <v>#REF!</v>
      </c>
      <c r="R1568" s="744"/>
      <c r="S1568" s="954">
        <f t="shared" ref="S1568" si="725">+F1568</f>
        <v>0</v>
      </c>
    </row>
    <row r="1569" spans="1:19" ht="9.75" hidden="1" customHeight="1">
      <c r="A1569" s="741"/>
      <c r="B1569" s="742"/>
      <c r="C1569" s="747"/>
      <c r="D1569" s="741"/>
      <c r="E1569" s="735"/>
      <c r="F1569" s="745"/>
      <c r="G1569" s="735"/>
      <c r="H1569" s="736"/>
      <c r="I1569" s="65"/>
      <c r="J1569" s="738"/>
      <c r="L1569" s="739"/>
      <c r="R1569" s="745"/>
      <c r="S1569" s="955"/>
    </row>
    <row r="1570" spans="1:19" ht="9.75" hidden="1" customHeight="1">
      <c r="A1570" s="741"/>
      <c r="B1570" s="742"/>
      <c r="C1570" s="747"/>
      <c r="D1570" s="741"/>
      <c r="E1570" s="735"/>
      <c r="F1570" s="745"/>
      <c r="G1570" s="735"/>
      <c r="H1570" s="736"/>
      <c r="I1570" s="65"/>
      <c r="J1570" s="738"/>
      <c r="L1570" s="739"/>
      <c r="R1570" s="745"/>
      <c r="S1570" s="955"/>
    </row>
    <row r="1571" spans="1:19" ht="9.75" hidden="1" customHeight="1">
      <c r="A1571" s="741"/>
      <c r="B1571" s="742"/>
      <c r="C1571" s="747"/>
      <c r="D1571" s="741"/>
      <c r="E1571" s="735"/>
      <c r="F1571" s="745"/>
      <c r="G1571" s="735"/>
      <c r="H1571" s="736"/>
      <c r="I1571" s="65"/>
      <c r="J1571" s="738"/>
      <c r="L1571" s="739"/>
      <c r="R1571" s="745"/>
      <c r="S1571" s="955"/>
    </row>
    <row r="1572" spans="1:19" ht="9.75" hidden="1" customHeight="1">
      <c r="A1572" s="741"/>
      <c r="B1572" s="742"/>
      <c r="C1572" s="747"/>
      <c r="D1572" s="741"/>
      <c r="E1572" s="735"/>
      <c r="F1572" s="746"/>
      <c r="G1572" s="735"/>
      <c r="H1572" s="736"/>
      <c r="I1572" s="65"/>
      <c r="J1572" s="738"/>
      <c r="L1572" s="739"/>
      <c r="R1572" s="746"/>
      <c r="S1572" s="956"/>
    </row>
    <row r="1573" spans="1:19" ht="9.75" hidden="1" customHeight="1">
      <c r="A1573" s="741"/>
      <c r="B1573" s="742"/>
      <c r="C1573" s="747"/>
      <c r="D1573" s="741"/>
      <c r="E1573" s="735"/>
      <c r="F1573" s="744">
        <v>0</v>
      </c>
      <c r="G1573" s="735" t="e">
        <f>+L1573</f>
        <v>#REF!</v>
      </c>
      <c r="H1573" s="736" t="e">
        <f>E1573*G1573</f>
        <v>#REF!</v>
      </c>
      <c r="I1573" s="65"/>
      <c r="J1573" s="737">
        <f>+F1573</f>
        <v>0</v>
      </c>
      <c r="L1573" s="739" t="e">
        <f>J1573*$L$3</f>
        <v>#REF!</v>
      </c>
      <c r="R1573" s="744"/>
      <c r="S1573" s="954">
        <f t="shared" ref="S1573" si="726">+F1573</f>
        <v>0</v>
      </c>
    </row>
    <row r="1574" spans="1:19" ht="9.75" hidden="1" customHeight="1">
      <c r="A1574" s="741"/>
      <c r="B1574" s="742"/>
      <c r="C1574" s="747"/>
      <c r="D1574" s="741"/>
      <c r="E1574" s="735"/>
      <c r="F1574" s="745"/>
      <c r="G1574" s="735"/>
      <c r="H1574" s="736"/>
      <c r="I1574" s="65"/>
      <c r="J1574" s="738"/>
      <c r="L1574" s="739"/>
      <c r="R1574" s="745"/>
      <c r="S1574" s="955"/>
    </row>
    <row r="1575" spans="1:19" ht="9.75" hidden="1" customHeight="1">
      <c r="A1575" s="741"/>
      <c r="B1575" s="742"/>
      <c r="C1575" s="747"/>
      <c r="D1575" s="741"/>
      <c r="E1575" s="735"/>
      <c r="F1575" s="745"/>
      <c r="G1575" s="735"/>
      <c r="H1575" s="736"/>
      <c r="I1575" s="65"/>
      <c r="J1575" s="738"/>
      <c r="L1575" s="739"/>
      <c r="R1575" s="745"/>
      <c r="S1575" s="955"/>
    </row>
    <row r="1576" spans="1:19" ht="9.75" hidden="1" customHeight="1">
      <c r="A1576" s="741"/>
      <c r="B1576" s="742"/>
      <c r="C1576" s="747"/>
      <c r="D1576" s="741"/>
      <c r="E1576" s="735"/>
      <c r="F1576" s="745"/>
      <c r="G1576" s="735"/>
      <c r="H1576" s="736"/>
      <c r="I1576" s="65"/>
      <c r="J1576" s="738"/>
      <c r="L1576" s="739"/>
      <c r="R1576" s="745"/>
      <c r="S1576" s="955"/>
    </row>
    <row r="1577" spans="1:19" ht="9.75" hidden="1" customHeight="1">
      <c r="A1577" s="741"/>
      <c r="B1577" s="742"/>
      <c r="C1577" s="747"/>
      <c r="D1577" s="741"/>
      <c r="E1577" s="735"/>
      <c r="F1577" s="746"/>
      <c r="G1577" s="735"/>
      <c r="H1577" s="736"/>
      <c r="I1577" s="65"/>
      <c r="J1577" s="738"/>
      <c r="L1577" s="739"/>
      <c r="R1577" s="746"/>
      <c r="S1577" s="956"/>
    </row>
    <row r="1578" spans="1:19" ht="9.75" hidden="1" customHeight="1">
      <c r="A1578" s="741"/>
      <c r="B1578" s="742"/>
      <c r="C1578" s="747"/>
      <c r="D1578" s="741"/>
      <c r="E1578" s="735"/>
      <c r="F1578" s="744">
        <v>0</v>
      </c>
      <c r="G1578" s="735" t="e">
        <f>+L1578</f>
        <v>#REF!</v>
      </c>
      <c r="H1578" s="736" t="e">
        <f>E1578*G1578</f>
        <v>#REF!</v>
      </c>
      <c r="I1578" s="65"/>
      <c r="J1578" s="737">
        <f>+F1578</f>
        <v>0</v>
      </c>
      <c r="L1578" s="739" t="e">
        <f>J1578*$L$3</f>
        <v>#REF!</v>
      </c>
      <c r="R1578" s="744"/>
      <c r="S1578" s="954">
        <f t="shared" ref="S1578" si="727">+F1578</f>
        <v>0</v>
      </c>
    </row>
    <row r="1579" spans="1:19" ht="9.75" hidden="1" customHeight="1">
      <c r="A1579" s="741"/>
      <c r="B1579" s="742"/>
      <c r="C1579" s="747"/>
      <c r="D1579" s="741"/>
      <c r="E1579" s="735"/>
      <c r="F1579" s="745"/>
      <c r="G1579" s="735"/>
      <c r="H1579" s="736"/>
      <c r="I1579" s="65"/>
      <c r="J1579" s="738"/>
      <c r="L1579" s="739"/>
      <c r="R1579" s="745"/>
      <c r="S1579" s="955"/>
    </row>
    <row r="1580" spans="1:19" ht="9.75" hidden="1" customHeight="1">
      <c r="A1580" s="741"/>
      <c r="B1580" s="742"/>
      <c r="C1580" s="747"/>
      <c r="D1580" s="741"/>
      <c r="E1580" s="735"/>
      <c r="F1580" s="745"/>
      <c r="G1580" s="735"/>
      <c r="H1580" s="736"/>
      <c r="I1580" s="65"/>
      <c r="J1580" s="738"/>
      <c r="L1580" s="739"/>
      <c r="R1580" s="745"/>
      <c r="S1580" s="955"/>
    </row>
    <row r="1581" spans="1:19" ht="9.75" hidden="1" customHeight="1">
      <c r="A1581" s="741"/>
      <c r="B1581" s="742"/>
      <c r="C1581" s="747"/>
      <c r="D1581" s="741"/>
      <c r="E1581" s="735"/>
      <c r="F1581" s="745"/>
      <c r="G1581" s="735"/>
      <c r="H1581" s="736"/>
      <c r="I1581" s="65"/>
      <c r="J1581" s="738"/>
      <c r="L1581" s="739"/>
      <c r="R1581" s="745"/>
      <c r="S1581" s="955"/>
    </row>
    <row r="1582" spans="1:19" ht="7.5" hidden="1" customHeight="1">
      <c r="A1582" s="741"/>
      <c r="B1582" s="742"/>
      <c r="C1582" s="747"/>
      <c r="D1582" s="741"/>
      <c r="E1582" s="735"/>
      <c r="F1582" s="746"/>
      <c r="G1582" s="735"/>
      <c r="H1582" s="736"/>
      <c r="I1582" s="65"/>
      <c r="J1582" s="738"/>
      <c r="L1582" s="739"/>
      <c r="R1582" s="746"/>
      <c r="S1582" s="956"/>
    </row>
    <row r="1583" spans="1:19" ht="9.75" hidden="1" customHeight="1">
      <c r="A1583" s="741"/>
      <c r="B1583" s="742"/>
      <c r="C1583" s="747"/>
      <c r="D1583" s="741"/>
      <c r="E1583" s="735"/>
      <c r="F1583" s="744">
        <v>0</v>
      </c>
      <c r="G1583" s="735" t="e">
        <f>+L1583</f>
        <v>#REF!</v>
      </c>
      <c r="H1583" s="736" t="e">
        <f>E1583*G1583</f>
        <v>#REF!</v>
      </c>
      <c r="I1583" s="65"/>
      <c r="J1583" s="737">
        <f>+F1583</f>
        <v>0</v>
      </c>
      <c r="L1583" s="739" t="e">
        <f>J1583*$L$3</f>
        <v>#REF!</v>
      </c>
      <c r="R1583" s="744"/>
      <c r="S1583" s="954">
        <f t="shared" ref="S1583" si="728">+F1583</f>
        <v>0</v>
      </c>
    </row>
    <row r="1584" spans="1:19" ht="9.75" hidden="1" customHeight="1">
      <c r="A1584" s="741"/>
      <c r="B1584" s="742"/>
      <c r="C1584" s="747"/>
      <c r="D1584" s="741"/>
      <c r="E1584" s="735"/>
      <c r="F1584" s="745"/>
      <c r="G1584" s="735"/>
      <c r="H1584" s="736"/>
      <c r="I1584" s="65"/>
      <c r="J1584" s="738"/>
      <c r="L1584" s="739"/>
      <c r="R1584" s="745"/>
      <c r="S1584" s="955"/>
    </row>
    <row r="1585" spans="1:19" ht="9.75" hidden="1" customHeight="1">
      <c r="A1585" s="741"/>
      <c r="B1585" s="742"/>
      <c r="C1585" s="747"/>
      <c r="D1585" s="741"/>
      <c r="E1585" s="735"/>
      <c r="F1585" s="745"/>
      <c r="G1585" s="735"/>
      <c r="H1585" s="736"/>
      <c r="I1585" s="65"/>
      <c r="J1585" s="738"/>
      <c r="L1585" s="739"/>
      <c r="R1585" s="745"/>
      <c r="S1585" s="955"/>
    </row>
    <row r="1586" spans="1:19" ht="9.75" hidden="1" customHeight="1">
      <c r="A1586" s="741"/>
      <c r="B1586" s="742"/>
      <c r="C1586" s="747"/>
      <c r="D1586" s="741"/>
      <c r="E1586" s="735"/>
      <c r="F1586" s="745"/>
      <c r="G1586" s="735"/>
      <c r="H1586" s="736"/>
      <c r="I1586" s="65"/>
      <c r="J1586" s="738"/>
      <c r="L1586" s="739"/>
      <c r="R1586" s="745"/>
      <c r="S1586" s="955"/>
    </row>
    <row r="1587" spans="1:19" ht="9.75" hidden="1" customHeight="1">
      <c r="A1587" s="741"/>
      <c r="B1587" s="742"/>
      <c r="C1587" s="747"/>
      <c r="D1587" s="741"/>
      <c r="E1587" s="735"/>
      <c r="F1587" s="746"/>
      <c r="G1587" s="735"/>
      <c r="H1587" s="736"/>
      <c r="I1587" s="65"/>
      <c r="J1587" s="738"/>
      <c r="L1587" s="739"/>
      <c r="R1587" s="746"/>
      <c r="S1587" s="956"/>
    </row>
    <row r="1588" spans="1:19" ht="9.75" hidden="1" customHeight="1">
      <c r="A1588" s="741"/>
      <c r="B1588" s="742"/>
      <c r="C1588" s="747"/>
      <c r="D1588" s="741"/>
      <c r="E1588" s="735"/>
      <c r="F1588" s="744">
        <v>0</v>
      </c>
      <c r="G1588" s="735" t="e">
        <f>+L1588</f>
        <v>#REF!</v>
      </c>
      <c r="H1588" s="736" t="e">
        <f>E1588*G1588</f>
        <v>#REF!</v>
      </c>
      <c r="I1588" s="65"/>
      <c r="J1588" s="737">
        <f>+F1588</f>
        <v>0</v>
      </c>
      <c r="L1588" s="739" t="e">
        <f>J1588*$L$3</f>
        <v>#REF!</v>
      </c>
      <c r="R1588" s="744"/>
      <c r="S1588" s="954">
        <f t="shared" ref="S1588" si="729">+F1588</f>
        <v>0</v>
      </c>
    </row>
    <row r="1589" spans="1:19" ht="9.75" hidden="1" customHeight="1">
      <c r="A1589" s="741"/>
      <c r="B1589" s="742"/>
      <c r="C1589" s="747"/>
      <c r="D1589" s="741"/>
      <c r="E1589" s="735"/>
      <c r="F1589" s="745"/>
      <c r="G1589" s="735"/>
      <c r="H1589" s="736"/>
      <c r="I1589" s="65"/>
      <c r="J1589" s="738"/>
      <c r="L1589" s="739"/>
      <c r="R1589" s="745"/>
      <c r="S1589" s="955"/>
    </row>
    <row r="1590" spans="1:19" ht="9.75" hidden="1" customHeight="1">
      <c r="A1590" s="741"/>
      <c r="B1590" s="742"/>
      <c r="C1590" s="747"/>
      <c r="D1590" s="741"/>
      <c r="E1590" s="735"/>
      <c r="F1590" s="745"/>
      <c r="G1590" s="735"/>
      <c r="H1590" s="736"/>
      <c r="I1590" s="65"/>
      <c r="J1590" s="738"/>
      <c r="L1590" s="739"/>
      <c r="R1590" s="745"/>
      <c r="S1590" s="955"/>
    </row>
    <row r="1591" spans="1:19" ht="9.75" hidden="1" customHeight="1">
      <c r="A1591" s="741"/>
      <c r="B1591" s="742"/>
      <c r="C1591" s="747"/>
      <c r="D1591" s="741"/>
      <c r="E1591" s="735"/>
      <c r="F1591" s="745"/>
      <c r="G1591" s="735"/>
      <c r="H1591" s="736"/>
      <c r="I1591" s="65"/>
      <c r="J1591" s="738"/>
      <c r="L1591" s="739"/>
      <c r="R1591" s="745"/>
      <c r="S1591" s="955"/>
    </row>
    <row r="1592" spans="1:19" ht="8.25" hidden="1" customHeight="1">
      <c r="A1592" s="741"/>
      <c r="B1592" s="742"/>
      <c r="C1592" s="747"/>
      <c r="D1592" s="741"/>
      <c r="E1592" s="735"/>
      <c r="F1592" s="746"/>
      <c r="G1592" s="735"/>
      <c r="H1592" s="736"/>
      <c r="I1592" s="65"/>
      <c r="J1592" s="738"/>
      <c r="L1592" s="739"/>
      <c r="R1592" s="746"/>
      <c r="S1592" s="956"/>
    </row>
    <row r="1593" spans="1:19" ht="9.75" hidden="1" customHeight="1">
      <c r="A1593" s="741"/>
      <c r="B1593" s="742"/>
      <c r="C1593" s="747"/>
      <c r="D1593" s="741"/>
      <c r="E1593" s="735"/>
      <c r="F1593" s="744">
        <v>0</v>
      </c>
      <c r="G1593" s="735" t="e">
        <f>+L1593</f>
        <v>#REF!</v>
      </c>
      <c r="H1593" s="736" t="e">
        <f>E1593*G1593</f>
        <v>#REF!</v>
      </c>
      <c r="I1593" s="65"/>
      <c r="J1593" s="737">
        <f>+F1593</f>
        <v>0</v>
      </c>
      <c r="L1593" s="739" t="e">
        <f>J1593*$L$3</f>
        <v>#REF!</v>
      </c>
      <c r="R1593" s="744"/>
      <c r="S1593" s="954">
        <f t="shared" ref="S1593" si="730">+F1593</f>
        <v>0</v>
      </c>
    </row>
    <row r="1594" spans="1:19" ht="9.75" hidden="1" customHeight="1">
      <c r="A1594" s="741"/>
      <c r="B1594" s="742"/>
      <c r="C1594" s="747"/>
      <c r="D1594" s="741"/>
      <c r="E1594" s="735"/>
      <c r="F1594" s="745"/>
      <c r="G1594" s="735"/>
      <c r="H1594" s="736"/>
      <c r="I1594" s="65"/>
      <c r="J1594" s="738"/>
      <c r="L1594" s="739"/>
      <c r="R1594" s="745"/>
      <c r="S1594" s="955"/>
    </row>
    <row r="1595" spans="1:19" ht="9.75" hidden="1" customHeight="1">
      <c r="A1595" s="741"/>
      <c r="B1595" s="742"/>
      <c r="C1595" s="747"/>
      <c r="D1595" s="741"/>
      <c r="E1595" s="735"/>
      <c r="F1595" s="745"/>
      <c r="G1595" s="735"/>
      <c r="H1595" s="736"/>
      <c r="I1595" s="65"/>
      <c r="J1595" s="738"/>
      <c r="L1595" s="739"/>
      <c r="R1595" s="745"/>
      <c r="S1595" s="955"/>
    </row>
    <row r="1596" spans="1:19" ht="9.75" hidden="1" customHeight="1">
      <c r="A1596" s="741"/>
      <c r="B1596" s="742"/>
      <c r="C1596" s="747"/>
      <c r="D1596" s="741"/>
      <c r="E1596" s="735"/>
      <c r="F1596" s="745"/>
      <c r="G1596" s="735"/>
      <c r="H1596" s="736"/>
      <c r="I1596" s="65"/>
      <c r="J1596" s="738"/>
      <c r="L1596" s="739"/>
      <c r="R1596" s="745"/>
      <c r="S1596" s="955"/>
    </row>
    <row r="1597" spans="1:19" ht="9.75" hidden="1" customHeight="1">
      <c r="A1597" s="741"/>
      <c r="B1597" s="742"/>
      <c r="C1597" s="747"/>
      <c r="D1597" s="741"/>
      <c r="E1597" s="735"/>
      <c r="F1597" s="746"/>
      <c r="G1597" s="735"/>
      <c r="H1597" s="736"/>
      <c r="I1597" s="65"/>
      <c r="J1597" s="738"/>
      <c r="L1597" s="739"/>
      <c r="R1597" s="746"/>
      <c r="S1597" s="956"/>
    </row>
    <row r="1598" spans="1:19" ht="9.75" hidden="1" customHeight="1">
      <c r="A1598" s="741"/>
      <c r="B1598" s="742"/>
      <c r="C1598" s="747"/>
      <c r="D1598" s="741"/>
      <c r="E1598" s="735"/>
      <c r="F1598" s="744">
        <v>0</v>
      </c>
      <c r="G1598" s="735" t="e">
        <f>+L1598</f>
        <v>#REF!</v>
      </c>
      <c r="H1598" s="736" t="e">
        <f>E1598*G1598</f>
        <v>#REF!</v>
      </c>
      <c r="I1598" s="65"/>
      <c r="J1598" s="737">
        <f>+F1598</f>
        <v>0</v>
      </c>
      <c r="L1598" s="739" t="e">
        <f>J1598*$L$3</f>
        <v>#REF!</v>
      </c>
      <c r="R1598" s="744"/>
      <c r="S1598" s="954">
        <f t="shared" ref="S1598" si="731">+F1598</f>
        <v>0</v>
      </c>
    </row>
    <row r="1599" spans="1:19" ht="9.75" hidden="1" customHeight="1">
      <c r="A1599" s="741"/>
      <c r="B1599" s="742"/>
      <c r="C1599" s="747"/>
      <c r="D1599" s="741"/>
      <c r="E1599" s="735"/>
      <c r="F1599" s="745"/>
      <c r="G1599" s="735"/>
      <c r="H1599" s="736"/>
      <c r="I1599" s="65"/>
      <c r="J1599" s="738"/>
      <c r="L1599" s="739"/>
      <c r="R1599" s="745"/>
      <c r="S1599" s="955"/>
    </row>
    <row r="1600" spans="1:19" ht="9.75" hidden="1" customHeight="1">
      <c r="A1600" s="741"/>
      <c r="B1600" s="742"/>
      <c r="C1600" s="747"/>
      <c r="D1600" s="741"/>
      <c r="E1600" s="735"/>
      <c r="F1600" s="745"/>
      <c r="G1600" s="735"/>
      <c r="H1600" s="736"/>
      <c r="I1600" s="65"/>
      <c r="J1600" s="738"/>
      <c r="L1600" s="739"/>
      <c r="R1600" s="745"/>
      <c r="S1600" s="955"/>
    </row>
    <row r="1601" spans="1:19" ht="9.75" hidden="1" customHeight="1">
      <c r="A1601" s="741"/>
      <c r="B1601" s="742"/>
      <c r="C1601" s="747"/>
      <c r="D1601" s="741"/>
      <c r="E1601" s="735"/>
      <c r="F1601" s="745"/>
      <c r="G1601" s="735"/>
      <c r="H1601" s="736"/>
      <c r="I1601" s="65"/>
      <c r="J1601" s="738"/>
      <c r="L1601" s="739"/>
      <c r="R1601" s="745"/>
      <c r="S1601" s="955"/>
    </row>
    <row r="1602" spans="1:19" ht="9.75" hidden="1" customHeight="1">
      <c r="A1602" s="741"/>
      <c r="B1602" s="742"/>
      <c r="C1602" s="747"/>
      <c r="D1602" s="741"/>
      <c r="E1602" s="735"/>
      <c r="F1602" s="746"/>
      <c r="G1602" s="735"/>
      <c r="H1602" s="736"/>
      <c r="I1602" s="65"/>
      <c r="J1602" s="738"/>
      <c r="L1602" s="739"/>
      <c r="R1602" s="746"/>
      <c r="S1602" s="956"/>
    </row>
    <row r="1603" spans="1:19" ht="9.75" hidden="1" customHeight="1">
      <c r="A1603" s="741"/>
      <c r="B1603" s="742"/>
      <c r="C1603" s="747"/>
      <c r="D1603" s="741"/>
      <c r="E1603" s="735"/>
      <c r="F1603" s="744">
        <v>0</v>
      </c>
      <c r="G1603" s="735" t="e">
        <f>+L1603</f>
        <v>#REF!</v>
      </c>
      <c r="H1603" s="736" t="e">
        <f>E1603*G1603</f>
        <v>#REF!</v>
      </c>
      <c r="I1603" s="65"/>
      <c r="J1603" s="737">
        <f>+F1603</f>
        <v>0</v>
      </c>
      <c r="L1603" s="739" t="e">
        <f>J1603*$L$3</f>
        <v>#REF!</v>
      </c>
      <c r="R1603" s="744"/>
      <c r="S1603" s="954">
        <f t="shared" ref="S1603" si="732">+F1603</f>
        <v>0</v>
      </c>
    </row>
    <row r="1604" spans="1:19" ht="9.75" hidden="1" customHeight="1">
      <c r="A1604" s="741"/>
      <c r="B1604" s="742"/>
      <c r="C1604" s="747"/>
      <c r="D1604" s="741"/>
      <c r="E1604" s="735"/>
      <c r="F1604" s="745"/>
      <c r="G1604" s="735"/>
      <c r="H1604" s="736"/>
      <c r="I1604" s="65"/>
      <c r="J1604" s="738"/>
      <c r="L1604" s="739"/>
      <c r="R1604" s="745"/>
      <c r="S1604" s="955"/>
    </row>
    <row r="1605" spans="1:19" ht="9.75" hidden="1" customHeight="1">
      <c r="A1605" s="741"/>
      <c r="B1605" s="742"/>
      <c r="C1605" s="747"/>
      <c r="D1605" s="741"/>
      <c r="E1605" s="735"/>
      <c r="F1605" s="745"/>
      <c r="G1605" s="735"/>
      <c r="H1605" s="736"/>
      <c r="I1605" s="65"/>
      <c r="J1605" s="738"/>
      <c r="L1605" s="739"/>
      <c r="R1605" s="745"/>
      <c r="S1605" s="955"/>
    </row>
    <row r="1606" spans="1:19" ht="9.75" hidden="1" customHeight="1">
      <c r="A1606" s="741"/>
      <c r="B1606" s="742"/>
      <c r="C1606" s="747"/>
      <c r="D1606" s="741"/>
      <c r="E1606" s="735"/>
      <c r="F1606" s="745"/>
      <c r="G1606" s="735"/>
      <c r="H1606" s="736"/>
      <c r="I1606" s="65"/>
      <c r="J1606" s="738"/>
      <c r="L1606" s="739"/>
      <c r="R1606" s="745"/>
      <c r="S1606" s="955"/>
    </row>
    <row r="1607" spans="1:19" ht="9.75" hidden="1" customHeight="1">
      <c r="A1607" s="741"/>
      <c r="B1607" s="742"/>
      <c r="C1607" s="747"/>
      <c r="D1607" s="741"/>
      <c r="E1607" s="735"/>
      <c r="F1607" s="746"/>
      <c r="G1607" s="735"/>
      <c r="H1607" s="736"/>
      <c r="I1607" s="65"/>
      <c r="J1607" s="738"/>
      <c r="L1607" s="739"/>
      <c r="R1607" s="746"/>
      <c r="S1607" s="956"/>
    </row>
    <row r="1608" spans="1:19" ht="9.75" hidden="1" customHeight="1">
      <c r="A1608" s="741"/>
      <c r="B1608" s="742"/>
      <c r="C1608" s="747"/>
      <c r="D1608" s="741"/>
      <c r="E1608" s="735"/>
      <c r="F1608" s="744">
        <v>0</v>
      </c>
      <c r="G1608" s="735" t="e">
        <f>+L1608</f>
        <v>#REF!</v>
      </c>
      <c r="H1608" s="736" t="e">
        <f>E1608*G1608</f>
        <v>#REF!</v>
      </c>
      <c r="I1608" s="65"/>
      <c r="J1608" s="737">
        <f>+F1608</f>
        <v>0</v>
      </c>
      <c r="L1608" s="739" t="e">
        <f>J1608*$L$3</f>
        <v>#REF!</v>
      </c>
      <c r="R1608" s="744"/>
      <c r="S1608" s="954">
        <f t="shared" ref="S1608" si="733">+F1608</f>
        <v>0</v>
      </c>
    </row>
    <row r="1609" spans="1:19" ht="9.75" hidden="1" customHeight="1">
      <c r="A1609" s="741"/>
      <c r="B1609" s="742"/>
      <c r="C1609" s="747"/>
      <c r="D1609" s="741"/>
      <c r="E1609" s="735"/>
      <c r="F1609" s="745"/>
      <c r="G1609" s="735"/>
      <c r="H1609" s="736"/>
      <c r="I1609" s="65"/>
      <c r="J1609" s="738"/>
      <c r="L1609" s="739"/>
      <c r="R1609" s="745"/>
      <c r="S1609" s="955"/>
    </row>
    <row r="1610" spans="1:19" ht="9.75" hidden="1" customHeight="1">
      <c r="A1610" s="741"/>
      <c r="B1610" s="742"/>
      <c r="C1610" s="747"/>
      <c r="D1610" s="741"/>
      <c r="E1610" s="735"/>
      <c r="F1610" s="745"/>
      <c r="G1610" s="735"/>
      <c r="H1610" s="736"/>
      <c r="I1610" s="65"/>
      <c r="J1610" s="738"/>
      <c r="L1610" s="739"/>
      <c r="R1610" s="745"/>
      <c r="S1610" s="955"/>
    </row>
    <row r="1611" spans="1:19" ht="9.75" hidden="1" customHeight="1">
      <c r="A1611" s="741"/>
      <c r="B1611" s="742"/>
      <c r="C1611" s="747"/>
      <c r="D1611" s="741"/>
      <c r="E1611" s="735"/>
      <c r="F1611" s="745"/>
      <c r="G1611" s="735"/>
      <c r="H1611" s="736"/>
      <c r="I1611" s="65"/>
      <c r="J1611" s="738"/>
      <c r="L1611" s="739"/>
      <c r="R1611" s="745"/>
      <c r="S1611" s="955"/>
    </row>
    <row r="1612" spans="1:19" ht="9.75" hidden="1" customHeight="1">
      <c r="A1612" s="741"/>
      <c r="B1612" s="742"/>
      <c r="C1612" s="747"/>
      <c r="D1612" s="741"/>
      <c r="E1612" s="735"/>
      <c r="F1612" s="746"/>
      <c r="G1612" s="735"/>
      <c r="H1612" s="736"/>
      <c r="I1612" s="65"/>
      <c r="J1612" s="738"/>
      <c r="L1612" s="739"/>
      <c r="R1612" s="746"/>
      <c r="S1612" s="956"/>
    </row>
    <row r="1613" spans="1:19" ht="9.75" hidden="1" customHeight="1">
      <c r="A1613" s="741"/>
      <c r="B1613" s="742"/>
      <c r="C1613" s="747"/>
      <c r="D1613" s="741"/>
      <c r="E1613" s="735"/>
      <c r="F1613" s="744">
        <v>0</v>
      </c>
      <c r="G1613" s="735" t="e">
        <f>+L1613</f>
        <v>#REF!</v>
      </c>
      <c r="H1613" s="736" t="e">
        <f>E1613*G1613</f>
        <v>#REF!</v>
      </c>
      <c r="I1613" s="65"/>
      <c r="J1613" s="737">
        <f>+F1613</f>
        <v>0</v>
      </c>
      <c r="L1613" s="739" t="e">
        <f>J1613*$L$3</f>
        <v>#REF!</v>
      </c>
      <c r="R1613" s="744"/>
      <c r="S1613" s="954">
        <f t="shared" ref="S1613" si="734">+F1613</f>
        <v>0</v>
      </c>
    </row>
    <row r="1614" spans="1:19" ht="9.75" hidden="1" customHeight="1">
      <c r="A1614" s="741"/>
      <c r="B1614" s="742"/>
      <c r="C1614" s="747"/>
      <c r="D1614" s="741"/>
      <c r="E1614" s="735"/>
      <c r="F1614" s="745"/>
      <c r="G1614" s="735"/>
      <c r="H1614" s="736"/>
      <c r="I1614" s="65"/>
      <c r="J1614" s="738"/>
      <c r="L1614" s="739"/>
      <c r="R1614" s="745"/>
      <c r="S1614" s="955"/>
    </row>
    <row r="1615" spans="1:19" ht="9.75" hidden="1" customHeight="1">
      <c r="A1615" s="741"/>
      <c r="B1615" s="742"/>
      <c r="C1615" s="747"/>
      <c r="D1615" s="741"/>
      <c r="E1615" s="735"/>
      <c r="F1615" s="745"/>
      <c r="G1615" s="735"/>
      <c r="H1615" s="736"/>
      <c r="I1615" s="65"/>
      <c r="J1615" s="738"/>
      <c r="L1615" s="739"/>
      <c r="R1615" s="745"/>
      <c r="S1615" s="955"/>
    </row>
    <row r="1616" spans="1:19" ht="9.75" hidden="1" customHeight="1">
      <c r="A1616" s="741"/>
      <c r="B1616" s="742"/>
      <c r="C1616" s="747"/>
      <c r="D1616" s="741"/>
      <c r="E1616" s="735"/>
      <c r="F1616" s="745"/>
      <c r="G1616" s="735"/>
      <c r="H1616" s="736"/>
      <c r="I1616" s="65"/>
      <c r="J1616" s="738"/>
      <c r="L1616" s="739"/>
      <c r="R1616" s="745"/>
      <c r="S1616" s="955"/>
    </row>
    <row r="1617" spans="1:19" ht="9.75" hidden="1" customHeight="1">
      <c r="A1617" s="741"/>
      <c r="B1617" s="742"/>
      <c r="C1617" s="747"/>
      <c r="D1617" s="741"/>
      <c r="E1617" s="735"/>
      <c r="F1617" s="746"/>
      <c r="G1617" s="735"/>
      <c r="H1617" s="736"/>
      <c r="I1617" s="65"/>
      <c r="J1617" s="738"/>
      <c r="L1617" s="739"/>
      <c r="R1617" s="746"/>
      <c r="S1617" s="956"/>
    </row>
    <row r="1618" spans="1:19" ht="9.75" hidden="1" customHeight="1">
      <c r="A1618" s="741"/>
      <c r="B1618" s="742"/>
      <c r="C1618" s="743"/>
      <c r="D1618" s="741"/>
      <c r="E1618" s="735"/>
      <c r="F1618" s="744">
        <v>0</v>
      </c>
      <c r="G1618" s="735" t="e">
        <f>+L1618</f>
        <v>#REF!</v>
      </c>
      <c r="H1618" s="736" t="e">
        <f>E1618*G1618</f>
        <v>#REF!</v>
      </c>
      <c r="I1618" s="65"/>
      <c r="J1618" s="737">
        <f>+F1618</f>
        <v>0</v>
      </c>
      <c r="L1618" s="739" t="e">
        <f>J1618*$L$3</f>
        <v>#REF!</v>
      </c>
      <c r="R1618" s="744"/>
      <c r="S1618" s="954">
        <f t="shared" ref="S1618" si="735">+F1618</f>
        <v>0</v>
      </c>
    </row>
    <row r="1619" spans="1:19" ht="9.75" hidden="1" customHeight="1">
      <c r="A1619" s="741"/>
      <c r="B1619" s="742"/>
      <c r="C1619" s="743"/>
      <c r="D1619" s="741"/>
      <c r="E1619" s="735"/>
      <c r="F1619" s="745"/>
      <c r="G1619" s="735"/>
      <c r="H1619" s="736"/>
      <c r="I1619" s="65"/>
      <c r="J1619" s="738"/>
      <c r="L1619" s="739"/>
      <c r="R1619" s="745"/>
      <c r="S1619" s="955"/>
    </row>
    <row r="1620" spans="1:19" ht="9.75" hidden="1" customHeight="1">
      <c r="A1620" s="741"/>
      <c r="B1620" s="742"/>
      <c r="C1620" s="743"/>
      <c r="D1620" s="741"/>
      <c r="E1620" s="735"/>
      <c r="F1620" s="745"/>
      <c r="G1620" s="735"/>
      <c r="H1620" s="736"/>
      <c r="I1620" s="65"/>
      <c r="J1620" s="738"/>
      <c r="L1620" s="739"/>
      <c r="R1620" s="745"/>
      <c r="S1620" s="955"/>
    </row>
    <row r="1621" spans="1:19" ht="9.75" hidden="1" customHeight="1">
      <c r="A1621" s="741"/>
      <c r="B1621" s="742"/>
      <c r="C1621" s="743"/>
      <c r="D1621" s="741"/>
      <c r="E1621" s="735"/>
      <c r="F1621" s="745"/>
      <c r="G1621" s="735"/>
      <c r="H1621" s="736"/>
      <c r="I1621" s="65"/>
      <c r="J1621" s="738"/>
      <c r="L1621" s="739"/>
      <c r="R1621" s="745"/>
      <c r="S1621" s="955"/>
    </row>
    <row r="1622" spans="1:19" ht="9.75" hidden="1" customHeight="1">
      <c r="A1622" s="741"/>
      <c r="B1622" s="742"/>
      <c r="C1622" s="743"/>
      <c r="D1622" s="741"/>
      <c r="E1622" s="735"/>
      <c r="F1622" s="746"/>
      <c r="G1622" s="735"/>
      <c r="H1622" s="736"/>
      <c r="I1622" s="65"/>
      <c r="J1622" s="738"/>
      <c r="L1622" s="739"/>
      <c r="R1622" s="746"/>
      <c r="S1622" s="956"/>
    </row>
    <row r="1623" spans="1:19" ht="9.75" hidden="1" customHeight="1">
      <c r="A1623" s="741"/>
      <c r="B1623" s="742"/>
      <c r="C1623" s="743"/>
      <c r="D1623" s="741"/>
      <c r="E1623" s="735"/>
      <c r="F1623" s="744">
        <v>0</v>
      </c>
      <c r="G1623" s="735" t="e">
        <f>+L1623</f>
        <v>#REF!</v>
      </c>
      <c r="H1623" s="736" t="e">
        <f>E1623*G1623</f>
        <v>#REF!</v>
      </c>
      <c r="I1623" s="65"/>
      <c r="J1623" s="737">
        <f>+F1623</f>
        <v>0</v>
      </c>
      <c r="L1623" s="739" t="e">
        <f>J1623*$L$3</f>
        <v>#REF!</v>
      </c>
      <c r="R1623" s="744"/>
      <c r="S1623" s="954">
        <f t="shared" ref="S1623" si="736">+F1623</f>
        <v>0</v>
      </c>
    </row>
    <row r="1624" spans="1:19" ht="9.75" hidden="1" customHeight="1">
      <c r="A1624" s="741"/>
      <c r="B1624" s="742"/>
      <c r="C1624" s="743"/>
      <c r="D1624" s="741"/>
      <c r="E1624" s="735"/>
      <c r="F1624" s="745"/>
      <c r="G1624" s="735"/>
      <c r="H1624" s="736"/>
      <c r="I1624" s="65"/>
      <c r="J1624" s="738"/>
      <c r="L1624" s="739"/>
      <c r="R1624" s="745"/>
      <c r="S1624" s="955"/>
    </row>
    <row r="1625" spans="1:19" ht="9.75" hidden="1" customHeight="1">
      <c r="A1625" s="741"/>
      <c r="B1625" s="742"/>
      <c r="C1625" s="743"/>
      <c r="D1625" s="741"/>
      <c r="E1625" s="735"/>
      <c r="F1625" s="745"/>
      <c r="G1625" s="735"/>
      <c r="H1625" s="736"/>
      <c r="I1625" s="65"/>
      <c r="J1625" s="738"/>
      <c r="L1625" s="739"/>
      <c r="R1625" s="745"/>
      <c r="S1625" s="955"/>
    </row>
    <row r="1626" spans="1:19" ht="9.75" hidden="1" customHeight="1">
      <c r="A1626" s="741"/>
      <c r="B1626" s="742"/>
      <c r="C1626" s="743"/>
      <c r="D1626" s="741"/>
      <c r="E1626" s="735"/>
      <c r="F1626" s="745"/>
      <c r="G1626" s="735"/>
      <c r="H1626" s="736"/>
      <c r="I1626" s="65"/>
      <c r="J1626" s="738"/>
      <c r="L1626" s="739"/>
      <c r="R1626" s="745"/>
      <c r="S1626" s="955"/>
    </row>
    <row r="1627" spans="1:19" ht="9.75" hidden="1" customHeight="1">
      <c r="A1627" s="741"/>
      <c r="B1627" s="742"/>
      <c r="C1627" s="743"/>
      <c r="D1627" s="741"/>
      <c r="E1627" s="735"/>
      <c r="F1627" s="746"/>
      <c r="G1627" s="735"/>
      <c r="H1627" s="736"/>
      <c r="I1627" s="65"/>
      <c r="J1627" s="738"/>
      <c r="L1627" s="739"/>
      <c r="R1627" s="746"/>
      <c r="S1627" s="956"/>
    </row>
    <row r="1628" spans="1:19" ht="9.75" hidden="1" customHeight="1">
      <c r="A1628" s="741"/>
      <c r="B1628" s="742"/>
      <c r="C1628" s="747"/>
      <c r="D1628" s="741"/>
      <c r="E1628" s="735"/>
      <c r="F1628" s="744">
        <v>0</v>
      </c>
      <c r="G1628" s="735" t="e">
        <f>+L1628</f>
        <v>#REF!</v>
      </c>
      <c r="H1628" s="736" t="e">
        <f>E1628*G1628</f>
        <v>#REF!</v>
      </c>
      <c r="I1628" s="65"/>
      <c r="J1628" s="737">
        <f>+F1628</f>
        <v>0</v>
      </c>
      <c r="L1628" s="739" t="e">
        <f>J1628*$L$3</f>
        <v>#REF!</v>
      </c>
      <c r="R1628" s="744"/>
      <c r="S1628" s="954">
        <f t="shared" ref="S1628" si="737">+F1628</f>
        <v>0</v>
      </c>
    </row>
    <row r="1629" spans="1:19" ht="9.75" hidden="1" customHeight="1">
      <c r="A1629" s="741"/>
      <c r="B1629" s="742"/>
      <c r="C1629" s="747"/>
      <c r="D1629" s="741"/>
      <c r="E1629" s="735"/>
      <c r="F1629" s="745"/>
      <c r="G1629" s="735"/>
      <c r="H1629" s="736"/>
      <c r="I1629" s="65"/>
      <c r="J1629" s="738"/>
      <c r="L1629" s="739"/>
      <c r="R1629" s="745"/>
      <c r="S1629" s="955"/>
    </row>
    <row r="1630" spans="1:19" ht="9.75" hidden="1" customHeight="1">
      <c r="A1630" s="741"/>
      <c r="B1630" s="742"/>
      <c r="C1630" s="747"/>
      <c r="D1630" s="741"/>
      <c r="E1630" s="735"/>
      <c r="F1630" s="745"/>
      <c r="G1630" s="735"/>
      <c r="H1630" s="736"/>
      <c r="I1630" s="65"/>
      <c r="J1630" s="738"/>
      <c r="L1630" s="739"/>
      <c r="R1630" s="745"/>
      <c r="S1630" s="955"/>
    </row>
    <row r="1631" spans="1:19" ht="9.75" hidden="1" customHeight="1">
      <c r="A1631" s="741"/>
      <c r="B1631" s="742"/>
      <c r="C1631" s="747"/>
      <c r="D1631" s="741"/>
      <c r="E1631" s="735"/>
      <c r="F1631" s="745"/>
      <c r="G1631" s="735"/>
      <c r="H1631" s="736"/>
      <c r="I1631" s="65"/>
      <c r="J1631" s="738"/>
      <c r="L1631" s="739"/>
      <c r="R1631" s="745"/>
      <c r="S1631" s="955"/>
    </row>
    <row r="1632" spans="1:19" ht="9.75" hidden="1" customHeight="1">
      <c r="A1632" s="741"/>
      <c r="B1632" s="742"/>
      <c r="C1632" s="747"/>
      <c r="D1632" s="741"/>
      <c r="E1632" s="735"/>
      <c r="F1632" s="746"/>
      <c r="G1632" s="735"/>
      <c r="H1632" s="736"/>
      <c r="I1632" s="65"/>
      <c r="J1632" s="738"/>
      <c r="L1632" s="739"/>
      <c r="R1632" s="746"/>
      <c r="S1632" s="956"/>
    </row>
    <row r="1633" spans="1:19" ht="9.75" hidden="1" customHeight="1">
      <c r="A1633" s="741"/>
      <c r="B1633" s="742"/>
      <c r="C1633" s="747"/>
      <c r="D1633" s="741"/>
      <c r="E1633" s="735"/>
      <c r="F1633" s="744">
        <v>0</v>
      </c>
      <c r="G1633" s="735" t="e">
        <f>+L1633</f>
        <v>#REF!</v>
      </c>
      <c r="H1633" s="736" t="e">
        <f>E1633*G1633</f>
        <v>#REF!</v>
      </c>
      <c r="I1633" s="65"/>
      <c r="J1633" s="737">
        <f>+F1633</f>
        <v>0</v>
      </c>
      <c r="L1633" s="739" t="e">
        <f>J1633*$L$3</f>
        <v>#REF!</v>
      </c>
      <c r="R1633" s="744"/>
      <c r="S1633" s="954">
        <f t="shared" ref="S1633" si="738">+F1633</f>
        <v>0</v>
      </c>
    </row>
    <row r="1634" spans="1:19" ht="9.75" hidden="1" customHeight="1">
      <c r="A1634" s="741"/>
      <c r="B1634" s="742"/>
      <c r="C1634" s="747"/>
      <c r="D1634" s="741"/>
      <c r="E1634" s="735"/>
      <c r="F1634" s="745"/>
      <c r="G1634" s="735"/>
      <c r="H1634" s="736"/>
      <c r="I1634" s="65"/>
      <c r="J1634" s="738"/>
      <c r="L1634" s="739"/>
      <c r="R1634" s="745"/>
      <c r="S1634" s="955"/>
    </row>
    <row r="1635" spans="1:19" ht="9.75" hidden="1" customHeight="1">
      <c r="A1635" s="741"/>
      <c r="B1635" s="742"/>
      <c r="C1635" s="747"/>
      <c r="D1635" s="741"/>
      <c r="E1635" s="735"/>
      <c r="F1635" s="745"/>
      <c r="G1635" s="735"/>
      <c r="H1635" s="736"/>
      <c r="I1635" s="65"/>
      <c r="J1635" s="738"/>
      <c r="L1635" s="739"/>
      <c r="R1635" s="745"/>
      <c r="S1635" s="955"/>
    </row>
    <row r="1636" spans="1:19" ht="9.75" hidden="1" customHeight="1">
      <c r="A1636" s="741"/>
      <c r="B1636" s="742"/>
      <c r="C1636" s="747"/>
      <c r="D1636" s="741"/>
      <c r="E1636" s="735"/>
      <c r="F1636" s="745"/>
      <c r="G1636" s="735"/>
      <c r="H1636" s="736"/>
      <c r="I1636" s="65"/>
      <c r="J1636" s="738"/>
      <c r="L1636" s="739"/>
      <c r="R1636" s="745"/>
      <c r="S1636" s="955"/>
    </row>
    <row r="1637" spans="1:19" ht="9.75" hidden="1" customHeight="1">
      <c r="A1637" s="741"/>
      <c r="B1637" s="742"/>
      <c r="C1637" s="747"/>
      <c r="D1637" s="741"/>
      <c r="E1637" s="735"/>
      <c r="F1637" s="746"/>
      <c r="G1637" s="735"/>
      <c r="H1637" s="736"/>
      <c r="I1637" s="65"/>
      <c r="J1637" s="738"/>
      <c r="L1637" s="739"/>
      <c r="R1637" s="746"/>
      <c r="S1637" s="956"/>
    </row>
    <row r="1638" spans="1:19" ht="9.75" hidden="1" customHeight="1">
      <c r="A1638" s="741"/>
      <c r="B1638" s="742"/>
      <c r="C1638" s="747"/>
      <c r="D1638" s="741"/>
      <c r="E1638" s="735"/>
      <c r="F1638" s="744">
        <v>0</v>
      </c>
      <c r="G1638" s="735" t="e">
        <f>+L1638</f>
        <v>#REF!</v>
      </c>
      <c r="H1638" s="736" t="e">
        <f>E1638*G1638</f>
        <v>#REF!</v>
      </c>
      <c r="I1638" s="65"/>
      <c r="J1638" s="737">
        <f>+F1638</f>
        <v>0</v>
      </c>
      <c r="L1638" s="739" t="e">
        <f>J1638*$L$3</f>
        <v>#REF!</v>
      </c>
      <c r="R1638" s="744"/>
      <c r="S1638" s="954">
        <f t="shared" ref="S1638" si="739">+F1638</f>
        <v>0</v>
      </c>
    </row>
    <row r="1639" spans="1:19" ht="9.75" hidden="1" customHeight="1">
      <c r="A1639" s="741"/>
      <c r="B1639" s="742"/>
      <c r="C1639" s="747"/>
      <c r="D1639" s="741"/>
      <c r="E1639" s="735"/>
      <c r="F1639" s="745"/>
      <c r="G1639" s="735"/>
      <c r="H1639" s="736"/>
      <c r="I1639" s="65"/>
      <c r="J1639" s="738"/>
      <c r="L1639" s="739"/>
      <c r="R1639" s="745"/>
      <c r="S1639" s="955"/>
    </row>
    <row r="1640" spans="1:19" ht="9.75" hidden="1" customHeight="1">
      <c r="A1640" s="741"/>
      <c r="B1640" s="742"/>
      <c r="C1640" s="747"/>
      <c r="D1640" s="741"/>
      <c r="E1640" s="735"/>
      <c r="F1640" s="745"/>
      <c r="G1640" s="735"/>
      <c r="H1640" s="736"/>
      <c r="I1640" s="65"/>
      <c r="J1640" s="738"/>
      <c r="L1640" s="739"/>
      <c r="R1640" s="745"/>
      <c r="S1640" s="955"/>
    </row>
    <row r="1641" spans="1:19" ht="9.75" hidden="1" customHeight="1">
      <c r="A1641" s="741"/>
      <c r="B1641" s="742"/>
      <c r="C1641" s="747"/>
      <c r="D1641" s="741"/>
      <c r="E1641" s="735"/>
      <c r="F1641" s="745"/>
      <c r="G1641" s="735"/>
      <c r="H1641" s="736"/>
      <c r="I1641" s="65"/>
      <c r="J1641" s="738"/>
      <c r="L1641" s="739"/>
      <c r="R1641" s="745"/>
      <c r="S1641" s="955"/>
    </row>
    <row r="1642" spans="1:19" ht="9.75" hidden="1" customHeight="1">
      <c r="A1642" s="741"/>
      <c r="B1642" s="742"/>
      <c r="C1642" s="747"/>
      <c r="D1642" s="741"/>
      <c r="E1642" s="735"/>
      <c r="F1642" s="746"/>
      <c r="G1642" s="735"/>
      <c r="H1642" s="736"/>
      <c r="I1642" s="65"/>
      <c r="J1642" s="738"/>
      <c r="L1642" s="739"/>
      <c r="R1642" s="746"/>
      <c r="S1642" s="956"/>
    </row>
    <row r="1643" spans="1:19" ht="9.75" hidden="1" customHeight="1">
      <c r="A1643" s="741"/>
      <c r="B1643" s="742"/>
      <c r="C1643" s="747"/>
      <c r="D1643" s="741"/>
      <c r="E1643" s="735"/>
      <c r="F1643" s="744">
        <v>0</v>
      </c>
      <c r="G1643" s="735" t="e">
        <f>+L1643</f>
        <v>#REF!</v>
      </c>
      <c r="H1643" s="736" t="e">
        <f>E1643*G1643</f>
        <v>#REF!</v>
      </c>
      <c r="I1643" s="65"/>
      <c r="J1643" s="737">
        <f>+F1643</f>
        <v>0</v>
      </c>
      <c r="L1643" s="739" t="e">
        <f>J1643*$L$3</f>
        <v>#REF!</v>
      </c>
      <c r="R1643" s="744"/>
      <c r="S1643" s="954">
        <f t="shared" ref="S1643" si="740">+F1643</f>
        <v>0</v>
      </c>
    </row>
    <row r="1644" spans="1:19" ht="9.75" hidden="1" customHeight="1">
      <c r="A1644" s="741"/>
      <c r="B1644" s="742"/>
      <c r="C1644" s="747"/>
      <c r="D1644" s="741"/>
      <c r="E1644" s="735"/>
      <c r="F1644" s="745"/>
      <c r="G1644" s="735"/>
      <c r="H1644" s="736"/>
      <c r="I1644" s="65"/>
      <c r="J1644" s="738"/>
      <c r="L1644" s="739"/>
      <c r="R1644" s="745"/>
      <c r="S1644" s="955"/>
    </row>
    <row r="1645" spans="1:19" ht="9.75" hidden="1" customHeight="1">
      <c r="A1645" s="741"/>
      <c r="B1645" s="742"/>
      <c r="C1645" s="747"/>
      <c r="D1645" s="741"/>
      <c r="E1645" s="735"/>
      <c r="F1645" s="745"/>
      <c r="G1645" s="735"/>
      <c r="H1645" s="736"/>
      <c r="I1645" s="65"/>
      <c r="J1645" s="738"/>
      <c r="L1645" s="739"/>
      <c r="R1645" s="745"/>
      <c r="S1645" s="955"/>
    </row>
    <row r="1646" spans="1:19" ht="9.75" hidden="1" customHeight="1">
      <c r="A1646" s="741"/>
      <c r="B1646" s="742"/>
      <c r="C1646" s="747"/>
      <c r="D1646" s="741"/>
      <c r="E1646" s="735"/>
      <c r="F1646" s="745"/>
      <c r="G1646" s="735"/>
      <c r="H1646" s="736"/>
      <c r="I1646" s="65"/>
      <c r="J1646" s="738"/>
      <c r="L1646" s="739"/>
      <c r="R1646" s="745"/>
      <c r="S1646" s="955"/>
    </row>
    <row r="1647" spans="1:19" ht="9.75" hidden="1" customHeight="1">
      <c r="A1647" s="741"/>
      <c r="B1647" s="742"/>
      <c r="C1647" s="747"/>
      <c r="D1647" s="741"/>
      <c r="E1647" s="735"/>
      <c r="F1647" s="746"/>
      <c r="G1647" s="735"/>
      <c r="H1647" s="736"/>
      <c r="I1647" s="65"/>
      <c r="J1647" s="738"/>
      <c r="L1647" s="739"/>
      <c r="R1647" s="746"/>
      <c r="S1647" s="956"/>
    </row>
    <row r="1648" spans="1:19" ht="9.75" hidden="1" customHeight="1">
      <c r="A1648" s="741"/>
      <c r="B1648" s="742"/>
      <c r="C1648" s="747"/>
      <c r="D1648" s="741"/>
      <c r="E1648" s="735"/>
      <c r="F1648" s="744">
        <v>0</v>
      </c>
      <c r="G1648" s="735" t="e">
        <f>+L1648</f>
        <v>#REF!</v>
      </c>
      <c r="H1648" s="736" t="e">
        <f>E1648*G1648</f>
        <v>#REF!</v>
      </c>
      <c r="I1648" s="65"/>
      <c r="J1648" s="737">
        <f>+F1648</f>
        <v>0</v>
      </c>
      <c r="L1648" s="739" t="e">
        <f>J1648*$L$3</f>
        <v>#REF!</v>
      </c>
      <c r="R1648" s="744"/>
      <c r="S1648" s="954">
        <f t="shared" ref="S1648" si="741">+F1648</f>
        <v>0</v>
      </c>
    </row>
    <row r="1649" spans="1:19" ht="9.75" hidden="1" customHeight="1">
      <c r="A1649" s="741"/>
      <c r="B1649" s="742"/>
      <c r="C1649" s="747"/>
      <c r="D1649" s="741"/>
      <c r="E1649" s="735"/>
      <c r="F1649" s="745"/>
      <c r="G1649" s="735"/>
      <c r="H1649" s="736"/>
      <c r="I1649" s="65"/>
      <c r="J1649" s="738"/>
      <c r="L1649" s="739"/>
      <c r="R1649" s="745"/>
      <c r="S1649" s="955"/>
    </row>
    <row r="1650" spans="1:19" ht="9.75" hidden="1" customHeight="1">
      <c r="A1650" s="741"/>
      <c r="B1650" s="742"/>
      <c r="C1650" s="747"/>
      <c r="D1650" s="741"/>
      <c r="E1650" s="735"/>
      <c r="F1650" s="745"/>
      <c r="G1650" s="735"/>
      <c r="H1650" s="736"/>
      <c r="I1650" s="65"/>
      <c r="J1650" s="738"/>
      <c r="L1650" s="739"/>
      <c r="R1650" s="745"/>
      <c r="S1650" s="955"/>
    </row>
    <row r="1651" spans="1:19" ht="9.75" hidden="1" customHeight="1">
      <c r="A1651" s="741"/>
      <c r="B1651" s="742"/>
      <c r="C1651" s="747"/>
      <c r="D1651" s="741"/>
      <c r="E1651" s="735"/>
      <c r="F1651" s="745"/>
      <c r="G1651" s="735"/>
      <c r="H1651" s="736"/>
      <c r="I1651" s="65"/>
      <c r="J1651" s="738"/>
      <c r="L1651" s="739"/>
      <c r="R1651" s="745"/>
      <c r="S1651" s="955"/>
    </row>
    <row r="1652" spans="1:19" ht="9.75" hidden="1" customHeight="1">
      <c r="A1652" s="741"/>
      <c r="B1652" s="742"/>
      <c r="C1652" s="747"/>
      <c r="D1652" s="741"/>
      <c r="E1652" s="735"/>
      <c r="F1652" s="746"/>
      <c r="G1652" s="735"/>
      <c r="H1652" s="736"/>
      <c r="I1652" s="65"/>
      <c r="J1652" s="738"/>
      <c r="L1652" s="739"/>
      <c r="R1652" s="746"/>
      <c r="S1652" s="956"/>
    </row>
    <row r="1653" spans="1:19" ht="9.75" hidden="1" customHeight="1">
      <c r="A1653" s="741"/>
      <c r="B1653" s="742"/>
      <c r="C1653" s="747"/>
      <c r="D1653" s="741"/>
      <c r="E1653" s="735"/>
      <c r="F1653" s="744">
        <v>0</v>
      </c>
      <c r="G1653" s="735" t="e">
        <f>+L1653</f>
        <v>#REF!</v>
      </c>
      <c r="H1653" s="736" t="e">
        <f>E1653*G1653</f>
        <v>#REF!</v>
      </c>
      <c r="I1653" s="65"/>
      <c r="J1653" s="737">
        <f>+F1653</f>
        <v>0</v>
      </c>
      <c r="L1653" s="739" t="e">
        <f>J1653*$L$3</f>
        <v>#REF!</v>
      </c>
      <c r="R1653" s="744"/>
      <c r="S1653" s="954">
        <f t="shared" ref="S1653" si="742">+F1653</f>
        <v>0</v>
      </c>
    </row>
    <row r="1654" spans="1:19" ht="9.75" hidden="1" customHeight="1">
      <c r="A1654" s="741"/>
      <c r="B1654" s="742"/>
      <c r="C1654" s="747"/>
      <c r="D1654" s="741"/>
      <c r="E1654" s="735"/>
      <c r="F1654" s="745"/>
      <c r="G1654" s="735"/>
      <c r="H1654" s="736"/>
      <c r="I1654" s="65"/>
      <c r="J1654" s="738"/>
      <c r="L1654" s="739"/>
      <c r="R1654" s="745"/>
      <c r="S1654" s="955"/>
    </row>
    <row r="1655" spans="1:19" ht="9.75" hidden="1" customHeight="1">
      <c r="A1655" s="741"/>
      <c r="B1655" s="742"/>
      <c r="C1655" s="747"/>
      <c r="D1655" s="741"/>
      <c r="E1655" s="735"/>
      <c r="F1655" s="745"/>
      <c r="G1655" s="735"/>
      <c r="H1655" s="736"/>
      <c r="I1655" s="65"/>
      <c r="J1655" s="738"/>
      <c r="L1655" s="739"/>
      <c r="R1655" s="745"/>
      <c r="S1655" s="955"/>
    </row>
    <row r="1656" spans="1:19" ht="9.75" hidden="1" customHeight="1">
      <c r="A1656" s="741"/>
      <c r="B1656" s="742"/>
      <c r="C1656" s="747"/>
      <c r="D1656" s="741"/>
      <c r="E1656" s="735"/>
      <c r="F1656" s="745"/>
      <c r="G1656" s="735"/>
      <c r="H1656" s="736"/>
      <c r="I1656" s="65"/>
      <c r="J1656" s="738"/>
      <c r="L1656" s="739"/>
      <c r="R1656" s="745"/>
      <c r="S1656" s="955"/>
    </row>
    <row r="1657" spans="1:19" ht="9.75" hidden="1" customHeight="1">
      <c r="A1657" s="741"/>
      <c r="B1657" s="742"/>
      <c r="C1657" s="747"/>
      <c r="D1657" s="741"/>
      <c r="E1657" s="735"/>
      <c r="F1657" s="746"/>
      <c r="G1657" s="735"/>
      <c r="H1657" s="736"/>
      <c r="I1657" s="65"/>
      <c r="J1657" s="738"/>
      <c r="L1657" s="739"/>
      <c r="R1657" s="746"/>
      <c r="S1657" s="956"/>
    </row>
    <row r="1658" spans="1:19" ht="9.75" hidden="1" customHeight="1">
      <c r="A1658" s="741"/>
      <c r="B1658" s="742"/>
      <c r="C1658" s="747"/>
      <c r="D1658" s="741"/>
      <c r="E1658" s="735"/>
      <c r="F1658" s="744">
        <v>0</v>
      </c>
      <c r="G1658" s="735" t="e">
        <f>+L1658</f>
        <v>#REF!</v>
      </c>
      <c r="H1658" s="736" t="e">
        <f>E1658*G1658</f>
        <v>#REF!</v>
      </c>
      <c r="I1658" s="65"/>
      <c r="J1658" s="737">
        <f>+F1658</f>
        <v>0</v>
      </c>
      <c r="L1658" s="739" t="e">
        <f>J1658*$L$3</f>
        <v>#REF!</v>
      </c>
      <c r="R1658" s="744"/>
      <c r="S1658" s="954">
        <f t="shared" ref="S1658" si="743">+F1658</f>
        <v>0</v>
      </c>
    </row>
    <row r="1659" spans="1:19" ht="9.75" hidden="1" customHeight="1">
      <c r="A1659" s="741"/>
      <c r="B1659" s="742"/>
      <c r="C1659" s="747"/>
      <c r="D1659" s="741"/>
      <c r="E1659" s="735"/>
      <c r="F1659" s="745"/>
      <c r="G1659" s="735"/>
      <c r="H1659" s="736"/>
      <c r="I1659" s="65"/>
      <c r="J1659" s="738"/>
      <c r="L1659" s="739"/>
      <c r="R1659" s="745"/>
      <c r="S1659" s="955"/>
    </row>
    <row r="1660" spans="1:19" ht="9.75" hidden="1" customHeight="1">
      <c r="A1660" s="741"/>
      <c r="B1660" s="742"/>
      <c r="C1660" s="747"/>
      <c r="D1660" s="741"/>
      <c r="E1660" s="735"/>
      <c r="F1660" s="745"/>
      <c r="G1660" s="735"/>
      <c r="H1660" s="736"/>
      <c r="I1660" s="65"/>
      <c r="J1660" s="738"/>
      <c r="L1660" s="739"/>
      <c r="R1660" s="745"/>
      <c r="S1660" s="955"/>
    </row>
    <row r="1661" spans="1:19" ht="9.75" hidden="1" customHeight="1">
      <c r="A1661" s="741"/>
      <c r="B1661" s="742"/>
      <c r="C1661" s="747"/>
      <c r="D1661" s="741"/>
      <c r="E1661" s="735"/>
      <c r="F1661" s="745"/>
      <c r="G1661" s="735"/>
      <c r="H1661" s="736"/>
      <c r="I1661" s="65"/>
      <c r="J1661" s="738"/>
      <c r="L1661" s="739"/>
      <c r="R1661" s="745"/>
      <c r="S1661" s="955"/>
    </row>
    <row r="1662" spans="1:19" ht="9.75" hidden="1" customHeight="1">
      <c r="A1662" s="741"/>
      <c r="B1662" s="742"/>
      <c r="C1662" s="747"/>
      <c r="D1662" s="741"/>
      <c r="E1662" s="735"/>
      <c r="F1662" s="746"/>
      <c r="G1662" s="735"/>
      <c r="H1662" s="736"/>
      <c r="I1662" s="65"/>
      <c r="J1662" s="738"/>
      <c r="L1662" s="739"/>
      <c r="R1662" s="746"/>
      <c r="S1662" s="956"/>
    </row>
    <row r="1663" spans="1:19" ht="9.75" hidden="1" customHeight="1">
      <c r="A1663" s="741"/>
      <c r="B1663" s="742"/>
      <c r="C1663" s="747"/>
      <c r="D1663" s="741"/>
      <c r="E1663" s="735"/>
      <c r="F1663" s="744">
        <v>0</v>
      </c>
      <c r="G1663" s="735" t="e">
        <f>+L1663</f>
        <v>#REF!</v>
      </c>
      <c r="H1663" s="736" t="e">
        <f>E1663*G1663</f>
        <v>#REF!</v>
      </c>
      <c r="I1663" s="65"/>
      <c r="J1663" s="737">
        <f>+F1663</f>
        <v>0</v>
      </c>
      <c r="L1663" s="739" t="e">
        <f>J1663*$L$3</f>
        <v>#REF!</v>
      </c>
      <c r="R1663" s="744"/>
      <c r="S1663" s="954">
        <f t="shared" ref="S1663" si="744">+F1663</f>
        <v>0</v>
      </c>
    </row>
    <row r="1664" spans="1:19" ht="9.75" hidden="1" customHeight="1">
      <c r="A1664" s="741"/>
      <c r="B1664" s="742"/>
      <c r="C1664" s="747"/>
      <c r="D1664" s="741"/>
      <c r="E1664" s="735"/>
      <c r="F1664" s="745"/>
      <c r="G1664" s="735"/>
      <c r="H1664" s="736"/>
      <c r="I1664" s="65"/>
      <c r="J1664" s="738"/>
      <c r="L1664" s="739"/>
      <c r="R1664" s="745"/>
      <c r="S1664" s="955"/>
    </row>
    <row r="1665" spans="1:19" ht="9.75" hidden="1" customHeight="1">
      <c r="A1665" s="741"/>
      <c r="B1665" s="742"/>
      <c r="C1665" s="747"/>
      <c r="D1665" s="741"/>
      <c r="E1665" s="735"/>
      <c r="F1665" s="745"/>
      <c r="G1665" s="735"/>
      <c r="H1665" s="736"/>
      <c r="I1665" s="65"/>
      <c r="J1665" s="738"/>
      <c r="L1665" s="739"/>
      <c r="R1665" s="745"/>
      <c r="S1665" s="955"/>
    </row>
    <row r="1666" spans="1:19" ht="9.75" hidden="1" customHeight="1">
      <c r="A1666" s="741"/>
      <c r="B1666" s="742"/>
      <c r="C1666" s="747"/>
      <c r="D1666" s="741"/>
      <c r="E1666" s="735"/>
      <c r="F1666" s="745"/>
      <c r="G1666" s="735"/>
      <c r="H1666" s="736"/>
      <c r="I1666" s="65"/>
      <c r="J1666" s="738"/>
      <c r="L1666" s="739"/>
      <c r="R1666" s="745"/>
      <c r="S1666" s="955"/>
    </row>
    <row r="1667" spans="1:19" ht="6.75" hidden="1" customHeight="1">
      <c r="A1667" s="741"/>
      <c r="B1667" s="742"/>
      <c r="C1667" s="747"/>
      <c r="D1667" s="741"/>
      <c r="E1667" s="735"/>
      <c r="F1667" s="746"/>
      <c r="G1667" s="735"/>
      <c r="H1667" s="736"/>
      <c r="I1667" s="65"/>
      <c r="J1667" s="738"/>
      <c r="L1667" s="739"/>
      <c r="R1667" s="746"/>
      <c r="S1667" s="956"/>
    </row>
    <row r="1668" spans="1:19" ht="9.75" hidden="1" customHeight="1">
      <c r="A1668" s="741"/>
      <c r="B1668" s="742"/>
      <c r="C1668" s="747"/>
      <c r="D1668" s="741"/>
      <c r="E1668" s="748"/>
      <c r="F1668" s="749">
        <v>0</v>
      </c>
      <c r="G1668" s="735" t="e">
        <f>+L1668</f>
        <v>#REF!</v>
      </c>
      <c r="H1668" s="736" t="e">
        <f>E1668*G1668</f>
        <v>#REF!</v>
      </c>
      <c r="I1668" s="65"/>
      <c r="J1668" s="737">
        <f>+F1668</f>
        <v>0</v>
      </c>
      <c r="L1668" s="739" t="e">
        <f>J1668*$L$3</f>
        <v>#REF!</v>
      </c>
      <c r="R1668" s="749"/>
      <c r="S1668" s="954">
        <f t="shared" ref="S1668" si="745">+F1668</f>
        <v>0</v>
      </c>
    </row>
    <row r="1669" spans="1:19" ht="9.75" hidden="1" customHeight="1">
      <c r="A1669" s="741"/>
      <c r="B1669" s="742"/>
      <c r="C1669" s="747"/>
      <c r="D1669" s="741"/>
      <c r="E1669" s="748"/>
      <c r="F1669" s="750"/>
      <c r="G1669" s="735"/>
      <c r="H1669" s="736"/>
      <c r="I1669" s="65"/>
      <c r="J1669" s="738"/>
      <c r="L1669" s="739"/>
      <c r="R1669" s="750"/>
      <c r="S1669" s="955"/>
    </row>
    <row r="1670" spans="1:19" ht="9.75" hidden="1" customHeight="1">
      <c r="A1670" s="741"/>
      <c r="B1670" s="742"/>
      <c r="C1670" s="747"/>
      <c r="D1670" s="741"/>
      <c r="E1670" s="748"/>
      <c r="F1670" s="750"/>
      <c r="G1670" s="735"/>
      <c r="H1670" s="736"/>
      <c r="I1670" s="65"/>
      <c r="J1670" s="738"/>
      <c r="L1670" s="739"/>
      <c r="R1670" s="750"/>
      <c r="S1670" s="955"/>
    </row>
    <row r="1671" spans="1:19" ht="9.75" hidden="1" customHeight="1">
      <c r="A1671" s="741"/>
      <c r="B1671" s="742"/>
      <c r="C1671" s="747"/>
      <c r="D1671" s="741"/>
      <c r="E1671" s="748"/>
      <c r="F1671" s="750"/>
      <c r="G1671" s="735"/>
      <c r="H1671" s="736"/>
      <c r="I1671" s="65"/>
      <c r="J1671" s="738"/>
      <c r="L1671" s="739"/>
      <c r="R1671" s="750"/>
      <c r="S1671" s="955"/>
    </row>
    <row r="1672" spans="1:19" ht="9.75" hidden="1" customHeight="1">
      <c r="A1672" s="741"/>
      <c r="B1672" s="742"/>
      <c r="C1672" s="747"/>
      <c r="D1672" s="741"/>
      <c r="E1672" s="748"/>
      <c r="F1672" s="751"/>
      <c r="G1672" s="735"/>
      <c r="H1672" s="736"/>
      <c r="I1672" s="65"/>
      <c r="J1672" s="738"/>
      <c r="L1672" s="739"/>
      <c r="R1672" s="751"/>
      <c r="S1672" s="956"/>
    </row>
    <row r="1673" spans="1:19" ht="9.75" hidden="1" customHeight="1">
      <c r="A1673" s="741"/>
      <c r="B1673" s="742"/>
      <c r="C1673" s="747"/>
      <c r="D1673" s="741"/>
      <c r="E1673" s="735"/>
      <c r="F1673" s="744">
        <v>0</v>
      </c>
      <c r="G1673" s="735" t="e">
        <f>+L1673</f>
        <v>#REF!</v>
      </c>
      <c r="H1673" s="736" t="e">
        <f>E1673*G1673</f>
        <v>#REF!</v>
      </c>
      <c r="I1673" s="65"/>
      <c r="J1673" s="737">
        <f>+F1673</f>
        <v>0</v>
      </c>
      <c r="L1673" s="739" t="e">
        <f>J1673*$L$3</f>
        <v>#REF!</v>
      </c>
      <c r="R1673" s="744"/>
      <c r="S1673" s="954">
        <f t="shared" ref="S1673" si="746">+F1673</f>
        <v>0</v>
      </c>
    </row>
    <row r="1674" spans="1:19" ht="9.75" hidden="1" customHeight="1">
      <c r="A1674" s="741"/>
      <c r="B1674" s="742"/>
      <c r="C1674" s="747"/>
      <c r="D1674" s="741"/>
      <c r="E1674" s="735"/>
      <c r="F1674" s="745"/>
      <c r="G1674" s="735"/>
      <c r="H1674" s="736"/>
      <c r="I1674" s="65"/>
      <c r="J1674" s="738"/>
      <c r="L1674" s="739"/>
      <c r="R1674" s="745"/>
      <c r="S1674" s="955"/>
    </row>
    <row r="1675" spans="1:19" ht="9.75" hidden="1" customHeight="1">
      <c r="A1675" s="741"/>
      <c r="B1675" s="742"/>
      <c r="C1675" s="747"/>
      <c r="D1675" s="741"/>
      <c r="E1675" s="735"/>
      <c r="F1675" s="745"/>
      <c r="G1675" s="735"/>
      <c r="H1675" s="736"/>
      <c r="I1675" s="65"/>
      <c r="J1675" s="738"/>
      <c r="L1675" s="739"/>
      <c r="R1675" s="745"/>
      <c r="S1675" s="955"/>
    </row>
    <row r="1676" spans="1:19" ht="9.75" hidden="1" customHeight="1">
      <c r="A1676" s="741"/>
      <c r="B1676" s="742"/>
      <c r="C1676" s="747"/>
      <c r="D1676" s="741"/>
      <c r="E1676" s="735"/>
      <c r="F1676" s="745"/>
      <c r="G1676" s="735"/>
      <c r="H1676" s="736"/>
      <c r="I1676" s="65"/>
      <c r="J1676" s="738"/>
      <c r="L1676" s="739"/>
      <c r="R1676" s="745"/>
      <c r="S1676" s="955"/>
    </row>
    <row r="1677" spans="1:19" ht="9.75" hidden="1" customHeight="1">
      <c r="A1677" s="741"/>
      <c r="B1677" s="742"/>
      <c r="C1677" s="747"/>
      <c r="D1677" s="741"/>
      <c r="E1677" s="735"/>
      <c r="F1677" s="746"/>
      <c r="G1677" s="735"/>
      <c r="H1677" s="736"/>
      <c r="I1677" s="65"/>
      <c r="J1677" s="738"/>
      <c r="L1677" s="739"/>
      <c r="R1677" s="746"/>
      <c r="S1677" s="956"/>
    </row>
    <row r="1678" spans="1:19" ht="9.75" hidden="1" customHeight="1">
      <c r="A1678" s="741"/>
      <c r="B1678" s="742"/>
      <c r="C1678" s="743"/>
      <c r="D1678" s="741"/>
      <c r="E1678" s="735"/>
      <c r="F1678" s="744">
        <v>0</v>
      </c>
      <c r="G1678" s="735" t="e">
        <f>+L1678</f>
        <v>#REF!</v>
      </c>
      <c r="H1678" s="736" t="e">
        <f>E1678*G1678</f>
        <v>#REF!</v>
      </c>
      <c r="I1678" s="65"/>
      <c r="J1678" s="737">
        <f>+F1678</f>
        <v>0</v>
      </c>
      <c r="L1678" s="739" t="e">
        <f>J1678*$L$3</f>
        <v>#REF!</v>
      </c>
      <c r="R1678" s="744"/>
      <c r="S1678" s="954">
        <f t="shared" ref="S1678" si="747">+F1678</f>
        <v>0</v>
      </c>
    </row>
    <row r="1679" spans="1:19" ht="9.75" hidden="1" customHeight="1">
      <c r="A1679" s="741"/>
      <c r="B1679" s="742"/>
      <c r="C1679" s="743"/>
      <c r="D1679" s="741"/>
      <c r="E1679" s="735"/>
      <c r="F1679" s="745"/>
      <c r="G1679" s="735"/>
      <c r="H1679" s="736"/>
      <c r="I1679" s="65"/>
      <c r="J1679" s="738"/>
      <c r="L1679" s="739"/>
      <c r="R1679" s="745"/>
      <c r="S1679" s="955"/>
    </row>
    <row r="1680" spans="1:19" ht="9.75" hidden="1" customHeight="1">
      <c r="A1680" s="741"/>
      <c r="B1680" s="742"/>
      <c r="C1680" s="743"/>
      <c r="D1680" s="741"/>
      <c r="E1680" s="735"/>
      <c r="F1680" s="745"/>
      <c r="G1680" s="735"/>
      <c r="H1680" s="736"/>
      <c r="I1680" s="65"/>
      <c r="J1680" s="738"/>
      <c r="L1680" s="739"/>
      <c r="R1680" s="745"/>
      <c r="S1680" s="955"/>
    </row>
    <row r="1681" spans="1:19" ht="9.75" hidden="1" customHeight="1">
      <c r="A1681" s="741"/>
      <c r="B1681" s="742"/>
      <c r="C1681" s="743"/>
      <c r="D1681" s="741"/>
      <c r="E1681" s="735"/>
      <c r="F1681" s="745"/>
      <c r="G1681" s="735"/>
      <c r="H1681" s="736"/>
      <c r="I1681" s="65"/>
      <c r="J1681" s="738"/>
      <c r="L1681" s="739"/>
      <c r="R1681" s="745"/>
      <c r="S1681" s="955"/>
    </row>
    <row r="1682" spans="1:19" ht="9.75" hidden="1" customHeight="1">
      <c r="A1682" s="741"/>
      <c r="B1682" s="742"/>
      <c r="C1682" s="743"/>
      <c r="D1682" s="741"/>
      <c r="E1682" s="735"/>
      <c r="F1682" s="746"/>
      <c r="G1682" s="735"/>
      <c r="H1682" s="736"/>
      <c r="I1682" s="65"/>
      <c r="J1682" s="738"/>
      <c r="L1682" s="739"/>
      <c r="R1682" s="746"/>
      <c r="S1682" s="956"/>
    </row>
    <row r="1683" spans="1:19" ht="9.75" hidden="1" customHeight="1">
      <c r="A1683" s="741"/>
      <c r="B1683" s="742"/>
      <c r="C1683" s="747"/>
      <c r="D1683" s="741"/>
      <c r="E1683" s="735"/>
      <c r="F1683" s="744">
        <v>0</v>
      </c>
      <c r="G1683" s="735" t="e">
        <f>+L1683</f>
        <v>#REF!</v>
      </c>
      <c r="H1683" s="736" t="e">
        <f>E1683*G1683</f>
        <v>#REF!</v>
      </c>
      <c r="I1683" s="65"/>
      <c r="J1683" s="737">
        <f>+F1683</f>
        <v>0</v>
      </c>
      <c r="L1683" s="739" t="e">
        <f>J1683*$L$3</f>
        <v>#REF!</v>
      </c>
      <c r="R1683" s="744"/>
      <c r="S1683" s="954">
        <f t="shared" ref="S1683" si="748">+F1683</f>
        <v>0</v>
      </c>
    </row>
    <row r="1684" spans="1:19" ht="9.75" hidden="1" customHeight="1">
      <c r="A1684" s="741"/>
      <c r="B1684" s="742"/>
      <c r="C1684" s="747"/>
      <c r="D1684" s="741"/>
      <c r="E1684" s="735"/>
      <c r="F1684" s="745"/>
      <c r="G1684" s="735"/>
      <c r="H1684" s="736"/>
      <c r="I1684" s="65"/>
      <c r="J1684" s="738"/>
      <c r="L1684" s="739"/>
      <c r="R1684" s="745"/>
      <c r="S1684" s="955"/>
    </row>
    <row r="1685" spans="1:19" ht="9.75" hidden="1" customHeight="1">
      <c r="A1685" s="741"/>
      <c r="B1685" s="742"/>
      <c r="C1685" s="747"/>
      <c r="D1685" s="741"/>
      <c r="E1685" s="735"/>
      <c r="F1685" s="745"/>
      <c r="G1685" s="735"/>
      <c r="H1685" s="736"/>
      <c r="I1685" s="65"/>
      <c r="J1685" s="738"/>
      <c r="L1685" s="739"/>
      <c r="R1685" s="745"/>
      <c r="S1685" s="955"/>
    </row>
    <row r="1686" spans="1:19" ht="9.75" hidden="1" customHeight="1">
      <c r="A1686" s="741"/>
      <c r="B1686" s="742"/>
      <c r="C1686" s="747"/>
      <c r="D1686" s="741"/>
      <c r="E1686" s="735"/>
      <c r="F1686" s="745"/>
      <c r="G1686" s="735"/>
      <c r="H1686" s="736"/>
      <c r="I1686" s="65"/>
      <c r="J1686" s="738"/>
      <c r="L1686" s="739"/>
      <c r="R1686" s="745"/>
      <c r="S1686" s="955"/>
    </row>
    <row r="1687" spans="1:19" ht="9.75" hidden="1" customHeight="1">
      <c r="A1687" s="741"/>
      <c r="B1687" s="742"/>
      <c r="C1687" s="747"/>
      <c r="D1687" s="741"/>
      <c r="E1687" s="735"/>
      <c r="F1687" s="746"/>
      <c r="G1687" s="735"/>
      <c r="H1687" s="736"/>
      <c r="I1687" s="65"/>
      <c r="J1687" s="738"/>
      <c r="L1687" s="739"/>
      <c r="R1687" s="746"/>
      <c r="S1687" s="956"/>
    </row>
    <row r="1688" spans="1:19" ht="9.75" hidden="1" customHeight="1">
      <c r="A1688" s="741"/>
      <c r="B1688" s="742"/>
      <c r="C1688" s="747"/>
      <c r="D1688" s="741"/>
      <c r="E1688" s="735"/>
      <c r="F1688" s="744">
        <v>0</v>
      </c>
      <c r="G1688" s="735" t="e">
        <f>+L1688</f>
        <v>#REF!</v>
      </c>
      <c r="H1688" s="736" t="e">
        <f>E1688*G1688</f>
        <v>#REF!</v>
      </c>
      <c r="I1688" s="65"/>
      <c r="J1688" s="737">
        <f>+F1688</f>
        <v>0</v>
      </c>
      <c r="L1688" s="739" t="e">
        <f>J1688*$L$3</f>
        <v>#REF!</v>
      </c>
      <c r="R1688" s="744"/>
      <c r="S1688" s="954">
        <f t="shared" ref="S1688" si="749">+F1688</f>
        <v>0</v>
      </c>
    </row>
    <row r="1689" spans="1:19" ht="9.75" hidden="1" customHeight="1">
      <c r="A1689" s="741"/>
      <c r="B1689" s="742"/>
      <c r="C1689" s="747"/>
      <c r="D1689" s="741"/>
      <c r="E1689" s="735"/>
      <c r="F1689" s="745"/>
      <c r="G1689" s="735"/>
      <c r="H1689" s="736"/>
      <c r="I1689" s="65"/>
      <c r="J1689" s="738"/>
      <c r="L1689" s="739"/>
      <c r="R1689" s="745"/>
      <c r="S1689" s="955"/>
    </row>
    <row r="1690" spans="1:19" ht="9.75" hidden="1" customHeight="1">
      <c r="A1690" s="741"/>
      <c r="B1690" s="742"/>
      <c r="C1690" s="747"/>
      <c r="D1690" s="741"/>
      <c r="E1690" s="735"/>
      <c r="F1690" s="745"/>
      <c r="G1690" s="735"/>
      <c r="H1690" s="736"/>
      <c r="I1690" s="65"/>
      <c r="J1690" s="738"/>
      <c r="L1690" s="739"/>
      <c r="R1690" s="745"/>
      <c r="S1690" s="955"/>
    </row>
    <row r="1691" spans="1:19" ht="9.75" hidden="1" customHeight="1">
      <c r="A1691" s="741"/>
      <c r="B1691" s="742"/>
      <c r="C1691" s="747"/>
      <c r="D1691" s="741"/>
      <c r="E1691" s="735"/>
      <c r="F1691" s="745"/>
      <c r="G1691" s="735"/>
      <c r="H1691" s="736"/>
      <c r="I1691" s="65"/>
      <c r="J1691" s="738"/>
      <c r="L1691" s="739"/>
      <c r="R1691" s="745"/>
      <c r="S1691" s="955"/>
    </row>
    <row r="1692" spans="1:19" ht="9.75" hidden="1" customHeight="1">
      <c r="A1692" s="741"/>
      <c r="B1692" s="742"/>
      <c r="C1692" s="747"/>
      <c r="D1692" s="741"/>
      <c r="E1692" s="735"/>
      <c r="F1692" s="746"/>
      <c r="G1692" s="735"/>
      <c r="H1692" s="736"/>
      <c r="I1692" s="65"/>
      <c r="J1692" s="738"/>
      <c r="L1692" s="739"/>
      <c r="R1692" s="746"/>
      <c r="S1692" s="956"/>
    </row>
    <row r="1693" spans="1:19" ht="9.75" hidden="1" customHeight="1">
      <c r="A1693" s="741"/>
      <c r="B1693" s="742"/>
      <c r="C1693" s="747"/>
      <c r="D1693" s="741"/>
      <c r="E1693" s="735"/>
      <c r="F1693" s="744">
        <v>0</v>
      </c>
      <c r="G1693" s="735" t="e">
        <f>+L1693</f>
        <v>#REF!</v>
      </c>
      <c r="H1693" s="736" t="e">
        <f>E1693*G1693</f>
        <v>#REF!</v>
      </c>
      <c r="I1693" s="65"/>
      <c r="J1693" s="737">
        <f>+F1693</f>
        <v>0</v>
      </c>
      <c r="L1693" s="739" t="e">
        <f>J1693*$L$3</f>
        <v>#REF!</v>
      </c>
      <c r="R1693" s="744"/>
      <c r="S1693" s="954">
        <f t="shared" ref="S1693" si="750">+F1693</f>
        <v>0</v>
      </c>
    </row>
    <row r="1694" spans="1:19" ht="9.75" hidden="1" customHeight="1">
      <c r="A1694" s="741"/>
      <c r="B1694" s="742"/>
      <c r="C1694" s="747"/>
      <c r="D1694" s="741"/>
      <c r="E1694" s="735"/>
      <c r="F1694" s="745"/>
      <c r="G1694" s="735"/>
      <c r="H1694" s="736"/>
      <c r="I1694" s="65"/>
      <c r="J1694" s="738"/>
      <c r="L1694" s="739"/>
      <c r="R1694" s="745"/>
      <c r="S1694" s="955"/>
    </row>
    <row r="1695" spans="1:19" ht="9.75" hidden="1" customHeight="1">
      <c r="A1695" s="741"/>
      <c r="B1695" s="742"/>
      <c r="C1695" s="747"/>
      <c r="D1695" s="741"/>
      <c r="E1695" s="735"/>
      <c r="F1695" s="745"/>
      <c r="G1695" s="735"/>
      <c r="H1695" s="736"/>
      <c r="I1695" s="65"/>
      <c r="J1695" s="738"/>
      <c r="L1695" s="739"/>
      <c r="R1695" s="745"/>
      <c r="S1695" s="955"/>
    </row>
    <row r="1696" spans="1:19" ht="9.75" hidden="1" customHeight="1">
      <c r="A1696" s="741"/>
      <c r="B1696" s="742"/>
      <c r="C1696" s="747"/>
      <c r="D1696" s="741"/>
      <c r="E1696" s="735"/>
      <c r="F1696" s="745"/>
      <c r="G1696" s="735"/>
      <c r="H1696" s="736"/>
      <c r="I1696" s="65"/>
      <c r="J1696" s="738"/>
      <c r="L1696" s="739"/>
      <c r="R1696" s="745"/>
      <c r="S1696" s="955"/>
    </row>
    <row r="1697" spans="1:19" ht="9.75" hidden="1" customHeight="1">
      <c r="A1697" s="741"/>
      <c r="B1697" s="742"/>
      <c r="C1697" s="747"/>
      <c r="D1697" s="741"/>
      <c r="E1697" s="735"/>
      <c r="F1697" s="746"/>
      <c r="G1697" s="735"/>
      <c r="H1697" s="736"/>
      <c r="I1697" s="65"/>
      <c r="J1697" s="738"/>
      <c r="L1697" s="739"/>
      <c r="R1697" s="746"/>
      <c r="S1697" s="956"/>
    </row>
    <row r="1698" spans="1:19" ht="9.75" hidden="1" customHeight="1">
      <c r="A1698" s="741"/>
      <c r="B1698" s="742"/>
      <c r="C1698" s="747"/>
      <c r="D1698" s="741"/>
      <c r="E1698" s="735"/>
      <c r="F1698" s="744">
        <v>0</v>
      </c>
      <c r="G1698" s="735" t="e">
        <f>+L1698</f>
        <v>#REF!</v>
      </c>
      <c r="H1698" s="736" t="e">
        <f>E1698*G1698</f>
        <v>#REF!</v>
      </c>
      <c r="I1698" s="65"/>
      <c r="J1698" s="737">
        <f>+F1698</f>
        <v>0</v>
      </c>
      <c r="L1698" s="739" t="e">
        <f>J1698*$L$3</f>
        <v>#REF!</v>
      </c>
      <c r="R1698" s="744"/>
      <c r="S1698" s="954">
        <f t="shared" ref="S1698" si="751">+F1698</f>
        <v>0</v>
      </c>
    </row>
    <row r="1699" spans="1:19" ht="9.75" hidden="1" customHeight="1">
      <c r="A1699" s="741"/>
      <c r="B1699" s="742"/>
      <c r="C1699" s="747"/>
      <c r="D1699" s="741"/>
      <c r="E1699" s="735"/>
      <c r="F1699" s="745"/>
      <c r="G1699" s="735"/>
      <c r="H1699" s="736"/>
      <c r="I1699" s="65"/>
      <c r="J1699" s="738"/>
      <c r="L1699" s="739"/>
      <c r="R1699" s="745"/>
      <c r="S1699" s="955"/>
    </row>
    <row r="1700" spans="1:19" ht="9.75" hidden="1" customHeight="1">
      <c r="A1700" s="741"/>
      <c r="B1700" s="742"/>
      <c r="C1700" s="747"/>
      <c r="D1700" s="741"/>
      <c r="E1700" s="735"/>
      <c r="F1700" s="745"/>
      <c r="G1700" s="735"/>
      <c r="H1700" s="736"/>
      <c r="I1700" s="65"/>
      <c r="J1700" s="738"/>
      <c r="L1700" s="739"/>
      <c r="R1700" s="745"/>
      <c r="S1700" s="955"/>
    </row>
    <row r="1701" spans="1:19" ht="9.75" hidden="1" customHeight="1">
      <c r="A1701" s="741"/>
      <c r="B1701" s="742"/>
      <c r="C1701" s="747"/>
      <c r="D1701" s="741"/>
      <c r="E1701" s="735"/>
      <c r="F1701" s="745"/>
      <c r="G1701" s="735"/>
      <c r="H1701" s="736"/>
      <c r="I1701" s="65"/>
      <c r="J1701" s="738"/>
      <c r="L1701" s="739"/>
      <c r="R1701" s="745"/>
      <c r="S1701" s="955"/>
    </row>
    <row r="1702" spans="1:19" ht="9.75" hidden="1" customHeight="1">
      <c r="A1702" s="741"/>
      <c r="B1702" s="742"/>
      <c r="C1702" s="747"/>
      <c r="D1702" s="741"/>
      <c r="E1702" s="735"/>
      <c r="F1702" s="746"/>
      <c r="G1702" s="735"/>
      <c r="H1702" s="736"/>
      <c r="I1702" s="65"/>
      <c r="J1702" s="738"/>
      <c r="L1702" s="739"/>
      <c r="R1702" s="746"/>
      <c r="S1702" s="956"/>
    </row>
    <row r="1703" spans="1:19" ht="9.75" hidden="1" customHeight="1">
      <c r="A1703" s="741"/>
      <c r="B1703" s="742"/>
      <c r="C1703" s="747"/>
      <c r="D1703" s="741"/>
      <c r="E1703" s="735"/>
      <c r="F1703" s="744">
        <v>0</v>
      </c>
      <c r="G1703" s="735" t="e">
        <f>+L1703</f>
        <v>#REF!</v>
      </c>
      <c r="H1703" s="736" t="e">
        <f>E1703*G1703</f>
        <v>#REF!</v>
      </c>
      <c r="I1703" s="65"/>
      <c r="J1703" s="737">
        <f>+F1703</f>
        <v>0</v>
      </c>
      <c r="L1703" s="739" t="e">
        <f>J1703*$L$3</f>
        <v>#REF!</v>
      </c>
      <c r="R1703" s="744"/>
      <c r="S1703" s="954">
        <f t="shared" ref="S1703" si="752">+F1703</f>
        <v>0</v>
      </c>
    </row>
    <row r="1704" spans="1:19" ht="9.75" hidden="1" customHeight="1">
      <c r="A1704" s="741"/>
      <c r="B1704" s="742"/>
      <c r="C1704" s="747"/>
      <c r="D1704" s="741"/>
      <c r="E1704" s="735"/>
      <c r="F1704" s="745"/>
      <c r="G1704" s="735"/>
      <c r="H1704" s="736"/>
      <c r="I1704" s="65"/>
      <c r="J1704" s="738"/>
      <c r="L1704" s="739"/>
      <c r="R1704" s="745"/>
      <c r="S1704" s="955"/>
    </row>
    <row r="1705" spans="1:19" ht="9.75" hidden="1" customHeight="1">
      <c r="A1705" s="741"/>
      <c r="B1705" s="742"/>
      <c r="C1705" s="747"/>
      <c r="D1705" s="741"/>
      <c r="E1705" s="735"/>
      <c r="F1705" s="745"/>
      <c r="G1705" s="735"/>
      <c r="H1705" s="736"/>
      <c r="I1705" s="65"/>
      <c r="J1705" s="738"/>
      <c r="L1705" s="739"/>
      <c r="R1705" s="745"/>
      <c r="S1705" s="955"/>
    </row>
    <row r="1706" spans="1:19" ht="9.75" hidden="1" customHeight="1">
      <c r="A1706" s="741"/>
      <c r="B1706" s="742"/>
      <c r="C1706" s="747"/>
      <c r="D1706" s="741"/>
      <c r="E1706" s="735"/>
      <c r="F1706" s="745"/>
      <c r="G1706" s="735"/>
      <c r="H1706" s="736"/>
      <c r="I1706" s="65"/>
      <c r="J1706" s="738"/>
      <c r="L1706" s="739"/>
      <c r="R1706" s="745"/>
      <c r="S1706" s="955"/>
    </row>
    <row r="1707" spans="1:19" ht="9.75" hidden="1" customHeight="1">
      <c r="A1707" s="741"/>
      <c r="B1707" s="742"/>
      <c r="C1707" s="747"/>
      <c r="D1707" s="741"/>
      <c r="E1707" s="735"/>
      <c r="F1707" s="746"/>
      <c r="G1707" s="735"/>
      <c r="H1707" s="736"/>
      <c r="I1707" s="65"/>
      <c r="J1707" s="738"/>
      <c r="L1707" s="739"/>
      <c r="R1707" s="746"/>
      <c r="S1707" s="956"/>
    </row>
    <row r="1708" spans="1:19" ht="9.75" hidden="1" customHeight="1">
      <c r="A1708" s="741"/>
      <c r="B1708" s="742"/>
      <c r="C1708" s="747"/>
      <c r="D1708" s="741"/>
      <c r="E1708" s="735"/>
      <c r="F1708" s="744">
        <v>0</v>
      </c>
      <c r="G1708" s="735" t="e">
        <f>+L1708</f>
        <v>#REF!</v>
      </c>
      <c r="H1708" s="736" t="e">
        <f>E1708*G1708</f>
        <v>#REF!</v>
      </c>
      <c r="I1708" s="65"/>
      <c r="J1708" s="737">
        <f>+F1708</f>
        <v>0</v>
      </c>
      <c r="L1708" s="739" t="e">
        <f>J1708*$L$3</f>
        <v>#REF!</v>
      </c>
      <c r="R1708" s="744"/>
      <c r="S1708" s="954">
        <f t="shared" ref="S1708" si="753">+F1708</f>
        <v>0</v>
      </c>
    </row>
    <row r="1709" spans="1:19" ht="9.75" hidden="1" customHeight="1">
      <c r="A1709" s="741"/>
      <c r="B1709" s="742"/>
      <c r="C1709" s="747"/>
      <c r="D1709" s="741"/>
      <c r="E1709" s="735"/>
      <c r="F1709" s="745"/>
      <c r="G1709" s="735"/>
      <c r="H1709" s="736"/>
      <c r="I1709" s="65"/>
      <c r="J1709" s="738"/>
      <c r="L1709" s="739"/>
      <c r="R1709" s="745"/>
      <c r="S1709" s="955"/>
    </row>
    <row r="1710" spans="1:19" ht="9.75" hidden="1" customHeight="1">
      <c r="A1710" s="741"/>
      <c r="B1710" s="742"/>
      <c r="C1710" s="747"/>
      <c r="D1710" s="741"/>
      <c r="E1710" s="735"/>
      <c r="F1710" s="745"/>
      <c r="G1710" s="735"/>
      <c r="H1710" s="736"/>
      <c r="I1710" s="65"/>
      <c r="J1710" s="738"/>
      <c r="L1710" s="739"/>
      <c r="R1710" s="745"/>
      <c r="S1710" s="955"/>
    </row>
    <row r="1711" spans="1:19" ht="9.75" hidden="1" customHeight="1">
      <c r="A1711" s="741"/>
      <c r="B1711" s="742"/>
      <c r="C1711" s="747"/>
      <c r="D1711" s="741"/>
      <c r="E1711" s="735"/>
      <c r="F1711" s="745"/>
      <c r="G1711" s="735"/>
      <c r="H1711" s="736"/>
      <c r="I1711" s="65"/>
      <c r="J1711" s="738"/>
      <c r="L1711" s="739"/>
      <c r="R1711" s="745"/>
      <c r="S1711" s="955"/>
    </row>
    <row r="1712" spans="1:19" ht="9.75" hidden="1" customHeight="1">
      <c r="A1712" s="741"/>
      <c r="B1712" s="742"/>
      <c r="C1712" s="747"/>
      <c r="D1712" s="741"/>
      <c r="E1712" s="735"/>
      <c r="F1712" s="746"/>
      <c r="G1712" s="735"/>
      <c r="H1712" s="736"/>
      <c r="I1712" s="65"/>
      <c r="J1712" s="738"/>
      <c r="L1712" s="739"/>
      <c r="R1712" s="746"/>
      <c r="S1712" s="956"/>
    </row>
    <row r="1713" spans="1:19" ht="9.75" hidden="1" customHeight="1">
      <c r="A1713" s="741"/>
      <c r="B1713" s="742"/>
      <c r="C1713" s="747"/>
      <c r="D1713" s="741"/>
      <c r="E1713" s="735"/>
      <c r="F1713" s="744">
        <v>0</v>
      </c>
      <c r="G1713" s="735" t="e">
        <f>+L1713</f>
        <v>#REF!</v>
      </c>
      <c r="H1713" s="736" t="e">
        <f>E1713*G1713</f>
        <v>#REF!</v>
      </c>
      <c r="I1713" s="65"/>
      <c r="J1713" s="737">
        <f>+F1713</f>
        <v>0</v>
      </c>
      <c r="L1713" s="739" t="e">
        <f>J1713*$L$3</f>
        <v>#REF!</v>
      </c>
      <c r="R1713" s="744"/>
      <c r="S1713" s="954">
        <f t="shared" ref="S1713" si="754">+F1713</f>
        <v>0</v>
      </c>
    </row>
    <row r="1714" spans="1:19" ht="9.75" hidden="1" customHeight="1">
      <c r="A1714" s="741"/>
      <c r="B1714" s="742"/>
      <c r="C1714" s="747"/>
      <c r="D1714" s="741"/>
      <c r="E1714" s="735"/>
      <c r="F1714" s="745"/>
      <c r="G1714" s="735"/>
      <c r="H1714" s="736"/>
      <c r="I1714" s="65"/>
      <c r="J1714" s="738"/>
      <c r="L1714" s="739"/>
      <c r="R1714" s="745"/>
      <c r="S1714" s="955"/>
    </row>
    <row r="1715" spans="1:19" ht="9.75" hidden="1" customHeight="1">
      <c r="A1715" s="741"/>
      <c r="B1715" s="742"/>
      <c r="C1715" s="747"/>
      <c r="D1715" s="741"/>
      <c r="E1715" s="735"/>
      <c r="F1715" s="745"/>
      <c r="G1715" s="735"/>
      <c r="H1715" s="736"/>
      <c r="I1715" s="65"/>
      <c r="J1715" s="738"/>
      <c r="L1715" s="739"/>
      <c r="R1715" s="745"/>
      <c r="S1715" s="955"/>
    </row>
    <row r="1716" spans="1:19" ht="9.75" hidden="1" customHeight="1">
      <c r="A1716" s="741"/>
      <c r="B1716" s="742"/>
      <c r="C1716" s="747"/>
      <c r="D1716" s="741"/>
      <c r="E1716" s="735"/>
      <c r="F1716" s="745"/>
      <c r="G1716" s="735"/>
      <c r="H1716" s="736"/>
      <c r="I1716" s="65"/>
      <c r="J1716" s="738"/>
      <c r="L1716" s="739"/>
      <c r="R1716" s="745"/>
      <c r="S1716" s="955"/>
    </row>
    <row r="1717" spans="1:19" ht="9.75" hidden="1" customHeight="1">
      <c r="A1717" s="741"/>
      <c r="B1717" s="742"/>
      <c r="C1717" s="747"/>
      <c r="D1717" s="741"/>
      <c r="E1717" s="735"/>
      <c r="F1717" s="746"/>
      <c r="G1717" s="735"/>
      <c r="H1717" s="736"/>
      <c r="I1717" s="65"/>
      <c r="J1717" s="738"/>
      <c r="L1717" s="739"/>
      <c r="R1717" s="746"/>
      <c r="S1717" s="956"/>
    </row>
    <row r="1718" spans="1:19" ht="9.75" hidden="1" customHeight="1">
      <c r="A1718" s="741"/>
      <c r="B1718" s="742"/>
      <c r="C1718" s="747"/>
      <c r="D1718" s="741"/>
      <c r="E1718" s="735"/>
      <c r="F1718" s="744">
        <v>0</v>
      </c>
      <c r="G1718" s="735" t="e">
        <f>+L1718</f>
        <v>#REF!</v>
      </c>
      <c r="H1718" s="736" t="e">
        <f>E1718*G1718</f>
        <v>#REF!</v>
      </c>
      <c r="I1718" s="65"/>
      <c r="J1718" s="737">
        <f>+F1718</f>
        <v>0</v>
      </c>
      <c r="L1718" s="739" t="e">
        <f>J1718*$L$3</f>
        <v>#REF!</v>
      </c>
      <c r="R1718" s="744"/>
      <c r="S1718" s="954">
        <f t="shared" ref="S1718" si="755">+F1718</f>
        <v>0</v>
      </c>
    </row>
    <row r="1719" spans="1:19" ht="9.75" hidden="1" customHeight="1">
      <c r="A1719" s="741"/>
      <c r="B1719" s="742"/>
      <c r="C1719" s="747"/>
      <c r="D1719" s="741"/>
      <c r="E1719" s="735"/>
      <c r="F1719" s="745"/>
      <c r="G1719" s="735"/>
      <c r="H1719" s="736"/>
      <c r="I1719" s="65"/>
      <c r="J1719" s="738"/>
      <c r="L1719" s="739"/>
      <c r="R1719" s="745"/>
      <c r="S1719" s="955"/>
    </row>
    <row r="1720" spans="1:19" ht="9.75" hidden="1" customHeight="1">
      <c r="A1720" s="741"/>
      <c r="B1720" s="742"/>
      <c r="C1720" s="747"/>
      <c r="D1720" s="741"/>
      <c r="E1720" s="735"/>
      <c r="F1720" s="745"/>
      <c r="G1720" s="735"/>
      <c r="H1720" s="736"/>
      <c r="I1720" s="65"/>
      <c r="J1720" s="738"/>
      <c r="L1720" s="739"/>
      <c r="R1720" s="745"/>
      <c r="S1720" s="955"/>
    </row>
    <row r="1721" spans="1:19" ht="9.75" hidden="1" customHeight="1">
      <c r="A1721" s="741"/>
      <c r="B1721" s="742"/>
      <c r="C1721" s="747"/>
      <c r="D1721" s="741"/>
      <c r="E1721" s="735"/>
      <c r="F1721" s="745"/>
      <c r="G1721" s="735"/>
      <c r="H1721" s="736"/>
      <c r="I1721" s="65"/>
      <c r="J1721" s="738"/>
      <c r="L1721" s="739"/>
      <c r="R1721" s="745"/>
      <c r="S1721" s="955"/>
    </row>
    <row r="1722" spans="1:19" ht="9.75" hidden="1" customHeight="1">
      <c r="A1722" s="741"/>
      <c r="B1722" s="742"/>
      <c r="C1722" s="747"/>
      <c r="D1722" s="741"/>
      <c r="E1722" s="735"/>
      <c r="F1722" s="746"/>
      <c r="G1722" s="735"/>
      <c r="H1722" s="736"/>
      <c r="I1722" s="65"/>
      <c r="J1722" s="738"/>
      <c r="L1722" s="739"/>
      <c r="R1722" s="746"/>
      <c r="S1722" s="956"/>
    </row>
    <row r="1723" spans="1:19" ht="9.75" hidden="1" customHeight="1">
      <c r="A1723" s="741"/>
      <c r="B1723" s="742"/>
      <c r="C1723" s="747"/>
      <c r="D1723" s="741"/>
      <c r="E1723" s="735"/>
      <c r="F1723" s="744">
        <v>0</v>
      </c>
      <c r="G1723" s="735" t="e">
        <f>+L1723</f>
        <v>#REF!</v>
      </c>
      <c r="H1723" s="736" t="e">
        <f>E1723*G1723</f>
        <v>#REF!</v>
      </c>
      <c r="I1723" s="65"/>
      <c r="J1723" s="737">
        <f>+F1723</f>
        <v>0</v>
      </c>
      <c r="L1723" s="739" t="e">
        <f>J1723*$L$3</f>
        <v>#REF!</v>
      </c>
      <c r="R1723" s="744"/>
      <c r="S1723" s="954">
        <f t="shared" ref="S1723" si="756">+F1723</f>
        <v>0</v>
      </c>
    </row>
    <row r="1724" spans="1:19" ht="9.75" hidden="1" customHeight="1">
      <c r="A1724" s="741"/>
      <c r="B1724" s="742"/>
      <c r="C1724" s="747"/>
      <c r="D1724" s="741"/>
      <c r="E1724" s="735"/>
      <c r="F1724" s="745"/>
      <c r="G1724" s="735"/>
      <c r="H1724" s="736"/>
      <c r="I1724" s="65"/>
      <c r="J1724" s="738"/>
      <c r="L1724" s="739"/>
      <c r="R1724" s="745"/>
      <c r="S1724" s="955"/>
    </row>
    <row r="1725" spans="1:19" ht="9.75" hidden="1" customHeight="1">
      <c r="A1725" s="741"/>
      <c r="B1725" s="742"/>
      <c r="C1725" s="747"/>
      <c r="D1725" s="741"/>
      <c r="E1725" s="735"/>
      <c r="F1725" s="745"/>
      <c r="G1725" s="735"/>
      <c r="H1725" s="736"/>
      <c r="I1725" s="65"/>
      <c r="J1725" s="738"/>
      <c r="L1725" s="739"/>
      <c r="R1725" s="745"/>
      <c r="S1725" s="955"/>
    </row>
    <row r="1726" spans="1:19" ht="9.75" hidden="1" customHeight="1">
      <c r="A1726" s="741"/>
      <c r="B1726" s="742"/>
      <c r="C1726" s="747"/>
      <c r="D1726" s="741"/>
      <c r="E1726" s="735"/>
      <c r="F1726" s="745"/>
      <c r="G1726" s="735"/>
      <c r="H1726" s="736"/>
      <c r="I1726" s="65"/>
      <c r="J1726" s="738"/>
      <c r="L1726" s="739"/>
      <c r="R1726" s="745"/>
      <c r="S1726" s="955"/>
    </row>
    <row r="1727" spans="1:19" ht="9.75" hidden="1" customHeight="1">
      <c r="A1727" s="741"/>
      <c r="B1727" s="742"/>
      <c r="C1727" s="747"/>
      <c r="D1727" s="741"/>
      <c r="E1727" s="735"/>
      <c r="F1727" s="746"/>
      <c r="G1727" s="735"/>
      <c r="H1727" s="736"/>
      <c r="I1727" s="65"/>
      <c r="J1727" s="738"/>
      <c r="L1727" s="739"/>
      <c r="R1727" s="746"/>
      <c r="S1727" s="956"/>
    </row>
    <row r="1728" spans="1:19" ht="9.75" hidden="1" customHeight="1">
      <c r="A1728" s="741"/>
      <c r="B1728" s="742"/>
      <c r="C1728" s="743"/>
      <c r="D1728" s="741"/>
      <c r="E1728" s="735"/>
      <c r="F1728" s="744">
        <v>0</v>
      </c>
      <c r="G1728" s="735" t="e">
        <f>+L1728</f>
        <v>#REF!</v>
      </c>
      <c r="H1728" s="736" t="e">
        <f>E1728*G1728</f>
        <v>#REF!</v>
      </c>
      <c r="I1728" s="65"/>
      <c r="J1728" s="737">
        <f>+F1728</f>
        <v>0</v>
      </c>
      <c r="L1728" s="739" t="e">
        <f>J1728*$L$3</f>
        <v>#REF!</v>
      </c>
      <c r="R1728" s="744"/>
      <c r="S1728" s="954">
        <f t="shared" ref="S1728" si="757">+F1728</f>
        <v>0</v>
      </c>
    </row>
    <row r="1729" spans="1:19" ht="9.75" hidden="1" customHeight="1">
      <c r="A1729" s="741"/>
      <c r="B1729" s="742"/>
      <c r="C1729" s="743"/>
      <c r="D1729" s="741"/>
      <c r="E1729" s="735"/>
      <c r="F1729" s="745"/>
      <c r="G1729" s="735"/>
      <c r="H1729" s="736"/>
      <c r="I1729" s="65"/>
      <c r="J1729" s="738"/>
      <c r="L1729" s="739"/>
      <c r="R1729" s="745"/>
      <c r="S1729" s="955"/>
    </row>
    <row r="1730" spans="1:19" ht="9.75" hidden="1" customHeight="1">
      <c r="A1730" s="741"/>
      <c r="B1730" s="742"/>
      <c r="C1730" s="743"/>
      <c r="D1730" s="741"/>
      <c r="E1730" s="735"/>
      <c r="F1730" s="745"/>
      <c r="G1730" s="735"/>
      <c r="H1730" s="736"/>
      <c r="I1730" s="65"/>
      <c r="J1730" s="738"/>
      <c r="L1730" s="739"/>
      <c r="R1730" s="745"/>
      <c r="S1730" s="955"/>
    </row>
    <row r="1731" spans="1:19" ht="9.75" hidden="1" customHeight="1">
      <c r="A1731" s="741"/>
      <c r="B1731" s="742"/>
      <c r="C1731" s="743"/>
      <c r="D1731" s="741"/>
      <c r="E1731" s="735"/>
      <c r="F1731" s="745"/>
      <c r="G1731" s="735"/>
      <c r="H1731" s="736"/>
      <c r="I1731" s="65"/>
      <c r="J1731" s="738"/>
      <c r="L1731" s="739"/>
      <c r="R1731" s="745"/>
      <c r="S1731" s="955"/>
    </row>
    <row r="1732" spans="1:19" ht="9.75" hidden="1" customHeight="1">
      <c r="A1732" s="741"/>
      <c r="B1732" s="742"/>
      <c r="C1732" s="743"/>
      <c r="D1732" s="741"/>
      <c r="E1732" s="735"/>
      <c r="F1732" s="746"/>
      <c r="G1732" s="735"/>
      <c r="H1732" s="736"/>
      <c r="I1732" s="65"/>
      <c r="J1732" s="738"/>
      <c r="L1732" s="739"/>
      <c r="R1732" s="746"/>
      <c r="S1732" s="956"/>
    </row>
    <row r="1733" spans="1:19" ht="9.75" hidden="1" customHeight="1">
      <c r="A1733" s="741"/>
      <c r="B1733" s="742"/>
      <c r="C1733" s="743"/>
      <c r="D1733" s="741"/>
      <c r="E1733" s="735"/>
      <c r="F1733" s="744">
        <v>0</v>
      </c>
      <c r="G1733" s="735" t="e">
        <f>+L1733</f>
        <v>#REF!</v>
      </c>
      <c r="H1733" s="736" t="e">
        <f>E1733*G1733</f>
        <v>#REF!</v>
      </c>
      <c r="I1733" s="65"/>
      <c r="J1733" s="737">
        <f>+F1733</f>
        <v>0</v>
      </c>
      <c r="L1733" s="739" t="e">
        <f>J1733*$L$3</f>
        <v>#REF!</v>
      </c>
      <c r="R1733" s="744"/>
      <c r="S1733" s="954">
        <f t="shared" ref="S1733" si="758">+F1733</f>
        <v>0</v>
      </c>
    </row>
    <row r="1734" spans="1:19" ht="9.75" hidden="1" customHeight="1">
      <c r="A1734" s="741"/>
      <c r="B1734" s="742"/>
      <c r="C1734" s="743"/>
      <c r="D1734" s="741"/>
      <c r="E1734" s="735"/>
      <c r="F1734" s="745"/>
      <c r="G1734" s="735"/>
      <c r="H1734" s="736"/>
      <c r="I1734" s="65"/>
      <c r="J1734" s="738"/>
      <c r="L1734" s="739"/>
      <c r="R1734" s="745"/>
      <c r="S1734" s="955"/>
    </row>
    <row r="1735" spans="1:19" ht="9.75" hidden="1" customHeight="1">
      <c r="A1735" s="741"/>
      <c r="B1735" s="742"/>
      <c r="C1735" s="743"/>
      <c r="D1735" s="741"/>
      <c r="E1735" s="735"/>
      <c r="F1735" s="745"/>
      <c r="G1735" s="735"/>
      <c r="H1735" s="736"/>
      <c r="I1735" s="65"/>
      <c r="J1735" s="738"/>
      <c r="L1735" s="739"/>
      <c r="R1735" s="745"/>
      <c r="S1735" s="955"/>
    </row>
    <row r="1736" spans="1:19" ht="9.75" hidden="1" customHeight="1">
      <c r="A1736" s="741"/>
      <c r="B1736" s="742"/>
      <c r="C1736" s="743"/>
      <c r="D1736" s="741"/>
      <c r="E1736" s="735"/>
      <c r="F1736" s="745"/>
      <c r="G1736" s="735"/>
      <c r="H1736" s="736"/>
      <c r="I1736" s="65"/>
      <c r="J1736" s="738"/>
      <c r="L1736" s="739"/>
      <c r="R1736" s="745"/>
      <c r="S1736" s="955"/>
    </row>
    <row r="1737" spans="1:19" ht="9.75" hidden="1" customHeight="1">
      <c r="A1737" s="741"/>
      <c r="B1737" s="742"/>
      <c r="C1737" s="743"/>
      <c r="D1737" s="741"/>
      <c r="E1737" s="735"/>
      <c r="F1737" s="746"/>
      <c r="G1737" s="735"/>
      <c r="H1737" s="736"/>
      <c r="I1737" s="65"/>
      <c r="J1737" s="738"/>
      <c r="L1737" s="739"/>
      <c r="R1737" s="746"/>
      <c r="S1737" s="956"/>
    </row>
    <row r="1738" spans="1:19" ht="9.75" hidden="1" customHeight="1">
      <c r="A1738" s="741"/>
      <c r="B1738" s="742"/>
      <c r="C1738" s="747"/>
      <c r="D1738" s="741"/>
      <c r="E1738" s="735"/>
      <c r="F1738" s="744">
        <v>0</v>
      </c>
      <c r="G1738" s="735" t="e">
        <f>+L1738</f>
        <v>#REF!</v>
      </c>
      <c r="H1738" s="736" t="e">
        <f>E1738*G1738</f>
        <v>#REF!</v>
      </c>
      <c r="I1738" s="65"/>
      <c r="J1738" s="737">
        <f>+F1738</f>
        <v>0</v>
      </c>
      <c r="L1738" s="739" t="e">
        <f>J1738*$L$3</f>
        <v>#REF!</v>
      </c>
      <c r="R1738" s="744"/>
      <c r="S1738" s="954">
        <f t="shared" ref="S1738" si="759">+F1738</f>
        <v>0</v>
      </c>
    </row>
    <row r="1739" spans="1:19" ht="9.75" hidden="1" customHeight="1">
      <c r="A1739" s="741"/>
      <c r="B1739" s="742"/>
      <c r="C1739" s="747"/>
      <c r="D1739" s="741"/>
      <c r="E1739" s="735"/>
      <c r="F1739" s="745"/>
      <c r="G1739" s="735"/>
      <c r="H1739" s="736"/>
      <c r="I1739" s="65"/>
      <c r="J1739" s="738"/>
      <c r="L1739" s="739"/>
      <c r="R1739" s="745"/>
      <c r="S1739" s="955"/>
    </row>
    <row r="1740" spans="1:19" ht="9.75" hidden="1" customHeight="1">
      <c r="A1740" s="741"/>
      <c r="B1740" s="742"/>
      <c r="C1740" s="747"/>
      <c r="D1740" s="741"/>
      <c r="E1740" s="735"/>
      <c r="F1740" s="745"/>
      <c r="G1740" s="735"/>
      <c r="H1740" s="736"/>
      <c r="I1740" s="65"/>
      <c r="J1740" s="738"/>
      <c r="L1740" s="739"/>
      <c r="R1740" s="745"/>
      <c r="S1740" s="955"/>
    </row>
    <row r="1741" spans="1:19" ht="9.75" hidden="1" customHeight="1">
      <c r="A1741" s="741"/>
      <c r="B1741" s="742"/>
      <c r="C1741" s="747"/>
      <c r="D1741" s="741"/>
      <c r="E1741" s="735"/>
      <c r="F1741" s="745"/>
      <c r="G1741" s="735"/>
      <c r="H1741" s="736"/>
      <c r="I1741" s="65"/>
      <c r="J1741" s="738"/>
      <c r="L1741" s="739"/>
      <c r="R1741" s="745"/>
      <c r="S1741" s="955"/>
    </row>
    <row r="1742" spans="1:19" ht="7.5" hidden="1" customHeight="1">
      <c r="A1742" s="741"/>
      <c r="B1742" s="742"/>
      <c r="C1742" s="747"/>
      <c r="D1742" s="741"/>
      <c r="E1742" s="735"/>
      <c r="F1742" s="746"/>
      <c r="G1742" s="735"/>
      <c r="H1742" s="736"/>
      <c r="I1742" s="65"/>
      <c r="J1742" s="738"/>
      <c r="L1742" s="739"/>
      <c r="R1742" s="746"/>
      <c r="S1742" s="956"/>
    </row>
    <row r="1743" spans="1:19" ht="9.75" hidden="1" customHeight="1">
      <c r="A1743" s="741"/>
      <c r="B1743" s="742"/>
      <c r="C1743" s="747"/>
      <c r="D1743" s="741"/>
      <c r="E1743" s="735"/>
      <c r="F1743" s="744">
        <v>0</v>
      </c>
      <c r="G1743" s="735" t="e">
        <f>+L1743</f>
        <v>#REF!</v>
      </c>
      <c r="H1743" s="736" t="e">
        <f>E1743*G1743</f>
        <v>#REF!</v>
      </c>
      <c r="I1743" s="65"/>
      <c r="J1743" s="737">
        <f>+F1743</f>
        <v>0</v>
      </c>
      <c r="L1743" s="739" t="e">
        <f>J1743*$L$3</f>
        <v>#REF!</v>
      </c>
      <c r="R1743" s="744"/>
      <c r="S1743" s="954">
        <f t="shared" ref="S1743" si="760">+F1743</f>
        <v>0</v>
      </c>
    </row>
    <row r="1744" spans="1:19" ht="9.75" hidden="1" customHeight="1">
      <c r="A1744" s="741"/>
      <c r="B1744" s="742"/>
      <c r="C1744" s="747"/>
      <c r="D1744" s="741"/>
      <c r="E1744" s="735"/>
      <c r="F1744" s="745"/>
      <c r="G1744" s="735"/>
      <c r="H1744" s="736"/>
      <c r="I1744" s="65"/>
      <c r="J1744" s="738"/>
      <c r="L1744" s="739"/>
      <c r="R1744" s="745"/>
      <c r="S1744" s="955"/>
    </row>
    <row r="1745" spans="1:19" ht="9.75" hidden="1" customHeight="1">
      <c r="A1745" s="741"/>
      <c r="B1745" s="742"/>
      <c r="C1745" s="747"/>
      <c r="D1745" s="741"/>
      <c r="E1745" s="735"/>
      <c r="F1745" s="745"/>
      <c r="G1745" s="735"/>
      <c r="H1745" s="736"/>
      <c r="I1745" s="65"/>
      <c r="J1745" s="738"/>
      <c r="L1745" s="739"/>
      <c r="R1745" s="745"/>
      <c r="S1745" s="955"/>
    </row>
    <row r="1746" spans="1:19" ht="9.75" hidden="1" customHeight="1">
      <c r="A1746" s="741"/>
      <c r="B1746" s="742"/>
      <c r="C1746" s="747"/>
      <c r="D1746" s="741"/>
      <c r="E1746" s="735"/>
      <c r="F1746" s="745"/>
      <c r="G1746" s="735"/>
      <c r="H1746" s="736"/>
      <c r="I1746" s="65"/>
      <c r="J1746" s="738"/>
      <c r="L1746" s="739"/>
      <c r="R1746" s="745"/>
      <c r="S1746" s="955"/>
    </row>
    <row r="1747" spans="1:19" ht="9.75" hidden="1" customHeight="1">
      <c r="A1747" s="741"/>
      <c r="B1747" s="742"/>
      <c r="C1747" s="747"/>
      <c r="D1747" s="741"/>
      <c r="E1747" s="735"/>
      <c r="F1747" s="746"/>
      <c r="G1747" s="735"/>
      <c r="H1747" s="736"/>
      <c r="I1747" s="65"/>
      <c r="J1747" s="738"/>
      <c r="L1747" s="739"/>
      <c r="R1747" s="746"/>
      <c r="S1747" s="956"/>
    </row>
    <row r="1748" spans="1:19" ht="9.75" hidden="1" customHeight="1">
      <c r="A1748" s="741"/>
      <c r="B1748" s="742"/>
      <c r="C1748" s="747"/>
      <c r="D1748" s="741"/>
      <c r="E1748" s="735"/>
      <c r="F1748" s="744">
        <v>0</v>
      </c>
      <c r="G1748" s="735" t="e">
        <f>+L1748</f>
        <v>#REF!</v>
      </c>
      <c r="H1748" s="736" t="e">
        <f>E1748*G1748</f>
        <v>#REF!</v>
      </c>
      <c r="I1748" s="65"/>
      <c r="J1748" s="737">
        <f>+F1748</f>
        <v>0</v>
      </c>
      <c r="L1748" s="739" t="e">
        <f>J1748*$L$3</f>
        <v>#REF!</v>
      </c>
      <c r="R1748" s="744"/>
      <c r="S1748" s="954">
        <f t="shared" ref="S1748" si="761">+F1748</f>
        <v>0</v>
      </c>
    </row>
    <row r="1749" spans="1:19" ht="9.75" hidden="1" customHeight="1">
      <c r="A1749" s="741"/>
      <c r="B1749" s="742"/>
      <c r="C1749" s="747"/>
      <c r="D1749" s="741"/>
      <c r="E1749" s="735"/>
      <c r="F1749" s="745"/>
      <c r="G1749" s="735"/>
      <c r="H1749" s="736"/>
      <c r="I1749" s="65"/>
      <c r="J1749" s="738"/>
      <c r="L1749" s="739"/>
      <c r="R1749" s="745"/>
      <c r="S1749" s="955"/>
    </row>
    <row r="1750" spans="1:19" ht="9.75" hidden="1" customHeight="1">
      <c r="A1750" s="741"/>
      <c r="B1750" s="742"/>
      <c r="C1750" s="747"/>
      <c r="D1750" s="741"/>
      <c r="E1750" s="735"/>
      <c r="F1750" s="745"/>
      <c r="G1750" s="735"/>
      <c r="H1750" s="736"/>
      <c r="I1750" s="65"/>
      <c r="J1750" s="738"/>
      <c r="L1750" s="739"/>
      <c r="R1750" s="745"/>
      <c r="S1750" s="955"/>
    </row>
    <row r="1751" spans="1:19" ht="9.75" hidden="1" customHeight="1">
      <c r="A1751" s="741"/>
      <c r="B1751" s="742"/>
      <c r="C1751" s="747"/>
      <c r="D1751" s="741"/>
      <c r="E1751" s="735"/>
      <c r="F1751" s="745"/>
      <c r="G1751" s="735"/>
      <c r="H1751" s="736"/>
      <c r="I1751" s="65"/>
      <c r="J1751" s="738"/>
      <c r="L1751" s="739"/>
      <c r="R1751" s="745"/>
      <c r="S1751" s="955"/>
    </row>
    <row r="1752" spans="1:19" ht="9.75" hidden="1" customHeight="1">
      <c r="A1752" s="741"/>
      <c r="B1752" s="742"/>
      <c r="C1752" s="747"/>
      <c r="D1752" s="741"/>
      <c r="E1752" s="735"/>
      <c r="F1752" s="746"/>
      <c r="G1752" s="735"/>
      <c r="H1752" s="736"/>
      <c r="I1752" s="65"/>
      <c r="J1752" s="738"/>
      <c r="L1752" s="739"/>
      <c r="R1752" s="746"/>
      <c r="S1752" s="956"/>
    </row>
    <row r="1753" spans="1:19" ht="9.75" hidden="1" customHeight="1">
      <c r="A1753" s="741"/>
      <c r="B1753" s="742"/>
      <c r="C1753" s="747"/>
      <c r="D1753" s="741"/>
      <c r="E1753" s="735"/>
      <c r="F1753" s="744">
        <v>0</v>
      </c>
      <c r="G1753" s="735" t="e">
        <f>+L1753</f>
        <v>#REF!</v>
      </c>
      <c r="H1753" s="736" t="e">
        <f>E1753*G1753</f>
        <v>#REF!</v>
      </c>
      <c r="I1753" s="65"/>
      <c r="J1753" s="737">
        <f>+F1753</f>
        <v>0</v>
      </c>
      <c r="L1753" s="739" t="e">
        <f>J1753*$L$3</f>
        <v>#REF!</v>
      </c>
      <c r="R1753" s="744"/>
      <c r="S1753" s="954">
        <f t="shared" ref="S1753" si="762">+F1753</f>
        <v>0</v>
      </c>
    </row>
    <row r="1754" spans="1:19" ht="9.75" hidden="1" customHeight="1">
      <c r="A1754" s="741"/>
      <c r="B1754" s="742"/>
      <c r="C1754" s="747"/>
      <c r="D1754" s="741"/>
      <c r="E1754" s="735"/>
      <c r="F1754" s="745"/>
      <c r="G1754" s="735"/>
      <c r="H1754" s="736"/>
      <c r="I1754" s="65"/>
      <c r="J1754" s="738"/>
      <c r="L1754" s="739"/>
      <c r="R1754" s="745"/>
      <c r="S1754" s="955"/>
    </row>
    <row r="1755" spans="1:19" ht="9.75" hidden="1" customHeight="1">
      <c r="A1755" s="741"/>
      <c r="B1755" s="742"/>
      <c r="C1755" s="747"/>
      <c r="D1755" s="741"/>
      <c r="E1755" s="735"/>
      <c r="F1755" s="745"/>
      <c r="G1755" s="735"/>
      <c r="H1755" s="736"/>
      <c r="I1755" s="65"/>
      <c r="J1755" s="738"/>
      <c r="L1755" s="739"/>
      <c r="R1755" s="745"/>
      <c r="S1755" s="955"/>
    </row>
    <row r="1756" spans="1:19" ht="9.75" hidden="1" customHeight="1">
      <c r="A1756" s="741"/>
      <c r="B1756" s="742"/>
      <c r="C1756" s="747"/>
      <c r="D1756" s="741"/>
      <c r="E1756" s="735"/>
      <c r="F1756" s="745"/>
      <c r="G1756" s="735"/>
      <c r="H1756" s="736"/>
      <c r="I1756" s="65"/>
      <c r="J1756" s="738"/>
      <c r="L1756" s="739"/>
      <c r="R1756" s="745"/>
      <c r="S1756" s="955"/>
    </row>
    <row r="1757" spans="1:19" ht="9.75" hidden="1" customHeight="1">
      <c r="A1757" s="741"/>
      <c r="B1757" s="742"/>
      <c r="C1757" s="747"/>
      <c r="D1757" s="741"/>
      <c r="E1757" s="735"/>
      <c r="F1757" s="746"/>
      <c r="G1757" s="735"/>
      <c r="H1757" s="736"/>
      <c r="I1757" s="65"/>
      <c r="J1757" s="738"/>
      <c r="L1757" s="739"/>
      <c r="R1757" s="746"/>
      <c r="S1757" s="956"/>
    </row>
    <row r="1758" spans="1:19" ht="9.75" hidden="1" customHeight="1">
      <c r="A1758" s="741"/>
      <c r="B1758" s="742"/>
      <c r="C1758" s="747"/>
      <c r="D1758" s="741"/>
      <c r="E1758" s="735"/>
      <c r="F1758" s="744">
        <v>0</v>
      </c>
      <c r="G1758" s="735" t="e">
        <f>+L1758</f>
        <v>#REF!</v>
      </c>
      <c r="H1758" s="736" t="e">
        <f>E1758*G1758</f>
        <v>#REF!</v>
      </c>
      <c r="I1758" s="65"/>
      <c r="J1758" s="737">
        <f>+F1758</f>
        <v>0</v>
      </c>
      <c r="L1758" s="739" t="e">
        <f>J1758*$L$3</f>
        <v>#REF!</v>
      </c>
      <c r="R1758" s="744"/>
      <c r="S1758" s="954">
        <f t="shared" ref="S1758" si="763">+F1758</f>
        <v>0</v>
      </c>
    </row>
    <row r="1759" spans="1:19" ht="9.75" hidden="1" customHeight="1">
      <c r="A1759" s="741"/>
      <c r="B1759" s="742"/>
      <c r="C1759" s="747"/>
      <c r="D1759" s="741"/>
      <c r="E1759" s="735"/>
      <c r="F1759" s="745"/>
      <c r="G1759" s="735"/>
      <c r="H1759" s="736"/>
      <c r="I1759" s="65"/>
      <c r="J1759" s="738"/>
      <c r="L1759" s="739"/>
      <c r="R1759" s="745"/>
      <c r="S1759" s="955"/>
    </row>
    <row r="1760" spans="1:19" ht="9.75" hidden="1" customHeight="1">
      <c r="A1760" s="741"/>
      <c r="B1760" s="742"/>
      <c r="C1760" s="747"/>
      <c r="D1760" s="741"/>
      <c r="E1760" s="735"/>
      <c r="F1760" s="745"/>
      <c r="G1760" s="735"/>
      <c r="H1760" s="736"/>
      <c r="I1760" s="65"/>
      <c r="J1760" s="738"/>
      <c r="L1760" s="739"/>
      <c r="R1760" s="745"/>
      <c r="S1760" s="955"/>
    </row>
    <row r="1761" spans="1:19" ht="9.75" hidden="1" customHeight="1">
      <c r="A1761" s="741"/>
      <c r="B1761" s="742"/>
      <c r="C1761" s="747"/>
      <c r="D1761" s="741"/>
      <c r="E1761" s="735"/>
      <c r="F1761" s="745"/>
      <c r="G1761" s="735"/>
      <c r="H1761" s="736"/>
      <c r="I1761" s="65"/>
      <c r="J1761" s="738"/>
      <c r="L1761" s="739"/>
      <c r="R1761" s="745"/>
      <c r="S1761" s="955"/>
    </row>
    <row r="1762" spans="1:19" ht="9.75" hidden="1" customHeight="1">
      <c r="A1762" s="741"/>
      <c r="B1762" s="742"/>
      <c r="C1762" s="747"/>
      <c r="D1762" s="741"/>
      <c r="E1762" s="735"/>
      <c r="F1762" s="746"/>
      <c r="G1762" s="735"/>
      <c r="H1762" s="736"/>
      <c r="I1762" s="65"/>
      <c r="J1762" s="738"/>
      <c r="L1762" s="739"/>
      <c r="R1762" s="746"/>
      <c r="S1762" s="956"/>
    </row>
    <row r="1763" spans="1:19" ht="9.75" hidden="1" customHeight="1">
      <c r="A1763" s="741"/>
      <c r="B1763" s="742"/>
      <c r="C1763" s="743"/>
      <c r="D1763" s="741"/>
      <c r="E1763" s="735"/>
      <c r="F1763" s="744">
        <v>0</v>
      </c>
      <c r="G1763" s="735" t="e">
        <f>+L1763</f>
        <v>#REF!</v>
      </c>
      <c r="H1763" s="736" t="e">
        <f>E1763*G1763</f>
        <v>#REF!</v>
      </c>
      <c r="I1763" s="65"/>
      <c r="J1763" s="737">
        <f>+F1763</f>
        <v>0</v>
      </c>
      <c r="L1763" s="739" t="e">
        <f>J1763*$L$3</f>
        <v>#REF!</v>
      </c>
      <c r="R1763" s="744"/>
      <c r="S1763" s="954">
        <f t="shared" ref="S1763" si="764">+F1763</f>
        <v>0</v>
      </c>
    </row>
    <row r="1764" spans="1:19" ht="9.75" hidden="1" customHeight="1">
      <c r="A1764" s="741"/>
      <c r="B1764" s="742"/>
      <c r="C1764" s="743"/>
      <c r="D1764" s="741"/>
      <c r="E1764" s="735"/>
      <c r="F1764" s="745"/>
      <c r="G1764" s="735"/>
      <c r="H1764" s="736"/>
      <c r="I1764" s="65"/>
      <c r="J1764" s="738"/>
      <c r="L1764" s="739"/>
      <c r="R1764" s="745"/>
      <c r="S1764" s="955"/>
    </row>
    <row r="1765" spans="1:19" ht="9.75" hidden="1" customHeight="1">
      <c r="A1765" s="741"/>
      <c r="B1765" s="742"/>
      <c r="C1765" s="743"/>
      <c r="D1765" s="741"/>
      <c r="E1765" s="735"/>
      <c r="F1765" s="745"/>
      <c r="G1765" s="735"/>
      <c r="H1765" s="736"/>
      <c r="I1765" s="65"/>
      <c r="J1765" s="738"/>
      <c r="L1765" s="739"/>
      <c r="R1765" s="745"/>
      <c r="S1765" s="955"/>
    </row>
    <row r="1766" spans="1:19" ht="9.75" hidden="1" customHeight="1">
      <c r="A1766" s="741"/>
      <c r="B1766" s="742"/>
      <c r="C1766" s="743"/>
      <c r="D1766" s="741"/>
      <c r="E1766" s="735"/>
      <c r="F1766" s="745"/>
      <c r="G1766" s="735"/>
      <c r="H1766" s="736"/>
      <c r="I1766" s="65"/>
      <c r="J1766" s="738"/>
      <c r="L1766" s="739"/>
      <c r="R1766" s="745"/>
      <c r="S1766" s="955"/>
    </row>
    <row r="1767" spans="1:19" ht="9.75" hidden="1" customHeight="1">
      <c r="A1767" s="741"/>
      <c r="B1767" s="742"/>
      <c r="C1767" s="743"/>
      <c r="D1767" s="741"/>
      <c r="E1767" s="735"/>
      <c r="F1767" s="746"/>
      <c r="G1767" s="735"/>
      <c r="H1767" s="736"/>
      <c r="I1767" s="65"/>
      <c r="J1767" s="738"/>
      <c r="L1767" s="739"/>
      <c r="R1767" s="746"/>
      <c r="S1767" s="956"/>
    </row>
    <row r="1768" spans="1:19" ht="9.75" hidden="1" customHeight="1">
      <c r="A1768" s="741"/>
      <c r="B1768" s="742"/>
      <c r="C1768" s="743"/>
      <c r="D1768" s="741"/>
      <c r="E1768" s="735"/>
      <c r="F1768" s="744">
        <v>0</v>
      </c>
      <c r="G1768" s="735" t="e">
        <f>+L1768</f>
        <v>#REF!</v>
      </c>
      <c r="H1768" s="736" t="e">
        <f>E1768*G1768</f>
        <v>#REF!</v>
      </c>
      <c r="I1768" s="65"/>
      <c r="J1768" s="737">
        <f>+F1768</f>
        <v>0</v>
      </c>
      <c r="L1768" s="739" t="e">
        <f>J1768*$L$3</f>
        <v>#REF!</v>
      </c>
      <c r="R1768" s="744"/>
      <c r="S1768" s="954">
        <f t="shared" ref="S1768" si="765">+F1768</f>
        <v>0</v>
      </c>
    </row>
    <row r="1769" spans="1:19" ht="9.75" hidden="1" customHeight="1">
      <c r="A1769" s="741"/>
      <c r="B1769" s="742"/>
      <c r="C1769" s="743"/>
      <c r="D1769" s="741"/>
      <c r="E1769" s="735"/>
      <c r="F1769" s="745"/>
      <c r="G1769" s="735"/>
      <c r="H1769" s="736"/>
      <c r="I1769" s="65"/>
      <c r="J1769" s="738"/>
      <c r="L1769" s="739"/>
      <c r="R1769" s="745"/>
      <c r="S1769" s="955"/>
    </row>
    <row r="1770" spans="1:19" ht="9.75" hidden="1" customHeight="1">
      <c r="A1770" s="741"/>
      <c r="B1770" s="742"/>
      <c r="C1770" s="743"/>
      <c r="D1770" s="741"/>
      <c r="E1770" s="735"/>
      <c r="F1770" s="745"/>
      <c r="G1770" s="735"/>
      <c r="H1770" s="736"/>
      <c r="I1770" s="65"/>
      <c r="J1770" s="738"/>
      <c r="L1770" s="739"/>
      <c r="R1770" s="745"/>
      <c r="S1770" s="955"/>
    </row>
    <row r="1771" spans="1:19" ht="9.75" hidden="1" customHeight="1">
      <c r="A1771" s="741"/>
      <c r="B1771" s="742"/>
      <c r="C1771" s="743"/>
      <c r="D1771" s="741"/>
      <c r="E1771" s="735"/>
      <c r="F1771" s="745"/>
      <c r="G1771" s="735"/>
      <c r="H1771" s="736"/>
      <c r="I1771" s="65"/>
      <c r="J1771" s="738"/>
      <c r="L1771" s="739"/>
      <c r="R1771" s="745"/>
      <c r="S1771" s="955"/>
    </row>
    <row r="1772" spans="1:19" ht="9.75" hidden="1" customHeight="1">
      <c r="A1772" s="741"/>
      <c r="B1772" s="742"/>
      <c r="C1772" s="743"/>
      <c r="D1772" s="741"/>
      <c r="E1772" s="735"/>
      <c r="F1772" s="746"/>
      <c r="G1772" s="735"/>
      <c r="H1772" s="736"/>
      <c r="I1772" s="65"/>
      <c r="J1772" s="738"/>
      <c r="L1772" s="739"/>
      <c r="R1772" s="746"/>
      <c r="S1772" s="956"/>
    </row>
    <row r="1773" spans="1:19" ht="9.75" hidden="1" customHeight="1">
      <c r="A1773" s="741"/>
      <c r="B1773" s="742"/>
      <c r="C1773" s="747"/>
      <c r="D1773" s="741"/>
      <c r="E1773" s="735"/>
      <c r="F1773" s="744">
        <v>0</v>
      </c>
      <c r="G1773" s="735" t="e">
        <f>+L1773</f>
        <v>#REF!</v>
      </c>
      <c r="H1773" s="736" t="e">
        <f>E1773*G1773</f>
        <v>#REF!</v>
      </c>
      <c r="I1773" s="65"/>
      <c r="J1773" s="737">
        <f>+F1773</f>
        <v>0</v>
      </c>
      <c r="L1773" s="739" t="e">
        <f>J1773*$L$3</f>
        <v>#REF!</v>
      </c>
      <c r="R1773" s="744"/>
      <c r="S1773" s="954">
        <f t="shared" ref="S1773" si="766">+F1773</f>
        <v>0</v>
      </c>
    </row>
    <row r="1774" spans="1:19" ht="9.75" hidden="1" customHeight="1">
      <c r="A1774" s="741"/>
      <c r="B1774" s="742"/>
      <c r="C1774" s="747"/>
      <c r="D1774" s="741"/>
      <c r="E1774" s="735"/>
      <c r="F1774" s="745"/>
      <c r="G1774" s="735"/>
      <c r="H1774" s="736"/>
      <c r="I1774" s="65"/>
      <c r="J1774" s="738"/>
      <c r="L1774" s="739"/>
      <c r="R1774" s="745"/>
      <c r="S1774" s="955"/>
    </row>
    <row r="1775" spans="1:19" ht="9.75" hidden="1" customHeight="1">
      <c r="A1775" s="741"/>
      <c r="B1775" s="742"/>
      <c r="C1775" s="747"/>
      <c r="D1775" s="741"/>
      <c r="E1775" s="735"/>
      <c r="F1775" s="745"/>
      <c r="G1775" s="735"/>
      <c r="H1775" s="736"/>
      <c r="I1775" s="65"/>
      <c r="J1775" s="738"/>
      <c r="L1775" s="739"/>
      <c r="R1775" s="745"/>
      <c r="S1775" s="955"/>
    </row>
    <row r="1776" spans="1:19" ht="9.75" hidden="1" customHeight="1">
      <c r="A1776" s="741"/>
      <c r="B1776" s="742"/>
      <c r="C1776" s="747"/>
      <c r="D1776" s="741"/>
      <c r="E1776" s="735"/>
      <c r="F1776" s="745"/>
      <c r="G1776" s="735"/>
      <c r="H1776" s="736"/>
      <c r="I1776" s="65"/>
      <c r="J1776" s="738"/>
      <c r="L1776" s="739"/>
      <c r="R1776" s="745"/>
      <c r="S1776" s="955"/>
    </row>
    <row r="1777" spans="1:19" ht="9.75" hidden="1" customHeight="1">
      <c r="A1777" s="741"/>
      <c r="B1777" s="742"/>
      <c r="C1777" s="747"/>
      <c r="D1777" s="741"/>
      <c r="E1777" s="735"/>
      <c r="F1777" s="746"/>
      <c r="G1777" s="735"/>
      <c r="H1777" s="736"/>
      <c r="I1777" s="65"/>
      <c r="J1777" s="738"/>
      <c r="L1777" s="739"/>
      <c r="R1777" s="746"/>
      <c r="S1777" s="956"/>
    </row>
    <row r="1778" spans="1:19" ht="9.75" hidden="1" customHeight="1">
      <c r="A1778" s="741"/>
      <c r="B1778" s="742"/>
      <c r="C1778" s="747"/>
      <c r="D1778" s="741"/>
      <c r="E1778" s="735"/>
      <c r="F1778" s="744">
        <v>0</v>
      </c>
      <c r="G1778" s="735" t="e">
        <f>+L1778</f>
        <v>#REF!</v>
      </c>
      <c r="H1778" s="736" t="e">
        <f>E1778*G1778</f>
        <v>#REF!</v>
      </c>
      <c r="I1778" s="65"/>
      <c r="J1778" s="737">
        <f>+F1778</f>
        <v>0</v>
      </c>
      <c r="L1778" s="739" t="e">
        <f>J1778*$L$3</f>
        <v>#REF!</v>
      </c>
      <c r="R1778" s="744"/>
      <c r="S1778" s="954">
        <f t="shared" ref="S1778" si="767">+F1778</f>
        <v>0</v>
      </c>
    </row>
    <row r="1779" spans="1:19" ht="9.75" hidden="1" customHeight="1">
      <c r="A1779" s="741"/>
      <c r="B1779" s="742"/>
      <c r="C1779" s="747"/>
      <c r="D1779" s="741"/>
      <c r="E1779" s="735"/>
      <c r="F1779" s="745"/>
      <c r="G1779" s="735"/>
      <c r="H1779" s="736"/>
      <c r="I1779" s="65"/>
      <c r="J1779" s="738"/>
      <c r="L1779" s="739"/>
      <c r="R1779" s="745"/>
      <c r="S1779" s="955"/>
    </row>
    <row r="1780" spans="1:19" ht="9.75" hidden="1" customHeight="1">
      <c r="A1780" s="741"/>
      <c r="B1780" s="742"/>
      <c r="C1780" s="747"/>
      <c r="D1780" s="741"/>
      <c r="E1780" s="735"/>
      <c r="F1780" s="745"/>
      <c r="G1780" s="735"/>
      <c r="H1780" s="736"/>
      <c r="I1780" s="65"/>
      <c r="J1780" s="738"/>
      <c r="L1780" s="739"/>
      <c r="R1780" s="745"/>
      <c r="S1780" s="955"/>
    </row>
    <row r="1781" spans="1:19" ht="9.75" hidden="1" customHeight="1">
      <c r="A1781" s="741"/>
      <c r="B1781" s="742"/>
      <c r="C1781" s="747"/>
      <c r="D1781" s="741"/>
      <c r="E1781" s="735"/>
      <c r="F1781" s="745"/>
      <c r="G1781" s="735"/>
      <c r="H1781" s="736"/>
      <c r="I1781" s="65"/>
      <c r="J1781" s="738"/>
      <c r="L1781" s="739"/>
      <c r="R1781" s="745"/>
      <c r="S1781" s="955"/>
    </row>
    <row r="1782" spans="1:19" ht="9.75" hidden="1" customHeight="1">
      <c r="A1782" s="741"/>
      <c r="B1782" s="742"/>
      <c r="C1782" s="747"/>
      <c r="D1782" s="741"/>
      <c r="E1782" s="735"/>
      <c r="F1782" s="746"/>
      <c r="G1782" s="735"/>
      <c r="H1782" s="736"/>
      <c r="I1782" s="65"/>
      <c r="J1782" s="738"/>
      <c r="L1782" s="739"/>
      <c r="R1782" s="746"/>
      <c r="S1782" s="956"/>
    </row>
    <row r="1783" spans="1:19" ht="9.75" hidden="1" customHeight="1">
      <c r="A1783" s="741"/>
      <c r="B1783" s="742"/>
      <c r="C1783" s="747"/>
      <c r="D1783" s="741"/>
      <c r="E1783" s="735"/>
      <c r="F1783" s="744">
        <v>0</v>
      </c>
      <c r="G1783" s="735" t="e">
        <f>+L1783</f>
        <v>#REF!</v>
      </c>
      <c r="H1783" s="736" t="e">
        <f>E1783*G1783</f>
        <v>#REF!</v>
      </c>
      <c r="I1783" s="65"/>
      <c r="J1783" s="737">
        <f>+F1783</f>
        <v>0</v>
      </c>
      <c r="L1783" s="739" t="e">
        <f>J1783*$L$3</f>
        <v>#REF!</v>
      </c>
      <c r="R1783" s="744"/>
      <c r="S1783" s="954">
        <f t="shared" ref="S1783" si="768">+F1783</f>
        <v>0</v>
      </c>
    </row>
    <row r="1784" spans="1:19" ht="9.75" hidden="1" customHeight="1">
      <c r="A1784" s="741"/>
      <c r="B1784" s="742"/>
      <c r="C1784" s="747"/>
      <c r="D1784" s="741"/>
      <c r="E1784" s="735"/>
      <c r="F1784" s="745"/>
      <c r="G1784" s="735"/>
      <c r="H1784" s="736"/>
      <c r="I1784" s="65"/>
      <c r="J1784" s="738"/>
      <c r="L1784" s="739"/>
      <c r="R1784" s="745"/>
      <c r="S1784" s="955"/>
    </row>
    <row r="1785" spans="1:19" ht="9.75" hidden="1" customHeight="1">
      <c r="A1785" s="741"/>
      <c r="B1785" s="742"/>
      <c r="C1785" s="747"/>
      <c r="D1785" s="741"/>
      <c r="E1785" s="735"/>
      <c r="F1785" s="745"/>
      <c r="G1785" s="735"/>
      <c r="H1785" s="736"/>
      <c r="I1785" s="65"/>
      <c r="J1785" s="738"/>
      <c r="L1785" s="739"/>
      <c r="R1785" s="745"/>
      <c r="S1785" s="955"/>
    </row>
    <row r="1786" spans="1:19" ht="9.75" hidden="1" customHeight="1">
      <c r="A1786" s="741"/>
      <c r="B1786" s="742"/>
      <c r="C1786" s="747"/>
      <c r="D1786" s="741"/>
      <c r="E1786" s="735"/>
      <c r="F1786" s="745"/>
      <c r="G1786" s="735"/>
      <c r="H1786" s="736"/>
      <c r="I1786" s="65"/>
      <c r="J1786" s="738"/>
      <c r="L1786" s="739"/>
      <c r="R1786" s="745"/>
      <c r="S1786" s="955"/>
    </row>
    <row r="1787" spans="1:19" ht="9.75" hidden="1" customHeight="1">
      <c r="A1787" s="741"/>
      <c r="B1787" s="742"/>
      <c r="C1787" s="747"/>
      <c r="D1787" s="741"/>
      <c r="E1787" s="735"/>
      <c r="F1787" s="746"/>
      <c r="G1787" s="735"/>
      <c r="H1787" s="736"/>
      <c r="I1787" s="65"/>
      <c r="J1787" s="738"/>
      <c r="L1787" s="739"/>
      <c r="R1787" s="746"/>
      <c r="S1787" s="956"/>
    </row>
    <row r="1788" spans="1:19" ht="9.75" hidden="1" customHeight="1">
      <c r="A1788" s="741"/>
      <c r="B1788" s="742"/>
      <c r="C1788" s="747"/>
      <c r="D1788" s="741"/>
      <c r="E1788" s="735"/>
      <c r="F1788" s="744">
        <v>0</v>
      </c>
      <c r="G1788" s="735" t="e">
        <f>+L1788</f>
        <v>#REF!</v>
      </c>
      <c r="H1788" s="736" t="e">
        <f>E1788*G1788</f>
        <v>#REF!</v>
      </c>
      <c r="I1788" s="65"/>
      <c r="J1788" s="737">
        <f>+F1788</f>
        <v>0</v>
      </c>
      <c r="L1788" s="739" t="e">
        <f>J1788*$L$3</f>
        <v>#REF!</v>
      </c>
      <c r="R1788" s="744"/>
      <c r="S1788" s="954">
        <f t="shared" ref="S1788" si="769">+F1788</f>
        <v>0</v>
      </c>
    </row>
    <row r="1789" spans="1:19" ht="9.75" hidden="1" customHeight="1">
      <c r="A1789" s="741"/>
      <c r="B1789" s="742"/>
      <c r="C1789" s="747"/>
      <c r="D1789" s="741"/>
      <c r="E1789" s="735"/>
      <c r="F1789" s="745"/>
      <c r="G1789" s="735"/>
      <c r="H1789" s="736"/>
      <c r="I1789" s="65"/>
      <c r="J1789" s="738"/>
      <c r="L1789" s="739"/>
      <c r="R1789" s="745"/>
      <c r="S1789" s="955"/>
    </row>
    <row r="1790" spans="1:19" ht="9.75" hidden="1" customHeight="1">
      <c r="A1790" s="741"/>
      <c r="B1790" s="742"/>
      <c r="C1790" s="747"/>
      <c r="D1790" s="741"/>
      <c r="E1790" s="735"/>
      <c r="F1790" s="745"/>
      <c r="G1790" s="735"/>
      <c r="H1790" s="736"/>
      <c r="I1790" s="65"/>
      <c r="J1790" s="738"/>
      <c r="L1790" s="739"/>
      <c r="R1790" s="745"/>
      <c r="S1790" s="955"/>
    </row>
    <row r="1791" spans="1:19" ht="9.75" hidden="1" customHeight="1">
      <c r="A1791" s="741"/>
      <c r="B1791" s="742"/>
      <c r="C1791" s="747"/>
      <c r="D1791" s="741"/>
      <c r="E1791" s="735"/>
      <c r="F1791" s="745"/>
      <c r="G1791" s="735"/>
      <c r="H1791" s="736"/>
      <c r="I1791" s="65"/>
      <c r="J1791" s="738"/>
      <c r="L1791" s="739"/>
      <c r="R1791" s="745"/>
      <c r="S1791" s="955"/>
    </row>
    <row r="1792" spans="1:19" ht="9.75" hidden="1" customHeight="1">
      <c r="A1792" s="741"/>
      <c r="B1792" s="742"/>
      <c r="C1792" s="747"/>
      <c r="D1792" s="741"/>
      <c r="E1792" s="735"/>
      <c r="F1792" s="746"/>
      <c r="G1792" s="735"/>
      <c r="H1792" s="736"/>
      <c r="I1792" s="65"/>
      <c r="J1792" s="738"/>
      <c r="L1792" s="739"/>
      <c r="R1792" s="746"/>
      <c r="S1792" s="956"/>
    </row>
    <row r="1793" spans="1:19" ht="9.75" hidden="1" customHeight="1">
      <c r="A1793" s="741"/>
      <c r="B1793" s="742"/>
      <c r="C1793" s="747"/>
      <c r="D1793" s="741"/>
      <c r="E1793" s="735"/>
      <c r="F1793" s="744">
        <v>0</v>
      </c>
      <c r="G1793" s="735" t="e">
        <f>+L1793</f>
        <v>#REF!</v>
      </c>
      <c r="H1793" s="736" t="e">
        <f>E1793*G1793</f>
        <v>#REF!</v>
      </c>
      <c r="I1793" s="65"/>
      <c r="J1793" s="737">
        <f>+F1793</f>
        <v>0</v>
      </c>
      <c r="L1793" s="739" t="e">
        <f>J1793*$L$3</f>
        <v>#REF!</v>
      </c>
      <c r="R1793" s="744"/>
      <c r="S1793" s="954">
        <f t="shared" ref="S1793" si="770">+F1793</f>
        <v>0</v>
      </c>
    </row>
    <row r="1794" spans="1:19" ht="9.75" hidden="1" customHeight="1">
      <c r="A1794" s="741"/>
      <c r="B1794" s="742"/>
      <c r="C1794" s="747"/>
      <c r="D1794" s="741"/>
      <c r="E1794" s="735"/>
      <c r="F1794" s="745"/>
      <c r="G1794" s="735"/>
      <c r="H1794" s="736"/>
      <c r="I1794" s="65"/>
      <c r="J1794" s="738"/>
      <c r="L1794" s="739"/>
      <c r="R1794" s="745"/>
      <c r="S1794" s="955"/>
    </row>
    <row r="1795" spans="1:19" ht="9.75" hidden="1" customHeight="1">
      <c r="A1795" s="741"/>
      <c r="B1795" s="742"/>
      <c r="C1795" s="747"/>
      <c r="D1795" s="741"/>
      <c r="E1795" s="735"/>
      <c r="F1795" s="745"/>
      <c r="G1795" s="735"/>
      <c r="H1795" s="736"/>
      <c r="I1795" s="65"/>
      <c r="J1795" s="738"/>
      <c r="L1795" s="739"/>
      <c r="R1795" s="745"/>
      <c r="S1795" s="955"/>
    </row>
    <row r="1796" spans="1:19" ht="9.75" hidden="1" customHeight="1">
      <c r="A1796" s="741"/>
      <c r="B1796" s="742"/>
      <c r="C1796" s="747"/>
      <c r="D1796" s="741"/>
      <c r="E1796" s="735"/>
      <c r="F1796" s="745"/>
      <c r="G1796" s="735"/>
      <c r="H1796" s="736"/>
      <c r="I1796" s="65"/>
      <c r="J1796" s="738"/>
      <c r="L1796" s="739"/>
      <c r="R1796" s="745"/>
      <c r="S1796" s="955"/>
    </row>
    <row r="1797" spans="1:19" ht="9.75" hidden="1" customHeight="1">
      <c r="A1797" s="741"/>
      <c r="B1797" s="742"/>
      <c r="C1797" s="747"/>
      <c r="D1797" s="741"/>
      <c r="E1797" s="735"/>
      <c r="F1797" s="746"/>
      <c r="G1797" s="735"/>
      <c r="H1797" s="736"/>
      <c r="I1797" s="65"/>
      <c r="J1797" s="738"/>
      <c r="L1797" s="739"/>
      <c r="R1797" s="746"/>
      <c r="S1797" s="956"/>
    </row>
    <row r="1798" spans="1:19" ht="9.75" hidden="1" customHeight="1">
      <c r="A1798" s="741"/>
      <c r="B1798" s="742"/>
      <c r="C1798" s="747"/>
      <c r="D1798" s="741"/>
      <c r="E1798" s="735"/>
      <c r="F1798" s="744">
        <v>0</v>
      </c>
      <c r="G1798" s="735" t="e">
        <f>+L1798</f>
        <v>#REF!</v>
      </c>
      <c r="H1798" s="736" t="e">
        <f>E1798*G1798</f>
        <v>#REF!</v>
      </c>
      <c r="I1798" s="65"/>
      <c r="J1798" s="737">
        <f>+F1798</f>
        <v>0</v>
      </c>
      <c r="L1798" s="739" t="e">
        <f>J1798*$L$3</f>
        <v>#REF!</v>
      </c>
      <c r="R1798" s="744"/>
      <c r="S1798" s="954">
        <f t="shared" ref="S1798" si="771">+F1798</f>
        <v>0</v>
      </c>
    </row>
    <row r="1799" spans="1:19" ht="9.75" hidden="1" customHeight="1">
      <c r="A1799" s="741"/>
      <c r="B1799" s="742"/>
      <c r="C1799" s="747"/>
      <c r="D1799" s="741"/>
      <c r="E1799" s="735"/>
      <c r="F1799" s="745"/>
      <c r="G1799" s="735"/>
      <c r="H1799" s="736"/>
      <c r="I1799" s="65"/>
      <c r="J1799" s="738"/>
      <c r="L1799" s="739"/>
      <c r="R1799" s="745"/>
      <c r="S1799" s="955"/>
    </row>
    <row r="1800" spans="1:19" ht="9.75" hidden="1" customHeight="1">
      <c r="A1800" s="741"/>
      <c r="B1800" s="742"/>
      <c r="C1800" s="747"/>
      <c r="D1800" s="741"/>
      <c r="E1800" s="735"/>
      <c r="F1800" s="745"/>
      <c r="G1800" s="735"/>
      <c r="H1800" s="736"/>
      <c r="I1800" s="65"/>
      <c r="J1800" s="738"/>
      <c r="L1800" s="739"/>
      <c r="R1800" s="745"/>
      <c r="S1800" s="955"/>
    </row>
    <row r="1801" spans="1:19" ht="9.75" hidden="1" customHeight="1">
      <c r="A1801" s="741"/>
      <c r="B1801" s="742"/>
      <c r="C1801" s="747"/>
      <c r="D1801" s="741"/>
      <c r="E1801" s="735"/>
      <c r="F1801" s="745"/>
      <c r="G1801" s="735"/>
      <c r="H1801" s="736"/>
      <c r="I1801" s="65"/>
      <c r="J1801" s="738"/>
      <c r="L1801" s="739"/>
      <c r="R1801" s="745"/>
      <c r="S1801" s="955"/>
    </row>
    <row r="1802" spans="1:19" ht="9.75" hidden="1" customHeight="1">
      <c r="A1802" s="741"/>
      <c r="B1802" s="742"/>
      <c r="C1802" s="747"/>
      <c r="D1802" s="741"/>
      <c r="E1802" s="735"/>
      <c r="F1802" s="746"/>
      <c r="G1802" s="735"/>
      <c r="H1802" s="736"/>
      <c r="I1802" s="65"/>
      <c r="J1802" s="738"/>
      <c r="L1802" s="739"/>
      <c r="R1802" s="746"/>
      <c r="S1802" s="956"/>
    </row>
    <row r="1803" spans="1:19" ht="9.75" hidden="1" customHeight="1">
      <c r="A1803" s="741"/>
      <c r="B1803" s="742"/>
      <c r="C1803" s="747"/>
      <c r="D1803" s="741"/>
      <c r="E1803" s="735"/>
      <c r="F1803" s="744">
        <v>0</v>
      </c>
      <c r="G1803" s="735" t="e">
        <f>+L1803</f>
        <v>#REF!</v>
      </c>
      <c r="H1803" s="736" t="e">
        <f>E1803*G1803</f>
        <v>#REF!</v>
      </c>
      <c r="I1803" s="65"/>
      <c r="J1803" s="737">
        <f>+F1803</f>
        <v>0</v>
      </c>
      <c r="L1803" s="739" t="e">
        <f>J1803*$L$3</f>
        <v>#REF!</v>
      </c>
      <c r="R1803" s="744"/>
      <c r="S1803" s="954">
        <f t="shared" ref="S1803" si="772">+F1803</f>
        <v>0</v>
      </c>
    </row>
    <row r="1804" spans="1:19" ht="9.75" hidden="1" customHeight="1">
      <c r="A1804" s="741"/>
      <c r="B1804" s="742"/>
      <c r="C1804" s="747"/>
      <c r="D1804" s="741"/>
      <c r="E1804" s="735"/>
      <c r="F1804" s="745"/>
      <c r="G1804" s="735"/>
      <c r="H1804" s="736"/>
      <c r="I1804" s="65"/>
      <c r="J1804" s="738"/>
      <c r="L1804" s="739"/>
      <c r="R1804" s="745"/>
      <c r="S1804" s="955"/>
    </row>
    <row r="1805" spans="1:19" ht="9.75" hidden="1" customHeight="1">
      <c r="A1805" s="741"/>
      <c r="B1805" s="742"/>
      <c r="C1805" s="747"/>
      <c r="D1805" s="741"/>
      <c r="E1805" s="735"/>
      <c r="F1805" s="745"/>
      <c r="G1805" s="735"/>
      <c r="H1805" s="736"/>
      <c r="I1805" s="65"/>
      <c r="J1805" s="738"/>
      <c r="L1805" s="739"/>
      <c r="R1805" s="745"/>
      <c r="S1805" s="955"/>
    </row>
    <row r="1806" spans="1:19" ht="9.75" hidden="1" customHeight="1">
      <c r="A1806" s="741"/>
      <c r="B1806" s="742"/>
      <c r="C1806" s="747"/>
      <c r="D1806" s="741"/>
      <c r="E1806" s="735"/>
      <c r="F1806" s="745"/>
      <c r="G1806" s="735"/>
      <c r="H1806" s="736"/>
      <c r="I1806" s="65"/>
      <c r="J1806" s="738"/>
      <c r="L1806" s="739"/>
      <c r="R1806" s="745"/>
      <c r="S1806" s="955"/>
    </row>
    <row r="1807" spans="1:19" ht="9.75" hidden="1" customHeight="1">
      <c r="A1807" s="741"/>
      <c r="B1807" s="742"/>
      <c r="C1807" s="747"/>
      <c r="D1807" s="741"/>
      <c r="E1807" s="735"/>
      <c r="F1807" s="746"/>
      <c r="G1807" s="735"/>
      <c r="H1807" s="736"/>
      <c r="I1807" s="65"/>
      <c r="J1807" s="738"/>
      <c r="L1807" s="739"/>
      <c r="R1807" s="746"/>
      <c r="S1807" s="956"/>
    </row>
    <row r="1808" spans="1:19" ht="9.75" hidden="1" customHeight="1">
      <c r="A1808" s="741"/>
      <c r="B1808" s="742"/>
      <c r="C1808" s="747"/>
      <c r="D1808" s="741"/>
      <c r="E1808" s="735"/>
      <c r="F1808" s="744">
        <v>0</v>
      </c>
      <c r="G1808" s="735" t="e">
        <f>+L1808</f>
        <v>#REF!</v>
      </c>
      <c r="H1808" s="736" t="e">
        <f>E1808*G1808</f>
        <v>#REF!</v>
      </c>
      <c r="I1808" s="65"/>
      <c r="J1808" s="737">
        <f>+F1808</f>
        <v>0</v>
      </c>
      <c r="L1808" s="739" t="e">
        <f>J1808*$L$3</f>
        <v>#REF!</v>
      </c>
      <c r="R1808" s="744"/>
      <c r="S1808" s="954">
        <f t="shared" ref="S1808" si="773">+F1808</f>
        <v>0</v>
      </c>
    </row>
    <row r="1809" spans="1:19" ht="9.75" hidden="1" customHeight="1">
      <c r="A1809" s="741"/>
      <c r="B1809" s="742"/>
      <c r="C1809" s="747"/>
      <c r="D1809" s="741"/>
      <c r="E1809" s="735"/>
      <c r="F1809" s="745"/>
      <c r="G1809" s="735"/>
      <c r="H1809" s="736"/>
      <c r="I1809" s="65"/>
      <c r="J1809" s="738"/>
      <c r="L1809" s="739"/>
      <c r="R1809" s="745"/>
      <c r="S1809" s="955"/>
    </row>
    <row r="1810" spans="1:19" ht="9.75" hidden="1" customHeight="1">
      <c r="A1810" s="741"/>
      <c r="B1810" s="742"/>
      <c r="C1810" s="747"/>
      <c r="D1810" s="741"/>
      <c r="E1810" s="735"/>
      <c r="F1810" s="745"/>
      <c r="G1810" s="735"/>
      <c r="H1810" s="736"/>
      <c r="I1810" s="65"/>
      <c r="J1810" s="738"/>
      <c r="L1810" s="739"/>
      <c r="R1810" s="745"/>
      <c r="S1810" s="955"/>
    </row>
    <row r="1811" spans="1:19" ht="9.75" hidden="1" customHeight="1">
      <c r="A1811" s="741"/>
      <c r="B1811" s="742"/>
      <c r="C1811" s="747"/>
      <c r="D1811" s="741"/>
      <c r="E1811" s="735"/>
      <c r="F1811" s="745"/>
      <c r="G1811" s="735"/>
      <c r="H1811" s="736"/>
      <c r="I1811" s="65"/>
      <c r="J1811" s="738"/>
      <c r="L1811" s="739"/>
      <c r="R1811" s="745"/>
      <c r="S1811" s="955"/>
    </row>
    <row r="1812" spans="1:19" ht="7.5" hidden="1" customHeight="1">
      <c r="A1812" s="741"/>
      <c r="B1812" s="742"/>
      <c r="C1812" s="747"/>
      <c r="D1812" s="741"/>
      <c r="E1812" s="735"/>
      <c r="F1812" s="746"/>
      <c r="G1812" s="735"/>
      <c r="H1812" s="736"/>
      <c r="I1812" s="65"/>
      <c r="J1812" s="738"/>
      <c r="L1812" s="739"/>
      <c r="R1812" s="746"/>
      <c r="S1812" s="956"/>
    </row>
    <row r="1813" spans="1:19" ht="9.75" hidden="1" customHeight="1">
      <c r="A1813" s="741"/>
      <c r="B1813" s="742"/>
      <c r="C1813" s="747"/>
      <c r="D1813" s="741"/>
      <c r="E1813" s="735"/>
      <c r="F1813" s="744">
        <v>0</v>
      </c>
      <c r="G1813" s="735" t="e">
        <f>+L1813</f>
        <v>#REF!</v>
      </c>
      <c r="H1813" s="736" t="e">
        <f>E1813*G1813</f>
        <v>#REF!</v>
      </c>
      <c r="I1813" s="65"/>
      <c r="J1813" s="737">
        <f>+F1813</f>
        <v>0</v>
      </c>
      <c r="L1813" s="739" t="e">
        <f>J1813*$L$3</f>
        <v>#REF!</v>
      </c>
      <c r="R1813" s="744"/>
      <c r="S1813" s="954">
        <f t="shared" ref="S1813" si="774">+F1813</f>
        <v>0</v>
      </c>
    </row>
    <row r="1814" spans="1:19" ht="9.75" hidden="1" customHeight="1">
      <c r="A1814" s="741"/>
      <c r="B1814" s="742"/>
      <c r="C1814" s="747"/>
      <c r="D1814" s="741"/>
      <c r="E1814" s="735"/>
      <c r="F1814" s="745"/>
      <c r="G1814" s="735"/>
      <c r="H1814" s="736"/>
      <c r="I1814" s="65"/>
      <c r="J1814" s="738"/>
      <c r="L1814" s="739"/>
      <c r="R1814" s="745"/>
      <c r="S1814" s="955"/>
    </row>
    <row r="1815" spans="1:19" ht="9.75" hidden="1" customHeight="1">
      <c r="A1815" s="741"/>
      <c r="B1815" s="742"/>
      <c r="C1815" s="747"/>
      <c r="D1815" s="741"/>
      <c r="E1815" s="735"/>
      <c r="F1815" s="745"/>
      <c r="G1815" s="735"/>
      <c r="H1815" s="736"/>
      <c r="I1815" s="65"/>
      <c r="J1815" s="738"/>
      <c r="L1815" s="739"/>
      <c r="R1815" s="745"/>
      <c r="S1815" s="955"/>
    </row>
    <row r="1816" spans="1:19" ht="9.75" hidden="1" customHeight="1">
      <c r="A1816" s="741"/>
      <c r="B1816" s="742"/>
      <c r="C1816" s="747"/>
      <c r="D1816" s="741"/>
      <c r="E1816" s="735"/>
      <c r="F1816" s="745"/>
      <c r="G1816" s="735"/>
      <c r="H1816" s="736"/>
      <c r="I1816" s="65"/>
      <c r="J1816" s="738"/>
      <c r="L1816" s="739"/>
      <c r="R1816" s="745"/>
      <c r="S1816" s="955"/>
    </row>
    <row r="1817" spans="1:19" ht="9.75" hidden="1" customHeight="1">
      <c r="A1817" s="741"/>
      <c r="B1817" s="742"/>
      <c r="C1817" s="747"/>
      <c r="D1817" s="741"/>
      <c r="E1817" s="735"/>
      <c r="F1817" s="746"/>
      <c r="G1817" s="735"/>
      <c r="H1817" s="736"/>
      <c r="I1817" s="65"/>
      <c r="J1817" s="738"/>
      <c r="L1817" s="739"/>
      <c r="R1817" s="746"/>
      <c r="S1817" s="956"/>
    </row>
    <row r="1818" spans="1:19" ht="9.75" hidden="1" customHeight="1">
      <c r="A1818" s="741"/>
      <c r="B1818" s="742"/>
      <c r="C1818" s="747"/>
      <c r="D1818" s="741"/>
      <c r="E1818" s="735"/>
      <c r="F1818" s="744">
        <v>0</v>
      </c>
      <c r="G1818" s="735" t="e">
        <f>+L1818</f>
        <v>#REF!</v>
      </c>
      <c r="H1818" s="736" t="e">
        <f>E1818*G1818</f>
        <v>#REF!</v>
      </c>
      <c r="I1818" s="65"/>
      <c r="J1818" s="737">
        <f>+F1818</f>
        <v>0</v>
      </c>
      <c r="L1818" s="739" t="e">
        <f>J1818*$L$3</f>
        <v>#REF!</v>
      </c>
      <c r="R1818" s="744"/>
      <c r="S1818" s="954">
        <f t="shared" ref="S1818" si="775">+F1818</f>
        <v>0</v>
      </c>
    </row>
    <row r="1819" spans="1:19" ht="9.75" hidden="1" customHeight="1">
      <c r="A1819" s="741"/>
      <c r="B1819" s="742"/>
      <c r="C1819" s="747"/>
      <c r="D1819" s="741"/>
      <c r="E1819" s="735"/>
      <c r="F1819" s="745"/>
      <c r="G1819" s="735"/>
      <c r="H1819" s="736"/>
      <c r="I1819" s="65"/>
      <c r="J1819" s="738"/>
      <c r="L1819" s="739"/>
      <c r="R1819" s="745"/>
      <c r="S1819" s="955"/>
    </row>
    <row r="1820" spans="1:19" ht="9.75" hidden="1" customHeight="1">
      <c r="A1820" s="741"/>
      <c r="B1820" s="742"/>
      <c r="C1820" s="747"/>
      <c r="D1820" s="741"/>
      <c r="E1820" s="735"/>
      <c r="F1820" s="745"/>
      <c r="G1820" s="735"/>
      <c r="H1820" s="736"/>
      <c r="I1820" s="65"/>
      <c r="J1820" s="738"/>
      <c r="L1820" s="739"/>
      <c r="R1820" s="745"/>
      <c r="S1820" s="955"/>
    </row>
    <row r="1821" spans="1:19" ht="9.75" hidden="1" customHeight="1">
      <c r="A1821" s="741"/>
      <c r="B1821" s="742"/>
      <c r="C1821" s="747"/>
      <c r="D1821" s="741"/>
      <c r="E1821" s="735"/>
      <c r="F1821" s="745"/>
      <c r="G1821" s="735"/>
      <c r="H1821" s="736"/>
      <c r="I1821" s="65"/>
      <c r="J1821" s="738"/>
      <c r="L1821" s="739"/>
      <c r="R1821" s="745"/>
      <c r="S1821" s="955"/>
    </row>
    <row r="1822" spans="1:19" ht="9.75" hidden="1" customHeight="1">
      <c r="A1822" s="741"/>
      <c r="B1822" s="742"/>
      <c r="C1822" s="747"/>
      <c r="D1822" s="741"/>
      <c r="E1822" s="735"/>
      <c r="F1822" s="746"/>
      <c r="G1822" s="735"/>
      <c r="H1822" s="736"/>
      <c r="I1822" s="65"/>
      <c r="J1822" s="738"/>
      <c r="L1822" s="739"/>
      <c r="R1822" s="746"/>
      <c r="S1822" s="956"/>
    </row>
    <row r="1823" spans="1:19" ht="9.75" hidden="1" customHeight="1">
      <c r="A1823" s="741"/>
      <c r="B1823" s="742"/>
      <c r="C1823" s="747"/>
      <c r="D1823" s="741"/>
      <c r="E1823" s="735"/>
      <c r="F1823" s="744">
        <v>0</v>
      </c>
      <c r="G1823" s="735" t="e">
        <f>+L1823</f>
        <v>#REF!</v>
      </c>
      <c r="H1823" s="736" t="e">
        <f>E1823*G1823</f>
        <v>#REF!</v>
      </c>
      <c r="I1823" s="65"/>
      <c r="J1823" s="737">
        <f>+F1823</f>
        <v>0</v>
      </c>
      <c r="L1823" s="739" t="e">
        <f>J1823*$L$3</f>
        <v>#REF!</v>
      </c>
      <c r="R1823" s="744"/>
      <c r="S1823" s="954">
        <f t="shared" ref="S1823" si="776">+F1823</f>
        <v>0</v>
      </c>
    </row>
    <row r="1824" spans="1:19" ht="9.75" hidden="1" customHeight="1">
      <c r="A1824" s="741"/>
      <c r="B1824" s="742"/>
      <c r="C1824" s="747"/>
      <c r="D1824" s="741"/>
      <c r="E1824" s="735"/>
      <c r="F1824" s="745"/>
      <c r="G1824" s="735"/>
      <c r="H1824" s="736"/>
      <c r="I1824" s="65"/>
      <c r="J1824" s="738"/>
      <c r="L1824" s="739"/>
      <c r="R1824" s="745"/>
      <c r="S1824" s="955"/>
    </row>
    <row r="1825" spans="1:19" ht="9.75" hidden="1" customHeight="1">
      <c r="A1825" s="741"/>
      <c r="B1825" s="742"/>
      <c r="C1825" s="747"/>
      <c r="D1825" s="741"/>
      <c r="E1825" s="735"/>
      <c r="F1825" s="745"/>
      <c r="G1825" s="735"/>
      <c r="H1825" s="736"/>
      <c r="I1825" s="65"/>
      <c r="J1825" s="738"/>
      <c r="L1825" s="739"/>
      <c r="R1825" s="745"/>
      <c r="S1825" s="955"/>
    </row>
    <row r="1826" spans="1:19" ht="9.75" hidden="1" customHeight="1">
      <c r="A1826" s="741"/>
      <c r="B1826" s="742"/>
      <c r="C1826" s="747"/>
      <c r="D1826" s="741"/>
      <c r="E1826" s="735"/>
      <c r="F1826" s="745"/>
      <c r="G1826" s="735"/>
      <c r="H1826" s="736"/>
      <c r="I1826" s="65"/>
      <c r="J1826" s="738"/>
      <c r="L1826" s="739"/>
      <c r="R1826" s="745"/>
      <c r="S1826" s="955"/>
    </row>
    <row r="1827" spans="1:19" ht="9.75" hidden="1" customHeight="1">
      <c r="A1827" s="741"/>
      <c r="B1827" s="742"/>
      <c r="C1827" s="747"/>
      <c r="D1827" s="741"/>
      <c r="E1827" s="735"/>
      <c r="F1827" s="746"/>
      <c r="G1827" s="735"/>
      <c r="H1827" s="736"/>
      <c r="I1827" s="65"/>
      <c r="J1827" s="738"/>
      <c r="L1827" s="739"/>
      <c r="R1827" s="746"/>
      <c r="S1827" s="956"/>
    </row>
    <row r="1828" spans="1:19" ht="9.75" hidden="1" customHeight="1">
      <c r="A1828" s="741"/>
      <c r="B1828" s="742"/>
      <c r="C1828" s="747"/>
      <c r="D1828" s="741"/>
      <c r="E1828" s="735"/>
      <c r="F1828" s="744">
        <v>0</v>
      </c>
      <c r="G1828" s="735" t="e">
        <f>+L1828</f>
        <v>#REF!</v>
      </c>
      <c r="H1828" s="736" t="e">
        <f>E1828*G1828</f>
        <v>#REF!</v>
      </c>
      <c r="I1828" s="65"/>
      <c r="J1828" s="737">
        <f>+F1828</f>
        <v>0</v>
      </c>
      <c r="L1828" s="739" t="e">
        <f>J1828*$L$3</f>
        <v>#REF!</v>
      </c>
      <c r="R1828" s="744"/>
      <c r="S1828" s="954">
        <f t="shared" ref="S1828" si="777">+F1828</f>
        <v>0</v>
      </c>
    </row>
    <row r="1829" spans="1:19" ht="9.75" hidden="1" customHeight="1">
      <c r="A1829" s="741"/>
      <c r="B1829" s="742"/>
      <c r="C1829" s="747"/>
      <c r="D1829" s="741"/>
      <c r="E1829" s="735"/>
      <c r="F1829" s="745"/>
      <c r="G1829" s="735"/>
      <c r="H1829" s="736"/>
      <c r="I1829" s="65"/>
      <c r="J1829" s="738"/>
      <c r="L1829" s="739"/>
      <c r="R1829" s="745"/>
      <c r="S1829" s="955"/>
    </row>
    <row r="1830" spans="1:19" ht="9.75" hidden="1" customHeight="1">
      <c r="A1830" s="741"/>
      <c r="B1830" s="742"/>
      <c r="C1830" s="747"/>
      <c r="D1830" s="741"/>
      <c r="E1830" s="735"/>
      <c r="F1830" s="745"/>
      <c r="G1830" s="735"/>
      <c r="H1830" s="736"/>
      <c r="I1830" s="65"/>
      <c r="J1830" s="738"/>
      <c r="L1830" s="739"/>
      <c r="R1830" s="745"/>
      <c r="S1830" s="955"/>
    </row>
    <row r="1831" spans="1:19" ht="9.75" hidden="1" customHeight="1">
      <c r="A1831" s="741"/>
      <c r="B1831" s="742"/>
      <c r="C1831" s="747"/>
      <c r="D1831" s="741"/>
      <c r="E1831" s="735"/>
      <c r="F1831" s="745"/>
      <c r="G1831" s="735"/>
      <c r="H1831" s="736"/>
      <c r="I1831" s="65"/>
      <c r="J1831" s="738"/>
      <c r="L1831" s="739"/>
      <c r="R1831" s="745"/>
      <c r="S1831" s="955"/>
    </row>
    <row r="1832" spans="1:19" ht="9.75" hidden="1" customHeight="1">
      <c r="A1832" s="741"/>
      <c r="B1832" s="742"/>
      <c r="C1832" s="747"/>
      <c r="D1832" s="741"/>
      <c r="E1832" s="735"/>
      <c r="F1832" s="746"/>
      <c r="G1832" s="735"/>
      <c r="H1832" s="736"/>
      <c r="I1832" s="65"/>
      <c r="J1832" s="738"/>
      <c r="L1832" s="739"/>
      <c r="R1832" s="746"/>
      <c r="S1832" s="956"/>
    </row>
    <row r="1833" spans="1:19" ht="9.75" hidden="1" customHeight="1">
      <c r="A1833" s="741"/>
      <c r="B1833" s="742"/>
      <c r="C1833" s="747"/>
      <c r="D1833" s="741"/>
      <c r="E1833" s="735"/>
      <c r="F1833" s="744">
        <v>0</v>
      </c>
      <c r="G1833" s="735" t="e">
        <f>+L1833</f>
        <v>#REF!</v>
      </c>
      <c r="H1833" s="736" t="e">
        <f>E1833*G1833</f>
        <v>#REF!</v>
      </c>
      <c r="I1833" s="65"/>
      <c r="J1833" s="737">
        <f>+F1833</f>
        <v>0</v>
      </c>
      <c r="L1833" s="739" t="e">
        <f>J1833*$L$3</f>
        <v>#REF!</v>
      </c>
      <c r="R1833" s="744"/>
      <c r="S1833" s="954">
        <f t="shared" ref="S1833" si="778">+F1833</f>
        <v>0</v>
      </c>
    </row>
    <row r="1834" spans="1:19" ht="9.75" hidden="1" customHeight="1">
      <c r="A1834" s="741"/>
      <c r="B1834" s="742"/>
      <c r="C1834" s="747"/>
      <c r="D1834" s="741"/>
      <c r="E1834" s="735"/>
      <c r="F1834" s="745"/>
      <c r="G1834" s="735"/>
      <c r="H1834" s="736"/>
      <c r="I1834" s="65"/>
      <c r="J1834" s="738"/>
      <c r="L1834" s="739"/>
      <c r="R1834" s="745"/>
      <c r="S1834" s="955"/>
    </row>
    <row r="1835" spans="1:19" ht="9.75" hidden="1" customHeight="1">
      <c r="A1835" s="741"/>
      <c r="B1835" s="742"/>
      <c r="C1835" s="747"/>
      <c r="D1835" s="741"/>
      <c r="E1835" s="735"/>
      <c r="F1835" s="745"/>
      <c r="G1835" s="735"/>
      <c r="H1835" s="736"/>
      <c r="I1835" s="65"/>
      <c r="J1835" s="738"/>
      <c r="L1835" s="739"/>
      <c r="R1835" s="745"/>
      <c r="S1835" s="955"/>
    </row>
    <row r="1836" spans="1:19" ht="9.75" hidden="1" customHeight="1">
      <c r="A1836" s="741"/>
      <c r="B1836" s="742"/>
      <c r="C1836" s="747"/>
      <c r="D1836" s="741"/>
      <c r="E1836" s="735"/>
      <c r="F1836" s="745"/>
      <c r="G1836" s="735"/>
      <c r="H1836" s="736"/>
      <c r="I1836" s="65"/>
      <c r="J1836" s="738"/>
      <c r="L1836" s="739"/>
      <c r="R1836" s="745"/>
      <c r="S1836" s="955"/>
    </row>
    <row r="1837" spans="1:19" ht="9.75" hidden="1" customHeight="1">
      <c r="A1837" s="741"/>
      <c r="B1837" s="742"/>
      <c r="C1837" s="747"/>
      <c r="D1837" s="741"/>
      <c r="E1837" s="735"/>
      <c r="F1837" s="746"/>
      <c r="G1837" s="735"/>
      <c r="H1837" s="736"/>
      <c r="I1837" s="65"/>
      <c r="J1837" s="738"/>
      <c r="L1837" s="739"/>
      <c r="R1837" s="746"/>
      <c r="S1837" s="956"/>
    </row>
    <row r="1838" spans="1:19" ht="9.75" hidden="1" customHeight="1">
      <c r="A1838" s="741"/>
      <c r="B1838" s="742"/>
      <c r="C1838" s="747"/>
      <c r="D1838" s="741"/>
      <c r="E1838" s="735"/>
      <c r="F1838" s="744">
        <v>0</v>
      </c>
      <c r="G1838" s="735" t="e">
        <f>+L1838</f>
        <v>#REF!</v>
      </c>
      <c r="H1838" s="736" t="e">
        <f>E1838*G1838</f>
        <v>#REF!</v>
      </c>
      <c r="I1838" s="65"/>
      <c r="J1838" s="737">
        <f>+F1838</f>
        <v>0</v>
      </c>
      <c r="L1838" s="739" t="e">
        <f>J1838*$L$3</f>
        <v>#REF!</v>
      </c>
      <c r="R1838" s="744"/>
      <c r="S1838" s="954">
        <f t="shared" ref="S1838" si="779">+F1838</f>
        <v>0</v>
      </c>
    </row>
    <row r="1839" spans="1:19" ht="9.75" hidden="1" customHeight="1">
      <c r="A1839" s="741"/>
      <c r="B1839" s="742"/>
      <c r="C1839" s="747"/>
      <c r="D1839" s="741"/>
      <c r="E1839" s="735"/>
      <c r="F1839" s="745"/>
      <c r="G1839" s="735"/>
      <c r="H1839" s="736"/>
      <c r="I1839" s="65"/>
      <c r="J1839" s="738"/>
      <c r="L1839" s="739"/>
      <c r="R1839" s="745"/>
      <c r="S1839" s="955"/>
    </row>
    <row r="1840" spans="1:19" ht="9.75" hidden="1" customHeight="1">
      <c r="A1840" s="741"/>
      <c r="B1840" s="742"/>
      <c r="C1840" s="747"/>
      <c r="D1840" s="741"/>
      <c r="E1840" s="735"/>
      <c r="F1840" s="745"/>
      <c r="G1840" s="735"/>
      <c r="H1840" s="736"/>
      <c r="I1840" s="65"/>
      <c r="J1840" s="738"/>
      <c r="L1840" s="739"/>
      <c r="R1840" s="745"/>
      <c r="S1840" s="955"/>
    </row>
    <row r="1841" spans="1:19" ht="9.75" hidden="1" customHeight="1">
      <c r="A1841" s="741"/>
      <c r="B1841" s="742"/>
      <c r="C1841" s="747"/>
      <c r="D1841" s="741"/>
      <c r="E1841" s="735"/>
      <c r="F1841" s="745"/>
      <c r="G1841" s="735"/>
      <c r="H1841" s="736"/>
      <c r="I1841" s="65"/>
      <c r="J1841" s="738"/>
      <c r="L1841" s="739"/>
      <c r="R1841" s="745"/>
      <c r="S1841" s="955"/>
    </row>
    <row r="1842" spans="1:19" ht="9.75" hidden="1" customHeight="1">
      <c r="A1842" s="741"/>
      <c r="B1842" s="742"/>
      <c r="C1842" s="747"/>
      <c r="D1842" s="741"/>
      <c r="E1842" s="735"/>
      <c r="F1842" s="746"/>
      <c r="G1842" s="735"/>
      <c r="H1842" s="736"/>
      <c r="I1842" s="65"/>
      <c r="J1842" s="738"/>
      <c r="L1842" s="739"/>
      <c r="R1842" s="746"/>
      <c r="S1842" s="956"/>
    </row>
    <row r="1843" spans="1:19" ht="9.75" hidden="1" customHeight="1">
      <c r="A1843" s="741"/>
      <c r="B1843" s="742"/>
      <c r="C1843" s="747"/>
      <c r="D1843" s="741"/>
      <c r="E1843" s="735"/>
      <c r="F1843" s="744">
        <v>0</v>
      </c>
      <c r="G1843" s="735" t="e">
        <f>+L1843</f>
        <v>#REF!</v>
      </c>
      <c r="H1843" s="736" t="e">
        <f>E1843*G1843</f>
        <v>#REF!</v>
      </c>
      <c r="I1843" s="65"/>
      <c r="J1843" s="737">
        <f>+F1843</f>
        <v>0</v>
      </c>
      <c r="L1843" s="739" t="e">
        <f>J1843*$L$3</f>
        <v>#REF!</v>
      </c>
      <c r="R1843" s="744"/>
      <c r="S1843" s="954">
        <f t="shared" ref="S1843" si="780">+F1843</f>
        <v>0</v>
      </c>
    </row>
    <row r="1844" spans="1:19" ht="9.75" hidden="1" customHeight="1">
      <c r="A1844" s="741"/>
      <c r="B1844" s="742"/>
      <c r="C1844" s="747"/>
      <c r="D1844" s="741"/>
      <c r="E1844" s="735"/>
      <c r="F1844" s="745"/>
      <c r="G1844" s="735"/>
      <c r="H1844" s="736"/>
      <c r="I1844" s="65"/>
      <c r="J1844" s="738"/>
      <c r="L1844" s="739"/>
      <c r="R1844" s="745"/>
      <c r="S1844" s="955"/>
    </row>
    <row r="1845" spans="1:19" ht="9.75" hidden="1" customHeight="1">
      <c r="A1845" s="741"/>
      <c r="B1845" s="742"/>
      <c r="C1845" s="747"/>
      <c r="D1845" s="741"/>
      <c r="E1845" s="735"/>
      <c r="F1845" s="745"/>
      <c r="G1845" s="735"/>
      <c r="H1845" s="736"/>
      <c r="I1845" s="65"/>
      <c r="J1845" s="738"/>
      <c r="L1845" s="739"/>
      <c r="R1845" s="745"/>
      <c r="S1845" s="955"/>
    </row>
    <row r="1846" spans="1:19" ht="9.75" hidden="1" customHeight="1">
      <c r="A1846" s="741"/>
      <c r="B1846" s="742"/>
      <c r="C1846" s="747"/>
      <c r="D1846" s="741"/>
      <c r="E1846" s="735"/>
      <c r="F1846" s="745"/>
      <c r="G1846" s="735"/>
      <c r="H1846" s="736"/>
      <c r="I1846" s="65"/>
      <c r="J1846" s="738"/>
      <c r="L1846" s="739"/>
      <c r="R1846" s="745"/>
      <c r="S1846" s="955"/>
    </row>
    <row r="1847" spans="1:19" ht="9.75" hidden="1" customHeight="1">
      <c r="A1847" s="741"/>
      <c r="B1847" s="742"/>
      <c r="C1847" s="747"/>
      <c r="D1847" s="741"/>
      <c r="E1847" s="735"/>
      <c r="F1847" s="746"/>
      <c r="G1847" s="735"/>
      <c r="H1847" s="736"/>
      <c r="I1847" s="65"/>
      <c r="J1847" s="738"/>
      <c r="L1847" s="739"/>
      <c r="R1847" s="746"/>
      <c r="S1847" s="956"/>
    </row>
    <row r="1848" spans="1:19" ht="9.75" hidden="1" customHeight="1">
      <c r="A1848" s="741"/>
      <c r="B1848" s="742"/>
      <c r="C1848" s="743"/>
      <c r="D1848" s="741"/>
      <c r="E1848" s="735"/>
      <c r="F1848" s="744">
        <v>0</v>
      </c>
      <c r="G1848" s="735" t="e">
        <f>+L1848</f>
        <v>#REF!</v>
      </c>
      <c r="H1848" s="736" t="e">
        <f>E1848*G1848</f>
        <v>#REF!</v>
      </c>
      <c r="I1848" s="65"/>
      <c r="J1848" s="737">
        <f>+F1848</f>
        <v>0</v>
      </c>
      <c r="L1848" s="739" t="e">
        <f>J1848*$L$3</f>
        <v>#REF!</v>
      </c>
      <c r="R1848" s="744"/>
      <c r="S1848" s="954">
        <f t="shared" ref="S1848" si="781">+F1848</f>
        <v>0</v>
      </c>
    </row>
    <row r="1849" spans="1:19" ht="9.75" hidden="1" customHeight="1">
      <c r="A1849" s="741"/>
      <c r="B1849" s="742"/>
      <c r="C1849" s="743"/>
      <c r="D1849" s="741"/>
      <c r="E1849" s="735"/>
      <c r="F1849" s="745"/>
      <c r="G1849" s="735"/>
      <c r="H1849" s="736"/>
      <c r="I1849" s="65"/>
      <c r="J1849" s="738"/>
      <c r="L1849" s="739"/>
      <c r="R1849" s="745"/>
      <c r="S1849" s="955"/>
    </row>
    <row r="1850" spans="1:19" ht="9.75" hidden="1" customHeight="1">
      <c r="A1850" s="741"/>
      <c r="B1850" s="742"/>
      <c r="C1850" s="743"/>
      <c r="D1850" s="741"/>
      <c r="E1850" s="735"/>
      <c r="F1850" s="745"/>
      <c r="G1850" s="735"/>
      <c r="H1850" s="736"/>
      <c r="I1850" s="65"/>
      <c r="J1850" s="738"/>
      <c r="L1850" s="739"/>
      <c r="R1850" s="745"/>
      <c r="S1850" s="955"/>
    </row>
    <row r="1851" spans="1:19" ht="9.75" hidden="1" customHeight="1">
      <c r="A1851" s="741"/>
      <c r="B1851" s="742"/>
      <c r="C1851" s="743"/>
      <c r="D1851" s="741"/>
      <c r="E1851" s="735"/>
      <c r="F1851" s="745"/>
      <c r="G1851" s="735"/>
      <c r="H1851" s="736"/>
      <c r="I1851" s="65"/>
      <c r="J1851" s="738"/>
      <c r="L1851" s="739"/>
      <c r="R1851" s="745"/>
      <c r="S1851" s="955"/>
    </row>
    <row r="1852" spans="1:19" ht="9.75" hidden="1" customHeight="1">
      <c r="A1852" s="741"/>
      <c r="B1852" s="742"/>
      <c r="C1852" s="743"/>
      <c r="D1852" s="741"/>
      <c r="E1852" s="735"/>
      <c r="F1852" s="746"/>
      <c r="G1852" s="735"/>
      <c r="H1852" s="736"/>
      <c r="I1852" s="65"/>
      <c r="J1852" s="738"/>
      <c r="L1852" s="739"/>
      <c r="R1852" s="746"/>
      <c r="S1852" s="956"/>
    </row>
    <row r="1853" spans="1:19" ht="9.75" hidden="1" customHeight="1">
      <c r="A1853" s="741"/>
      <c r="B1853" s="742"/>
      <c r="C1853" s="743"/>
      <c r="D1853" s="741"/>
      <c r="E1853" s="735"/>
      <c r="F1853" s="744">
        <v>0</v>
      </c>
      <c r="G1853" s="735" t="e">
        <f>+L1853</f>
        <v>#REF!</v>
      </c>
      <c r="H1853" s="736" t="e">
        <f>E1853*G1853</f>
        <v>#REF!</v>
      </c>
      <c r="I1853" s="65"/>
      <c r="J1853" s="737">
        <f>+F1853</f>
        <v>0</v>
      </c>
      <c r="L1853" s="739" t="e">
        <f>J1853*$L$3</f>
        <v>#REF!</v>
      </c>
      <c r="R1853" s="744"/>
      <c r="S1853" s="954">
        <f t="shared" ref="S1853" si="782">+F1853</f>
        <v>0</v>
      </c>
    </row>
    <row r="1854" spans="1:19" ht="9.75" hidden="1" customHeight="1">
      <c r="A1854" s="741"/>
      <c r="B1854" s="742"/>
      <c r="C1854" s="743"/>
      <c r="D1854" s="741"/>
      <c r="E1854" s="735"/>
      <c r="F1854" s="745"/>
      <c r="G1854" s="735"/>
      <c r="H1854" s="736"/>
      <c r="I1854" s="65"/>
      <c r="J1854" s="738"/>
      <c r="L1854" s="739"/>
      <c r="R1854" s="745"/>
      <c r="S1854" s="955"/>
    </row>
    <row r="1855" spans="1:19" ht="9.75" hidden="1" customHeight="1">
      <c r="A1855" s="741"/>
      <c r="B1855" s="742"/>
      <c r="C1855" s="743"/>
      <c r="D1855" s="741"/>
      <c r="E1855" s="735"/>
      <c r="F1855" s="745"/>
      <c r="G1855" s="735"/>
      <c r="H1855" s="736"/>
      <c r="I1855" s="65"/>
      <c r="J1855" s="738"/>
      <c r="L1855" s="739"/>
      <c r="R1855" s="745"/>
      <c r="S1855" s="955"/>
    </row>
    <row r="1856" spans="1:19" ht="9.75" hidden="1" customHeight="1">
      <c r="A1856" s="741"/>
      <c r="B1856" s="742"/>
      <c r="C1856" s="743"/>
      <c r="D1856" s="741"/>
      <c r="E1856" s="735"/>
      <c r="F1856" s="745"/>
      <c r="G1856" s="735"/>
      <c r="H1856" s="736"/>
      <c r="I1856" s="65"/>
      <c r="J1856" s="738"/>
      <c r="L1856" s="739"/>
      <c r="R1856" s="745"/>
      <c r="S1856" s="955"/>
    </row>
    <row r="1857" spans="1:19" ht="9.75" hidden="1" customHeight="1">
      <c r="A1857" s="741"/>
      <c r="B1857" s="742"/>
      <c r="C1857" s="743"/>
      <c r="D1857" s="741"/>
      <c r="E1857" s="735"/>
      <c r="F1857" s="746"/>
      <c r="G1857" s="735"/>
      <c r="H1857" s="736"/>
      <c r="I1857" s="65"/>
      <c r="J1857" s="738"/>
      <c r="L1857" s="739"/>
      <c r="R1857" s="746"/>
      <c r="S1857" s="956"/>
    </row>
    <row r="1858" spans="1:19" ht="9.75" hidden="1" customHeight="1">
      <c r="A1858" s="741"/>
      <c r="B1858" s="742"/>
      <c r="C1858" s="747"/>
      <c r="D1858" s="741"/>
      <c r="E1858" s="735"/>
      <c r="F1858" s="744">
        <v>0</v>
      </c>
      <c r="G1858" s="735" t="e">
        <f>+L1858</f>
        <v>#REF!</v>
      </c>
      <c r="H1858" s="736" t="e">
        <f>E1858*G1858</f>
        <v>#REF!</v>
      </c>
      <c r="I1858" s="65"/>
      <c r="J1858" s="737">
        <f>+F1858</f>
        <v>0</v>
      </c>
      <c r="L1858" s="739" t="e">
        <f>J1858*$L$3</f>
        <v>#REF!</v>
      </c>
      <c r="R1858" s="744"/>
      <c r="S1858" s="954">
        <f t="shared" ref="S1858" si="783">+F1858</f>
        <v>0</v>
      </c>
    </row>
    <row r="1859" spans="1:19" ht="9.75" hidden="1" customHeight="1">
      <c r="A1859" s="741"/>
      <c r="B1859" s="742"/>
      <c r="C1859" s="747"/>
      <c r="D1859" s="741"/>
      <c r="E1859" s="735"/>
      <c r="F1859" s="745"/>
      <c r="G1859" s="735"/>
      <c r="H1859" s="736"/>
      <c r="I1859" s="65"/>
      <c r="J1859" s="738"/>
      <c r="L1859" s="739"/>
      <c r="R1859" s="745"/>
      <c r="S1859" s="955"/>
    </row>
    <row r="1860" spans="1:19" ht="9.75" hidden="1" customHeight="1">
      <c r="A1860" s="741"/>
      <c r="B1860" s="742"/>
      <c r="C1860" s="747"/>
      <c r="D1860" s="741"/>
      <c r="E1860" s="735"/>
      <c r="F1860" s="745"/>
      <c r="G1860" s="735"/>
      <c r="H1860" s="736"/>
      <c r="I1860" s="65"/>
      <c r="J1860" s="738"/>
      <c r="L1860" s="739"/>
      <c r="R1860" s="745"/>
      <c r="S1860" s="955"/>
    </row>
    <row r="1861" spans="1:19" ht="9.75" hidden="1" customHeight="1">
      <c r="A1861" s="741"/>
      <c r="B1861" s="742"/>
      <c r="C1861" s="747"/>
      <c r="D1861" s="741"/>
      <c r="E1861" s="735"/>
      <c r="F1861" s="745"/>
      <c r="G1861" s="735"/>
      <c r="H1861" s="736"/>
      <c r="I1861" s="65"/>
      <c r="J1861" s="738"/>
      <c r="L1861" s="739"/>
      <c r="R1861" s="745"/>
      <c r="S1861" s="955"/>
    </row>
    <row r="1862" spans="1:19" ht="9.75" hidden="1" customHeight="1">
      <c r="A1862" s="741"/>
      <c r="B1862" s="742"/>
      <c r="C1862" s="747"/>
      <c r="D1862" s="741"/>
      <c r="E1862" s="735"/>
      <c r="F1862" s="746"/>
      <c r="G1862" s="735"/>
      <c r="H1862" s="736"/>
      <c r="I1862" s="65"/>
      <c r="J1862" s="738"/>
      <c r="L1862" s="739"/>
      <c r="R1862" s="746"/>
      <c r="S1862" s="956"/>
    </row>
    <row r="1863" spans="1:19" ht="9.75" hidden="1" customHeight="1">
      <c r="A1863" s="741"/>
      <c r="B1863" s="742"/>
      <c r="C1863" s="747"/>
      <c r="D1863" s="741"/>
      <c r="E1863" s="735"/>
      <c r="F1863" s="744">
        <v>0</v>
      </c>
      <c r="G1863" s="735" t="e">
        <f>+L1863</f>
        <v>#REF!</v>
      </c>
      <c r="H1863" s="736" t="e">
        <f>E1863*G1863</f>
        <v>#REF!</v>
      </c>
      <c r="I1863" s="65"/>
      <c r="J1863" s="737">
        <f>+F1863</f>
        <v>0</v>
      </c>
      <c r="L1863" s="739" t="e">
        <f>J1863*$L$3</f>
        <v>#REF!</v>
      </c>
      <c r="R1863" s="744"/>
      <c r="S1863" s="954">
        <f t="shared" ref="S1863" si="784">+F1863</f>
        <v>0</v>
      </c>
    </row>
    <row r="1864" spans="1:19" ht="9.75" hidden="1" customHeight="1">
      <c r="A1864" s="741"/>
      <c r="B1864" s="742"/>
      <c r="C1864" s="747"/>
      <c r="D1864" s="741"/>
      <c r="E1864" s="735"/>
      <c r="F1864" s="745"/>
      <c r="G1864" s="735"/>
      <c r="H1864" s="736"/>
      <c r="I1864" s="65"/>
      <c r="J1864" s="738"/>
      <c r="L1864" s="739"/>
      <c r="R1864" s="745"/>
      <c r="S1864" s="955"/>
    </row>
    <row r="1865" spans="1:19" ht="9.75" hidden="1" customHeight="1">
      <c r="A1865" s="741"/>
      <c r="B1865" s="742"/>
      <c r="C1865" s="747"/>
      <c r="D1865" s="741"/>
      <c r="E1865" s="735"/>
      <c r="F1865" s="745"/>
      <c r="G1865" s="735"/>
      <c r="H1865" s="736"/>
      <c r="I1865" s="65"/>
      <c r="J1865" s="738"/>
      <c r="L1865" s="739"/>
      <c r="R1865" s="745"/>
      <c r="S1865" s="955"/>
    </row>
    <row r="1866" spans="1:19" ht="9.75" hidden="1" customHeight="1">
      <c r="A1866" s="741"/>
      <c r="B1866" s="742"/>
      <c r="C1866" s="747"/>
      <c r="D1866" s="741"/>
      <c r="E1866" s="735"/>
      <c r="F1866" s="745"/>
      <c r="G1866" s="735"/>
      <c r="H1866" s="736"/>
      <c r="I1866" s="65"/>
      <c r="J1866" s="738"/>
      <c r="L1866" s="739"/>
      <c r="R1866" s="745"/>
      <c r="S1866" s="955"/>
    </row>
    <row r="1867" spans="1:19" ht="9.75" hidden="1" customHeight="1">
      <c r="A1867" s="741"/>
      <c r="B1867" s="742"/>
      <c r="C1867" s="747"/>
      <c r="D1867" s="741"/>
      <c r="E1867" s="735"/>
      <c r="F1867" s="746"/>
      <c r="G1867" s="735"/>
      <c r="H1867" s="736"/>
      <c r="I1867" s="65"/>
      <c r="J1867" s="738"/>
      <c r="L1867" s="739"/>
      <c r="R1867" s="746"/>
      <c r="S1867" s="956"/>
    </row>
    <row r="1868" spans="1:19" ht="9.75" hidden="1" customHeight="1">
      <c r="A1868" s="741"/>
      <c r="B1868" s="742"/>
      <c r="C1868" s="747"/>
      <c r="D1868" s="741"/>
      <c r="E1868" s="735"/>
      <c r="F1868" s="744">
        <v>0</v>
      </c>
      <c r="G1868" s="735" t="e">
        <f>+L1868</f>
        <v>#REF!</v>
      </c>
      <c r="H1868" s="736" t="e">
        <f>E1868*G1868</f>
        <v>#REF!</v>
      </c>
      <c r="I1868" s="65"/>
      <c r="J1868" s="737">
        <f>+F1868</f>
        <v>0</v>
      </c>
      <c r="L1868" s="739" t="e">
        <f>J1868*$L$3</f>
        <v>#REF!</v>
      </c>
      <c r="R1868" s="744"/>
      <c r="S1868" s="954">
        <f t="shared" ref="S1868" si="785">+F1868</f>
        <v>0</v>
      </c>
    </row>
    <row r="1869" spans="1:19" ht="9.75" hidden="1" customHeight="1">
      <c r="A1869" s="741"/>
      <c r="B1869" s="742"/>
      <c r="C1869" s="747"/>
      <c r="D1869" s="741"/>
      <c r="E1869" s="735"/>
      <c r="F1869" s="745"/>
      <c r="G1869" s="735"/>
      <c r="H1869" s="736"/>
      <c r="I1869" s="65"/>
      <c r="J1869" s="738"/>
      <c r="L1869" s="739"/>
      <c r="R1869" s="745"/>
      <c r="S1869" s="955"/>
    </row>
    <row r="1870" spans="1:19" ht="9.75" hidden="1" customHeight="1">
      <c r="A1870" s="741"/>
      <c r="B1870" s="742"/>
      <c r="C1870" s="747"/>
      <c r="D1870" s="741"/>
      <c r="E1870" s="735"/>
      <c r="F1870" s="745"/>
      <c r="G1870" s="735"/>
      <c r="H1870" s="736"/>
      <c r="I1870" s="65"/>
      <c r="J1870" s="738"/>
      <c r="L1870" s="739"/>
      <c r="R1870" s="745"/>
      <c r="S1870" s="955"/>
    </row>
    <row r="1871" spans="1:19" ht="9.75" hidden="1" customHeight="1">
      <c r="A1871" s="741"/>
      <c r="B1871" s="742"/>
      <c r="C1871" s="747"/>
      <c r="D1871" s="741"/>
      <c r="E1871" s="735"/>
      <c r="F1871" s="745"/>
      <c r="G1871" s="735"/>
      <c r="H1871" s="736"/>
      <c r="I1871" s="65"/>
      <c r="J1871" s="738"/>
      <c r="L1871" s="739"/>
      <c r="R1871" s="745"/>
      <c r="S1871" s="955"/>
    </row>
    <row r="1872" spans="1:19" ht="9.75" hidden="1" customHeight="1">
      <c r="A1872" s="741"/>
      <c r="B1872" s="742"/>
      <c r="C1872" s="747"/>
      <c r="D1872" s="741"/>
      <c r="E1872" s="735"/>
      <c r="F1872" s="746"/>
      <c r="G1872" s="735"/>
      <c r="H1872" s="736"/>
      <c r="I1872" s="65"/>
      <c r="J1872" s="738"/>
      <c r="L1872" s="739"/>
      <c r="R1872" s="746"/>
      <c r="S1872" s="956"/>
    </row>
    <row r="1873" spans="1:19" ht="9.75" hidden="1" customHeight="1">
      <c r="A1873" s="741"/>
      <c r="B1873" s="742"/>
      <c r="C1873" s="747"/>
      <c r="D1873" s="741"/>
      <c r="E1873" s="735"/>
      <c r="F1873" s="744">
        <v>0</v>
      </c>
      <c r="G1873" s="735" t="e">
        <f>+L1873</f>
        <v>#REF!</v>
      </c>
      <c r="H1873" s="736" t="e">
        <f>E1873*G1873</f>
        <v>#REF!</v>
      </c>
      <c r="I1873" s="65"/>
      <c r="J1873" s="737">
        <f>+F1873</f>
        <v>0</v>
      </c>
      <c r="L1873" s="739" t="e">
        <f>J1873*$L$3</f>
        <v>#REF!</v>
      </c>
      <c r="R1873" s="744"/>
      <c r="S1873" s="954">
        <f t="shared" ref="S1873" si="786">+F1873</f>
        <v>0</v>
      </c>
    </row>
    <row r="1874" spans="1:19" ht="9.75" hidden="1" customHeight="1">
      <c r="A1874" s="741"/>
      <c r="B1874" s="742"/>
      <c r="C1874" s="747"/>
      <c r="D1874" s="741"/>
      <c r="E1874" s="735"/>
      <c r="F1874" s="745"/>
      <c r="G1874" s="735"/>
      <c r="H1874" s="736"/>
      <c r="I1874" s="65"/>
      <c r="J1874" s="738"/>
      <c r="L1874" s="739"/>
      <c r="R1874" s="745"/>
      <c r="S1874" s="955"/>
    </row>
    <row r="1875" spans="1:19" ht="9.75" hidden="1" customHeight="1">
      <c r="A1875" s="741"/>
      <c r="B1875" s="742"/>
      <c r="C1875" s="747"/>
      <c r="D1875" s="741"/>
      <c r="E1875" s="735"/>
      <c r="F1875" s="745"/>
      <c r="G1875" s="735"/>
      <c r="H1875" s="736"/>
      <c r="I1875" s="65"/>
      <c r="J1875" s="738"/>
      <c r="L1875" s="739"/>
      <c r="R1875" s="745"/>
      <c r="S1875" s="955"/>
    </row>
    <row r="1876" spans="1:19" ht="9.75" hidden="1" customHeight="1">
      <c r="A1876" s="741"/>
      <c r="B1876" s="742"/>
      <c r="C1876" s="747"/>
      <c r="D1876" s="741"/>
      <c r="E1876" s="735"/>
      <c r="F1876" s="745"/>
      <c r="G1876" s="735"/>
      <c r="H1876" s="736"/>
      <c r="I1876" s="65"/>
      <c r="J1876" s="738"/>
      <c r="L1876" s="739"/>
      <c r="R1876" s="745"/>
      <c r="S1876" s="955"/>
    </row>
    <row r="1877" spans="1:19" ht="9.75" hidden="1" customHeight="1">
      <c r="A1877" s="741"/>
      <c r="B1877" s="742"/>
      <c r="C1877" s="747"/>
      <c r="D1877" s="741"/>
      <c r="E1877" s="735"/>
      <c r="F1877" s="746"/>
      <c r="G1877" s="735"/>
      <c r="H1877" s="736"/>
      <c r="I1877" s="65"/>
      <c r="J1877" s="738"/>
      <c r="L1877" s="739"/>
      <c r="R1877" s="746"/>
      <c r="S1877" s="956"/>
    </row>
    <row r="1878" spans="1:19" ht="9.75" hidden="1" customHeight="1">
      <c r="A1878" s="741"/>
      <c r="B1878" s="742"/>
      <c r="C1878" s="747"/>
      <c r="D1878" s="741"/>
      <c r="E1878" s="735"/>
      <c r="F1878" s="744">
        <v>0</v>
      </c>
      <c r="G1878" s="735" t="e">
        <f>+L1878</f>
        <v>#REF!</v>
      </c>
      <c r="H1878" s="736" t="e">
        <f>E1878*G1878</f>
        <v>#REF!</v>
      </c>
      <c r="I1878" s="65"/>
      <c r="J1878" s="737">
        <f>+F1878</f>
        <v>0</v>
      </c>
      <c r="L1878" s="739" t="e">
        <f>J1878*$L$3</f>
        <v>#REF!</v>
      </c>
      <c r="R1878" s="744"/>
      <c r="S1878" s="954">
        <f t="shared" ref="S1878" si="787">+F1878</f>
        <v>0</v>
      </c>
    </row>
    <row r="1879" spans="1:19" ht="9.75" hidden="1" customHeight="1">
      <c r="A1879" s="741"/>
      <c r="B1879" s="742"/>
      <c r="C1879" s="747"/>
      <c r="D1879" s="741"/>
      <c r="E1879" s="735"/>
      <c r="F1879" s="745"/>
      <c r="G1879" s="735"/>
      <c r="H1879" s="736"/>
      <c r="I1879" s="65"/>
      <c r="J1879" s="738"/>
      <c r="L1879" s="739"/>
      <c r="R1879" s="745"/>
      <c r="S1879" s="955"/>
    </row>
    <row r="1880" spans="1:19" ht="9.75" hidden="1" customHeight="1">
      <c r="A1880" s="741"/>
      <c r="B1880" s="742"/>
      <c r="C1880" s="747"/>
      <c r="D1880" s="741"/>
      <c r="E1880" s="735"/>
      <c r="F1880" s="745"/>
      <c r="G1880" s="735"/>
      <c r="H1880" s="736"/>
      <c r="I1880" s="65"/>
      <c r="J1880" s="738"/>
      <c r="L1880" s="739"/>
      <c r="R1880" s="745"/>
      <c r="S1880" s="955"/>
    </row>
    <row r="1881" spans="1:19" ht="9.75" hidden="1" customHeight="1">
      <c r="A1881" s="741"/>
      <c r="B1881" s="742"/>
      <c r="C1881" s="747"/>
      <c r="D1881" s="741"/>
      <c r="E1881" s="735"/>
      <c r="F1881" s="745"/>
      <c r="G1881" s="735"/>
      <c r="H1881" s="736"/>
      <c r="I1881" s="65"/>
      <c r="J1881" s="738"/>
      <c r="L1881" s="739"/>
      <c r="R1881" s="745"/>
      <c r="S1881" s="955"/>
    </row>
    <row r="1882" spans="1:19" ht="5.25" hidden="1" customHeight="1">
      <c r="A1882" s="741"/>
      <c r="B1882" s="742"/>
      <c r="C1882" s="747"/>
      <c r="D1882" s="741"/>
      <c r="E1882" s="735"/>
      <c r="F1882" s="746"/>
      <c r="G1882" s="735"/>
      <c r="H1882" s="736"/>
      <c r="I1882" s="65"/>
      <c r="J1882" s="738"/>
      <c r="L1882" s="739"/>
      <c r="R1882" s="746"/>
      <c r="S1882" s="956"/>
    </row>
    <row r="1883" spans="1:19" ht="9.75" hidden="1" customHeight="1">
      <c r="A1883" s="741"/>
      <c r="B1883" s="742"/>
      <c r="C1883" s="747"/>
      <c r="D1883" s="741"/>
      <c r="E1883" s="735"/>
      <c r="F1883" s="744">
        <v>0</v>
      </c>
      <c r="G1883" s="735" t="e">
        <f>+L1883</f>
        <v>#REF!</v>
      </c>
      <c r="H1883" s="736" t="e">
        <f>E1883*G1883</f>
        <v>#REF!</v>
      </c>
      <c r="I1883" s="65"/>
      <c r="J1883" s="737">
        <f>+F1883</f>
        <v>0</v>
      </c>
      <c r="L1883" s="739" t="e">
        <f>J1883*$L$3</f>
        <v>#REF!</v>
      </c>
      <c r="R1883" s="744"/>
      <c r="S1883" s="954">
        <f t="shared" ref="S1883" si="788">+F1883</f>
        <v>0</v>
      </c>
    </row>
    <row r="1884" spans="1:19" ht="9.75" hidden="1" customHeight="1">
      <c r="A1884" s="741"/>
      <c r="B1884" s="742"/>
      <c r="C1884" s="747"/>
      <c r="D1884" s="741"/>
      <c r="E1884" s="735"/>
      <c r="F1884" s="745"/>
      <c r="G1884" s="735"/>
      <c r="H1884" s="736"/>
      <c r="I1884" s="65"/>
      <c r="J1884" s="738"/>
      <c r="L1884" s="739"/>
      <c r="R1884" s="745"/>
      <c r="S1884" s="955"/>
    </row>
    <row r="1885" spans="1:19" ht="9.75" hidden="1" customHeight="1">
      <c r="A1885" s="741"/>
      <c r="B1885" s="742"/>
      <c r="C1885" s="747"/>
      <c r="D1885" s="741"/>
      <c r="E1885" s="735"/>
      <c r="F1885" s="745"/>
      <c r="G1885" s="735"/>
      <c r="H1885" s="736"/>
      <c r="I1885" s="65"/>
      <c r="J1885" s="738"/>
      <c r="L1885" s="739"/>
      <c r="R1885" s="745"/>
      <c r="S1885" s="955"/>
    </row>
    <row r="1886" spans="1:19" ht="9.75" hidden="1" customHeight="1">
      <c r="A1886" s="741"/>
      <c r="B1886" s="742"/>
      <c r="C1886" s="747"/>
      <c r="D1886" s="741"/>
      <c r="E1886" s="735"/>
      <c r="F1886" s="745"/>
      <c r="G1886" s="735"/>
      <c r="H1886" s="736"/>
      <c r="I1886" s="65"/>
      <c r="J1886" s="738"/>
      <c r="L1886" s="739"/>
      <c r="R1886" s="745"/>
      <c r="S1886" s="955"/>
    </row>
    <row r="1887" spans="1:19" ht="9.75" hidden="1" customHeight="1">
      <c r="A1887" s="741"/>
      <c r="B1887" s="742"/>
      <c r="C1887" s="747"/>
      <c r="D1887" s="741"/>
      <c r="E1887" s="735"/>
      <c r="F1887" s="746"/>
      <c r="G1887" s="735"/>
      <c r="H1887" s="736"/>
      <c r="I1887" s="65"/>
      <c r="J1887" s="738"/>
      <c r="L1887" s="739"/>
      <c r="R1887" s="746"/>
      <c r="S1887" s="956"/>
    </row>
    <row r="1888" spans="1:19" ht="9.75" hidden="1" customHeight="1">
      <c r="A1888" s="741"/>
      <c r="B1888" s="742"/>
      <c r="C1888" s="747"/>
      <c r="D1888" s="741"/>
      <c r="E1888" s="735"/>
      <c r="F1888" s="744">
        <v>0</v>
      </c>
      <c r="G1888" s="735" t="e">
        <f>+L1888</f>
        <v>#REF!</v>
      </c>
      <c r="H1888" s="736" t="e">
        <f>E1888*G1888</f>
        <v>#REF!</v>
      </c>
      <c r="I1888" s="65"/>
      <c r="J1888" s="737">
        <f>+F1888</f>
        <v>0</v>
      </c>
      <c r="L1888" s="739" t="e">
        <f>J1888*$L$3</f>
        <v>#REF!</v>
      </c>
      <c r="R1888" s="744"/>
      <c r="S1888" s="954">
        <f t="shared" ref="S1888" si="789">+F1888</f>
        <v>0</v>
      </c>
    </row>
    <row r="1889" spans="1:19" ht="9.75" hidden="1" customHeight="1">
      <c r="A1889" s="741"/>
      <c r="B1889" s="742"/>
      <c r="C1889" s="747"/>
      <c r="D1889" s="741"/>
      <c r="E1889" s="735"/>
      <c r="F1889" s="745"/>
      <c r="G1889" s="735"/>
      <c r="H1889" s="736"/>
      <c r="I1889" s="65"/>
      <c r="J1889" s="738"/>
      <c r="L1889" s="739"/>
      <c r="R1889" s="745"/>
      <c r="S1889" s="955"/>
    </row>
    <row r="1890" spans="1:19" ht="9.75" hidden="1" customHeight="1">
      <c r="A1890" s="741"/>
      <c r="B1890" s="742"/>
      <c r="C1890" s="747"/>
      <c r="D1890" s="741"/>
      <c r="E1890" s="735"/>
      <c r="F1890" s="745"/>
      <c r="G1890" s="735"/>
      <c r="H1890" s="736"/>
      <c r="I1890" s="65"/>
      <c r="J1890" s="738"/>
      <c r="L1890" s="739"/>
      <c r="R1890" s="745"/>
      <c r="S1890" s="955"/>
    </row>
    <row r="1891" spans="1:19" ht="9.75" hidden="1" customHeight="1">
      <c r="A1891" s="741"/>
      <c r="B1891" s="742"/>
      <c r="C1891" s="747"/>
      <c r="D1891" s="741"/>
      <c r="E1891" s="735"/>
      <c r="F1891" s="745"/>
      <c r="G1891" s="735"/>
      <c r="H1891" s="736"/>
      <c r="I1891" s="65"/>
      <c r="J1891" s="738"/>
      <c r="L1891" s="739"/>
      <c r="R1891" s="745"/>
      <c r="S1891" s="955"/>
    </row>
    <row r="1892" spans="1:19" ht="8.25" hidden="1" customHeight="1">
      <c r="A1892" s="741"/>
      <c r="B1892" s="742"/>
      <c r="C1892" s="747"/>
      <c r="D1892" s="741"/>
      <c r="E1892" s="735"/>
      <c r="F1892" s="746"/>
      <c r="G1892" s="735"/>
      <c r="H1892" s="736"/>
      <c r="I1892" s="65"/>
      <c r="J1892" s="738"/>
      <c r="L1892" s="739"/>
      <c r="R1892" s="746"/>
      <c r="S1892" s="956"/>
    </row>
    <row r="1893" spans="1:19" ht="9.75" hidden="1" customHeight="1">
      <c r="A1893" s="741"/>
      <c r="B1893" s="742"/>
      <c r="C1893" s="747"/>
      <c r="D1893" s="741"/>
      <c r="E1893" s="735"/>
      <c r="F1893" s="744">
        <v>0</v>
      </c>
      <c r="G1893" s="735" t="e">
        <f>+L1893</f>
        <v>#REF!</v>
      </c>
      <c r="H1893" s="736" t="e">
        <f>E1893*G1893</f>
        <v>#REF!</v>
      </c>
      <c r="I1893" s="65"/>
      <c r="J1893" s="737">
        <f>+F1893</f>
        <v>0</v>
      </c>
      <c r="L1893" s="739" t="e">
        <f>J1893*$L$3</f>
        <v>#REF!</v>
      </c>
      <c r="R1893" s="744"/>
      <c r="S1893" s="954">
        <f t="shared" ref="S1893" si="790">+F1893</f>
        <v>0</v>
      </c>
    </row>
    <row r="1894" spans="1:19" ht="9.75" hidden="1" customHeight="1">
      <c r="A1894" s="741"/>
      <c r="B1894" s="742"/>
      <c r="C1894" s="747"/>
      <c r="D1894" s="741"/>
      <c r="E1894" s="735"/>
      <c r="F1894" s="745"/>
      <c r="G1894" s="735"/>
      <c r="H1894" s="736"/>
      <c r="I1894" s="65"/>
      <c r="J1894" s="738"/>
      <c r="L1894" s="739"/>
      <c r="R1894" s="745"/>
      <c r="S1894" s="955"/>
    </row>
    <row r="1895" spans="1:19" ht="9.75" hidden="1" customHeight="1">
      <c r="A1895" s="741"/>
      <c r="B1895" s="742"/>
      <c r="C1895" s="747"/>
      <c r="D1895" s="741"/>
      <c r="E1895" s="735"/>
      <c r="F1895" s="745"/>
      <c r="G1895" s="735"/>
      <c r="H1895" s="736"/>
      <c r="I1895" s="65"/>
      <c r="J1895" s="738"/>
      <c r="L1895" s="739"/>
      <c r="R1895" s="745"/>
      <c r="S1895" s="955"/>
    </row>
    <row r="1896" spans="1:19" ht="9.75" hidden="1" customHeight="1">
      <c r="A1896" s="741"/>
      <c r="B1896" s="742"/>
      <c r="C1896" s="747"/>
      <c r="D1896" s="741"/>
      <c r="E1896" s="735"/>
      <c r="F1896" s="745"/>
      <c r="G1896" s="735"/>
      <c r="H1896" s="736"/>
      <c r="I1896" s="65"/>
      <c r="J1896" s="738"/>
      <c r="L1896" s="739"/>
      <c r="R1896" s="745"/>
      <c r="S1896" s="955"/>
    </row>
    <row r="1897" spans="1:19" ht="6.75" hidden="1" customHeight="1">
      <c r="A1897" s="741"/>
      <c r="B1897" s="742"/>
      <c r="C1897" s="747"/>
      <c r="D1897" s="741"/>
      <c r="E1897" s="735"/>
      <c r="F1897" s="746"/>
      <c r="G1897" s="735"/>
      <c r="H1897" s="736"/>
      <c r="I1897" s="65"/>
      <c r="J1897" s="738"/>
      <c r="L1897" s="739"/>
      <c r="R1897" s="746"/>
      <c r="S1897" s="956"/>
    </row>
    <row r="1898" spans="1:19" ht="9.75" hidden="1" customHeight="1">
      <c r="A1898" s="741"/>
      <c r="B1898" s="742"/>
      <c r="C1898" s="747"/>
      <c r="D1898" s="741"/>
      <c r="E1898" s="748"/>
      <c r="F1898" s="749">
        <v>0</v>
      </c>
      <c r="G1898" s="735" t="e">
        <f>+L1898</f>
        <v>#REF!</v>
      </c>
      <c r="H1898" s="736" t="e">
        <f>E1898*G1898</f>
        <v>#REF!</v>
      </c>
      <c r="I1898" s="65"/>
      <c r="J1898" s="737">
        <f>+F1898</f>
        <v>0</v>
      </c>
      <c r="L1898" s="739" t="e">
        <f>J1898*$L$3</f>
        <v>#REF!</v>
      </c>
      <c r="R1898" s="749"/>
      <c r="S1898" s="954">
        <f t="shared" ref="S1898" si="791">+F1898</f>
        <v>0</v>
      </c>
    </row>
    <row r="1899" spans="1:19" ht="9.75" hidden="1" customHeight="1">
      <c r="A1899" s="741"/>
      <c r="B1899" s="742"/>
      <c r="C1899" s="747"/>
      <c r="D1899" s="741"/>
      <c r="E1899" s="748"/>
      <c r="F1899" s="750"/>
      <c r="G1899" s="735"/>
      <c r="H1899" s="736"/>
      <c r="I1899" s="65"/>
      <c r="J1899" s="738"/>
      <c r="L1899" s="739"/>
      <c r="R1899" s="750"/>
      <c r="S1899" s="955"/>
    </row>
    <row r="1900" spans="1:19" ht="9.75" hidden="1" customHeight="1">
      <c r="A1900" s="741"/>
      <c r="B1900" s="742"/>
      <c r="C1900" s="747"/>
      <c r="D1900" s="741"/>
      <c r="E1900" s="748"/>
      <c r="F1900" s="750"/>
      <c r="G1900" s="735"/>
      <c r="H1900" s="736"/>
      <c r="I1900" s="65"/>
      <c r="J1900" s="738"/>
      <c r="L1900" s="739"/>
      <c r="R1900" s="750"/>
      <c r="S1900" s="955"/>
    </row>
    <row r="1901" spans="1:19" ht="9.75" hidden="1" customHeight="1">
      <c r="A1901" s="741"/>
      <c r="B1901" s="742"/>
      <c r="C1901" s="747"/>
      <c r="D1901" s="741"/>
      <c r="E1901" s="748"/>
      <c r="F1901" s="750"/>
      <c r="G1901" s="735"/>
      <c r="H1901" s="736"/>
      <c r="I1901" s="65"/>
      <c r="J1901" s="738"/>
      <c r="L1901" s="739"/>
      <c r="R1901" s="750"/>
      <c r="S1901" s="955"/>
    </row>
    <row r="1902" spans="1:19" ht="9.75" hidden="1" customHeight="1">
      <c r="A1902" s="741"/>
      <c r="B1902" s="742"/>
      <c r="C1902" s="747"/>
      <c r="D1902" s="741"/>
      <c r="E1902" s="748"/>
      <c r="F1902" s="751"/>
      <c r="G1902" s="735"/>
      <c r="H1902" s="736"/>
      <c r="I1902" s="65"/>
      <c r="J1902" s="738"/>
      <c r="L1902" s="739"/>
      <c r="R1902" s="751"/>
      <c r="S1902" s="956"/>
    </row>
    <row r="1903" spans="1:19" ht="9.75" hidden="1" customHeight="1">
      <c r="A1903" s="741"/>
      <c r="B1903" s="742"/>
      <c r="C1903" s="747"/>
      <c r="D1903" s="741"/>
      <c r="E1903" s="735"/>
      <c r="F1903" s="744">
        <v>0</v>
      </c>
      <c r="G1903" s="735" t="e">
        <f>+L1903</f>
        <v>#REF!</v>
      </c>
      <c r="H1903" s="736" t="e">
        <f>E1903*G1903</f>
        <v>#REF!</v>
      </c>
      <c r="I1903" s="65"/>
      <c r="J1903" s="737">
        <f>+F1903</f>
        <v>0</v>
      </c>
      <c r="L1903" s="739" t="e">
        <f>J1903*$L$3</f>
        <v>#REF!</v>
      </c>
      <c r="R1903" s="744"/>
      <c r="S1903" s="954">
        <f t="shared" ref="S1903" si="792">+F1903</f>
        <v>0</v>
      </c>
    </row>
    <row r="1904" spans="1:19" ht="9.75" hidden="1" customHeight="1">
      <c r="A1904" s="741"/>
      <c r="B1904" s="742"/>
      <c r="C1904" s="747"/>
      <c r="D1904" s="741"/>
      <c r="E1904" s="735"/>
      <c r="F1904" s="745"/>
      <c r="G1904" s="735"/>
      <c r="H1904" s="736"/>
      <c r="I1904" s="65"/>
      <c r="J1904" s="738"/>
      <c r="L1904" s="739"/>
      <c r="R1904" s="745"/>
      <c r="S1904" s="955"/>
    </row>
    <row r="1905" spans="1:19" ht="9.75" hidden="1" customHeight="1">
      <c r="A1905" s="741"/>
      <c r="B1905" s="742"/>
      <c r="C1905" s="747"/>
      <c r="D1905" s="741"/>
      <c r="E1905" s="735"/>
      <c r="F1905" s="745"/>
      <c r="G1905" s="735"/>
      <c r="H1905" s="736"/>
      <c r="I1905" s="65"/>
      <c r="J1905" s="738"/>
      <c r="L1905" s="739"/>
      <c r="R1905" s="745"/>
      <c r="S1905" s="955"/>
    </row>
    <row r="1906" spans="1:19" ht="9.75" hidden="1" customHeight="1">
      <c r="A1906" s="741"/>
      <c r="B1906" s="742"/>
      <c r="C1906" s="747"/>
      <c r="D1906" s="741"/>
      <c r="E1906" s="735"/>
      <c r="F1906" s="745"/>
      <c r="G1906" s="735"/>
      <c r="H1906" s="736"/>
      <c r="I1906" s="65"/>
      <c r="J1906" s="738"/>
      <c r="L1906" s="739"/>
      <c r="R1906" s="745"/>
      <c r="S1906" s="955"/>
    </row>
    <row r="1907" spans="1:19" ht="9.75" hidden="1" customHeight="1">
      <c r="A1907" s="741"/>
      <c r="B1907" s="742"/>
      <c r="C1907" s="747"/>
      <c r="D1907" s="741"/>
      <c r="E1907" s="735"/>
      <c r="F1907" s="746"/>
      <c r="G1907" s="735"/>
      <c r="H1907" s="736"/>
      <c r="I1907" s="65"/>
      <c r="J1907" s="738"/>
      <c r="L1907" s="739"/>
      <c r="R1907" s="746"/>
      <c r="S1907" s="956"/>
    </row>
    <row r="1908" spans="1:19" ht="9.75" hidden="1" customHeight="1">
      <c r="A1908" s="741"/>
      <c r="B1908" s="742"/>
      <c r="C1908" s="743"/>
      <c r="D1908" s="741"/>
      <c r="E1908" s="735"/>
      <c r="F1908" s="744">
        <v>0</v>
      </c>
      <c r="G1908" s="735" t="e">
        <f>+L1908</f>
        <v>#REF!</v>
      </c>
      <c r="H1908" s="736" t="e">
        <f>E1908*G1908</f>
        <v>#REF!</v>
      </c>
      <c r="I1908" s="65"/>
      <c r="J1908" s="737">
        <f>+F1908</f>
        <v>0</v>
      </c>
      <c r="L1908" s="739" t="e">
        <f>J1908*$L$3</f>
        <v>#REF!</v>
      </c>
      <c r="R1908" s="744"/>
      <c r="S1908" s="954">
        <f t="shared" ref="S1908" si="793">+F1908</f>
        <v>0</v>
      </c>
    </row>
    <row r="1909" spans="1:19" ht="9.75" hidden="1" customHeight="1">
      <c r="A1909" s="741"/>
      <c r="B1909" s="742"/>
      <c r="C1909" s="743"/>
      <c r="D1909" s="741"/>
      <c r="E1909" s="735"/>
      <c r="F1909" s="745"/>
      <c r="G1909" s="735"/>
      <c r="H1909" s="736"/>
      <c r="I1909" s="65"/>
      <c r="J1909" s="738"/>
      <c r="L1909" s="739"/>
      <c r="R1909" s="745"/>
      <c r="S1909" s="955"/>
    </row>
    <row r="1910" spans="1:19" ht="9.75" hidden="1" customHeight="1">
      <c r="A1910" s="741"/>
      <c r="B1910" s="742"/>
      <c r="C1910" s="743"/>
      <c r="D1910" s="741"/>
      <c r="E1910" s="735"/>
      <c r="F1910" s="745"/>
      <c r="G1910" s="735"/>
      <c r="H1910" s="736"/>
      <c r="I1910" s="65"/>
      <c r="J1910" s="738"/>
      <c r="L1910" s="739"/>
      <c r="R1910" s="745"/>
      <c r="S1910" s="955"/>
    </row>
    <row r="1911" spans="1:19" ht="9.75" hidden="1" customHeight="1">
      <c r="A1911" s="741"/>
      <c r="B1911" s="742"/>
      <c r="C1911" s="743"/>
      <c r="D1911" s="741"/>
      <c r="E1911" s="735"/>
      <c r="F1911" s="745"/>
      <c r="G1911" s="735"/>
      <c r="H1911" s="736"/>
      <c r="I1911" s="65"/>
      <c r="J1911" s="738"/>
      <c r="L1911" s="739"/>
      <c r="R1911" s="745"/>
      <c r="S1911" s="955"/>
    </row>
    <row r="1912" spans="1:19" ht="9.75" hidden="1" customHeight="1">
      <c r="A1912" s="741"/>
      <c r="B1912" s="742"/>
      <c r="C1912" s="743"/>
      <c r="D1912" s="741"/>
      <c r="E1912" s="735"/>
      <c r="F1912" s="746"/>
      <c r="G1912" s="735"/>
      <c r="H1912" s="736"/>
      <c r="I1912" s="65"/>
      <c r="J1912" s="738"/>
      <c r="L1912" s="739"/>
      <c r="R1912" s="746"/>
      <c r="S1912" s="956"/>
    </row>
    <row r="1913" spans="1:19" ht="9.75" hidden="1" customHeight="1">
      <c r="A1913" s="741"/>
      <c r="B1913" s="742"/>
      <c r="C1913" s="747"/>
      <c r="D1913" s="741"/>
      <c r="E1913" s="735"/>
      <c r="F1913" s="744">
        <v>0</v>
      </c>
      <c r="G1913" s="735" t="e">
        <f>+L1913</f>
        <v>#REF!</v>
      </c>
      <c r="H1913" s="736" t="e">
        <f>E1913*G1913</f>
        <v>#REF!</v>
      </c>
      <c r="I1913" s="65"/>
      <c r="J1913" s="737">
        <f>+F1913</f>
        <v>0</v>
      </c>
      <c r="L1913" s="739" t="e">
        <f>J1913*$L$3</f>
        <v>#REF!</v>
      </c>
      <c r="R1913" s="744"/>
      <c r="S1913" s="954">
        <f t="shared" ref="S1913" si="794">+F1913</f>
        <v>0</v>
      </c>
    </row>
    <row r="1914" spans="1:19" ht="9.75" hidden="1" customHeight="1">
      <c r="A1914" s="741"/>
      <c r="B1914" s="742"/>
      <c r="C1914" s="747"/>
      <c r="D1914" s="741"/>
      <c r="E1914" s="735"/>
      <c r="F1914" s="745"/>
      <c r="G1914" s="735"/>
      <c r="H1914" s="736"/>
      <c r="I1914" s="65"/>
      <c r="J1914" s="738"/>
      <c r="L1914" s="739"/>
      <c r="R1914" s="745"/>
      <c r="S1914" s="955"/>
    </row>
    <row r="1915" spans="1:19" ht="9.75" hidden="1" customHeight="1">
      <c r="A1915" s="741"/>
      <c r="B1915" s="742"/>
      <c r="C1915" s="747"/>
      <c r="D1915" s="741"/>
      <c r="E1915" s="735"/>
      <c r="F1915" s="745"/>
      <c r="G1915" s="735"/>
      <c r="H1915" s="736"/>
      <c r="I1915" s="65"/>
      <c r="J1915" s="738"/>
      <c r="L1915" s="739"/>
      <c r="R1915" s="745"/>
      <c r="S1915" s="955"/>
    </row>
    <row r="1916" spans="1:19" ht="9.75" hidden="1" customHeight="1">
      <c r="A1916" s="741"/>
      <c r="B1916" s="742"/>
      <c r="C1916" s="747"/>
      <c r="D1916" s="741"/>
      <c r="E1916" s="735"/>
      <c r="F1916" s="745"/>
      <c r="G1916" s="735"/>
      <c r="H1916" s="736"/>
      <c r="I1916" s="65"/>
      <c r="J1916" s="738"/>
      <c r="L1916" s="739"/>
      <c r="R1916" s="745"/>
      <c r="S1916" s="955"/>
    </row>
    <row r="1917" spans="1:19" ht="9.75" hidden="1" customHeight="1">
      <c r="A1917" s="741"/>
      <c r="B1917" s="742"/>
      <c r="C1917" s="747"/>
      <c r="D1917" s="741"/>
      <c r="E1917" s="735"/>
      <c r="F1917" s="746"/>
      <c r="G1917" s="735"/>
      <c r="H1917" s="736"/>
      <c r="I1917" s="65"/>
      <c r="J1917" s="738"/>
      <c r="L1917" s="739"/>
      <c r="R1917" s="746"/>
      <c r="S1917" s="956"/>
    </row>
    <row r="1918" spans="1:19" ht="9.75" hidden="1" customHeight="1">
      <c r="A1918" s="741"/>
      <c r="B1918" s="742"/>
      <c r="C1918" s="747"/>
      <c r="D1918" s="741"/>
      <c r="E1918" s="735"/>
      <c r="F1918" s="744">
        <v>0</v>
      </c>
      <c r="G1918" s="735" t="e">
        <f>+L1918</f>
        <v>#REF!</v>
      </c>
      <c r="H1918" s="736" t="e">
        <f>E1918*G1918</f>
        <v>#REF!</v>
      </c>
      <c r="I1918" s="65"/>
      <c r="J1918" s="737">
        <f>+F1918</f>
        <v>0</v>
      </c>
      <c r="L1918" s="739" t="e">
        <f>J1918*$L$3</f>
        <v>#REF!</v>
      </c>
      <c r="R1918" s="744"/>
      <c r="S1918" s="954">
        <f t="shared" ref="S1918" si="795">+F1918</f>
        <v>0</v>
      </c>
    </row>
    <row r="1919" spans="1:19" ht="9.75" hidden="1" customHeight="1">
      <c r="A1919" s="741"/>
      <c r="B1919" s="742"/>
      <c r="C1919" s="747"/>
      <c r="D1919" s="741"/>
      <c r="E1919" s="735"/>
      <c r="F1919" s="745"/>
      <c r="G1919" s="735"/>
      <c r="H1919" s="736"/>
      <c r="I1919" s="65"/>
      <c r="J1919" s="738"/>
      <c r="L1919" s="739"/>
      <c r="R1919" s="745"/>
      <c r="S1919" s="955"/>
    </row>
    <row r="1920" spans="1:19" ht="9.75" hidden="1" customHeight="1">
      <c r="A1920" s="741"/>
      <c r="B1920" s="742"/>
      <c r="C1920" s="747"/>
      <c r="D1920" s="741"/>
      <c r="E1920" s="735"/>
      <c r="F1920" s="745"/>
      <c r="G1920" s="735"/>
      <c r="H1920" s="736"/>
      <c r="I1920" s="65"/>
      <c r="J1920" s="738"/>
      <c r="L1920" s="739"/>
      <c r="R1920" s="745"/>
      <c r="S1920" s="955"/>
    </row>
    <row r="1921" spans="1:19" ht="9.75" hidden="1" customHeight="1">
      <c r="A1921" s="741"/>
      <c r="B1921" s="742"/>
      <c r="C1921" s="747"/>
      <c r="D1921" s="741"/>
      <c r="E1921" s="735"/>
      <c r="F1921" s="745"/>
      <c r="G1921" s="735"/>
      <c r="H1921" s="736"/>
      <c r="I1921" s="65"/>
      <c r="J1921" s="738"/>
      <c r="L1921" s="739"/>
      <c r="R1921" s="745"/>
      <c r="S1921" s="955"/>
    </row>
    <row r="1922" spans="1:19" ht="9.75" hidden="1" customHeight="1">
      <c r="A1922" s="741"/>
      <c r="B1922" s="742"/>
      <c r="C1922" s="747"/>
      <c r="D1922" s="741"/>
      <c r="E1922" s="735"/>
      <c r="F1922" s="746"/>
      <c r="G1922" s="735"/>
      <c r="H1922" s="736"/>
      <c r="I1922" s="65"/>
      <c r="J1922" s="738"/>
      <c r="L1922" s="739"/>
      <c r="R1922" s="746"/>
      <c r="S1922" s="956"/>
    </row>
    <row r="1923" spans="1:19" ht="9.75" hidden="1" customHeight="1">
      <c r="A1923" s="741"/>
      <c r="B1923" s="742"/>
      <c r="C1923" s="747"/>
      <c r="D1923" s="741"/>
      <c r="E1923" s="735"/>
      <c r="F1923" s="744">
        <v>0</v>
      </c>
      <c r="G1923" s="735" t="e">
        <f>+L1923</f>
        <v>#REF!</v>
      </c>
      <c r="H1923" s="736" t="e">
        <f>E1923*G1923</f>
        <v>#REF!</v>
      </c>
      <c r="I1923" s="65"/>
      <c r="J1923" s="737">
        <f>+F1923</f>
        <v>0</v>
      </c>
      <c r="L1923" s="739" t="e">
        <f>J1923*$L$3</f>
        <v>#REF!</v>
      </c>
      <c r="R1923" s="744"/>
      <c r="S1923" s="954">
        <f t="shared" ref="S1923" si="796">+F1923</f>
        <v>0</v>
      </c>
    </row>
    <row r="1924" spans="1:19" ht="9.75" hidden="1" customHeight="1">
      <c r="A1924" s="741"/>
      <c r="B1924" s="742"/>
      <c r="C1924" s="747"/>
      <c r="D1924" s="741"/>
      <c r="E1924" s="735"/>
      <c r="F1924" s="745"/>
      <c r="G1924" s="735"/>
      <c r="H1924" s="736"/>
      <c r="I1924" s="65"/>
      <c r="J1924" s="738"/>
      <c r="L1924" s="739"/>
      <c r="R1924" s="745"/>
      <c r="S1924" s="955"/>
    </row>
    <row r="1925" spans="1:19" ht="9.75" hidden="1" customHeight="1">
      <c r="A1925" s="741"/>
      <c r="B1925" s="742"/>
      <c r="C1925" s="747"/>
      <c r="D1925" s="741"/>
      <c r="E1925" s="735"/>
      <c r="F1925" s="745"/>
      <c r="G1925" s="735"/>
      <c r="H1925" s="736"/>
      <c r="I1925" s="65"/>
      <c r="J1925" s="738"/>
      <c r="L1925" s="739"/>
      <c r="R1925" s="745"/>
      <c r="S1925" s="955"/>
    </row>
    <row r="1926" spans="1:19" ht="9.75" hidden="1" customHeight="1">
      <c r="A1926" s="741"/>
      <c r="B1926" s="742"/>
      <c r="C1926" s="747"/>
      <c r="D1926" s="741"/>
      <c r="E1926" s="735"/>
      <c r="F1926" s="745"/>
      <c r="G1926" s="735"/>
      <c r="H1926" s="736"/>
      <c r="I1926" s="65"/>
      <c r="J1926" s="738"/>
      <c r="L1926" s="739"/>
      <c r="R1926" s="745"/>
      <c r="S1926" s="955"/>
    </row>
    <row r="1927" spans="1:19" ht="9.75" hidden="1" customHeight="1">
      <c r="A1927" s="741"/>
      <c r="B1927" s="742"/>
      <c r="C1927" s="747"/>
      <c r="D1927" s="741"/>
      <c r="E1927" s="735"/>
      <c r="F1927" s="746"/>
      <c r="G1927" s="735"/>
      <c r="H1927" s="736"/>
      <c r="I1927" s="65"/>
      <c r="J1927" s="738"/>
      <c r="L1927" s="739"/>
      <c r="R1927" s="746"/>
      <c r="S1927" s="956"/>
    </row>
    <row r="1928" spans="1:19" ht="9.75" hidden="1" customHeight="1">
      <c r="A1928" s="741"/>
      <c r="B1928" s="742"/>
      <c r="C1928" s="747"/>
      <c r="D1928" s="741"/>
      <c r="E1928" s="735"/>
      <c r="F1928" s="744">
        <v>0</v>
      </c>
      <c r="G1928" s="735" t="e">
        <f>+L1928</f>
        <v>#REF!</v>
      </c>
      <c r="H1928" s="736" t="e">
        <f>E1928*G1928</f>
        <v>#REF!</v>
      </c>
      <c r="I1928" s="65"/>
      <c r="J1928" s="737">
        <f>+F1928</f>
        <v>0</v>
      </c>
      <c r="L1928" s="739" t="e">
        <f>J1928*$L$3</f>
        <v>#REF!</v>
      </c>
      <c r="R1928" s="744"/>
      <c r="S1928" s="954">
        <f t="shared" ref="S1928" si="797">+F1928</f>
        <v>0</v>
      </c>
    </row>
    <row r="1929" spans="1:19" ht="9.75" hidden="1" customHeight="1">
      <c r="A1929" s="741"/>
      <c r="B1929" s="742"/>
      <c r="C1929" s="747"/>
      <c r="D1929" s="741"/>
      <c r="E1929" s="735"/>
      <c r="F1929" s="745"/>
      <c r="G1929" s="735"/>
      <c r="H1929" s="736"/>
      <c r="I1929" s="65"/>
      <c r="J1929" s="738"/>
      <c r="L1929" s="739"/>
      <c r="R1929" s="745"/>
      <c r="S1929" s="955"/>
    </row>
    <row r="1930" spans="1:19" ht="9.75" hidden="1" customHeight="1">
      <c r="A1930" s="741"/>
      <c r="B1930" s="742"/>
      <c r="C1930" s="747"/>
      <c r="D1930" s="741"/>
      <c r="E1930" s="735"/>
      <c r="F1930" s="745"/>
      <c r="G1930" s="735"/>
      <c r="H1930" s="736"/>
      <c r="I1930" s="65"/>
      <c r="J1930" s="738"/>
      <c r="L1930" s="739"/>
      <c r="R1930" s="745"/>
      <c r="S1930" s="955"/>
    </row>
    <row r="1931" spans="1:19" ht="9.75" hidden="1" customHeight="1">
      <c r="A1931" s="741"/>
      <c r="B1931" s="742"/>
      <c r="C1931" s="747"/>
      <c r="D1931" s="741"/>
      <c r="E1931" s="735"/>
      <c r="F1931" s="745"/>
      <c r="G1931" s="735"/>
      <c r="H1931" s="736"/>
      <c r="I1931" s="65"/>
      <c r="J1931" s="738"/>
      <c r="L1931" s="739"/>
      <c r="R1931" s="745"/>
      <c r="S1931" s="955"/>
    </row>
    <row r="1932" spans="1:19" ht="9.75" hidden="1" customHeight="1">
      <c r="A1932" s="741"/>
      <c r="B1932" s="742"/>
      <c r="C1932" s="747"/>
      <c r="D1932" s="741"/>
      <c r="E1932" s="735"/>
      <c r="F1932" s="746"/>
      <c r="G1932" s="735"/>
      <c r="H1932" s="736"/>
      <c r="I1932" s="65"/>
      <c r="J1932" s="738"/>
      <c r="L1932" s="739"/>
      <c r="R1932" s="746"/>
      <c r="S1932" s="956"/>
    </row>
    <row r="1933" spans="1:19" ht="9.75" hidden="1" customHeight="1">
      <c r="A1933" s="741"/>
      <c r="B1933" s="742"/>
      <c r="C1933" s="747"/>
      <c r="D1933" s="741"/>
      <c r="E1933" s="735"/>
      <c r="F1933" s="744">
        <v>0</v>
      </c>
      <c r="G1933" s="735" t="e">
        <f>+L1933</f>
        <v>#REF!</v>
      </c>
      <c r="H1933" s="736" t="e">
        <f>E1933*G1933</f>
        <v>#REF!</v>
      </c>
      <c r="I1933" s="65"/>
      <c r="J1933" s="737">
        <f>+F1933</f>
        <v>0</v>
      </c>
      <c r="L1933" s="739" t="e">
        <f>J1933*$L$3</f>
        <v>#REF!</v>
      </c>
      <c r="R1933" s="744"/>
      <c r="S1933" s="954">
        <f t="shared" ref="S1933" si="798">+F1933</f>
        <v>0</v>
      </c>
    </row>
    <row r="1934" spans="1:19" ht="9.75" hidden="1" customHeight="1">
      <c r="A1934" s="741"/>
      <c r="B1934" s="742"/>
      <c r="C1934" s="747"/>
      <c r="D1934" s="741"/>
      <c r="E1934" s="735"/>
      <c r="F1934" s="745"/>
      <c r="G1934" s="735"/>
      <c r="H1934" s="736"/>
      <c r="I1934" s="65"/>
      <c r="J1934" s="738"/>
      <c r="L1934" s="739"/>
      <c r="R1934" s="745"/>
      <c r="S1934" s="955"/>
    </row>
    <row r="1935" spans="1:19" ht="9.75" hidden="1" customHeight="1">
      <c r="A1935" s="741"/>
      <c r="B1935" s="742"/>
      <c r="C1935" s="747"/>
      <c r="D1935" s="741"/>
      <c r="E1935" s="735"/>
      <c r="F1935" s="745"/>
      <c r="G1935" s="735"/>
      <c r="H1935" s="736"/>
      <c r="I1935" s="65"/>
      <c r="J1935" s="738"/>
      <c r="L1935" s="739"/>
      <c r="R1935" s="745"/>
      <c r="S1935" s="955"/>
    </row>
    <row r="1936" spans="1:19" ht="9.75" hidden="1" customHeight="1">
      <c r="A1936" s="741"/>
      <c r="B1936" s="742"/>
      <c r="C1936" s="747"/>
      <c r="D1936" s="741"/>
      <c r="E1936" s="735"/>
      <c r="F1936" s="745"/>
      <c r="G1936" s="735"/>
      <c r="H1936" s="736"/>
      <c r="I1936" s="65"/>
      <c r="J1936" s="738"/>
      <c r="L1936" s="739"/>
      <c r="R1936" s="745"/>
      <c r="S1936" s="955"/>
    </row>
    <row r="1937" spans="1:19" ht="9.75" hidden="1" customHeight="1">
      <c r="A1937" s="741"/>
      <c r="B1937" s="742"/>
      <c r="C1937" s="747"/>
      <c r="D1937" s="741"/>
      <c r="E1937" s="735"/>
      <c r="F1937" s="746"/>
      <c r="G1937" s="735"/>
      <c r="H1937" s="736"/>
      <c r="I1937" s="65"/>
      <c r="J1937" s="738"/>
      <c r="L1937" s="739"/>
      <c r="R1937" s="746"/>
      <c r="S1937" s="956"/>
    </row>
    <row r="1938" spans="1:19" ht="9.75" hidden="1" customHeight="1">
      <c r="A1938" s="741"/>
      <c r="B1938" s="742"/>
      <c r="C1938" s="747"/>
      <c r="D1938" s="741"/>
      <c r="E1938" s="735"/>
      <c r="F1938" s="744">
        <v>0</v>
      </c>
      <c r="G1938" s="735" t="e">
        <f>+L1938</f>
        <v>#REF!</v>
      </c>
      <c r="H1938" s="736" t="e">
        <f>E1938*G1938</f>
        <v>#REF!</v>
      </c>
      <c r="I1938" s="65"/>
      <c r="J1938" s="737">
        <f>+F1938</f>
        <v>0</v>
      </c>
      <c r="L1938" s="739" t="e">
        <f>J1938*$L$3</f>
        <v>#REF!</v>
      </c>
      <c r="R1938" s="744"/>
      <c r="S1938" s="954">
        <f t="shared" ref="S1938" si="799">+F1938</f>
        <v>0</v>
      </c>
    </row>
    <row r="1939" spans="1:19" ht="9.75" hidden="1" customHeight="1">
      <c r="A1939" s="741"/>
      <c r="B1939" s="742"/>
      <c r="C1939" s="747"/>
      <c r="D1939" s="741"/>
      <c r="E1939" s="735"/>
      <c r="F1939" s="745"/>
      <c r="G1939" s="735"/>
      <c r="H1939" s="736"/>
      <c r="I1939" s="65"/>
      <c r="J1939" s="738"/>
      <c r="L1939" s="739"/>
      <c r="R1939" s="745"/>
      <c r="S1939" s="955"/>
    </row>
    <row r="1940" spans="1:19" ht="9.75" hidden="1" customHeight="1">
      <c r="A1940" s="741"/>
      <c r="B1940" s="742"/>
      <c r="C1940" s="747"/>
      <c r="D1940" s="741"/>
      <c r="E1940" s="735"/>
      <c r="F1940" s="745"/>
      <c r="G1940" s="735"/>
      <c r="H1940" s="736"/>
      <c r="I1940" s="65"/>
      <c r="J1940" s="738"/>
      <c r="L1940" s="739"/>
      <c r="R1940" s="745"/>
      <c r="S1940" s="955"/>
    </row>
    <row r="1941" spans="1:19" ht="9.75" hidden="1" customHeight="1">
      <c r="A1941" s="741"/>
      <c r="B1941" s="742"/>
      <c r="C1941" s="747"/>
      <c r="D1941" s="741"/>
      <c r="E1941" s="735"/>
      <c r="F1941" s="745"/>
      <c r="G1941" s="735"/>
      <c r="H1941" s="736"/>
      <c r="I1941" s="65"/>
      <c r="J1941" s="738"/>
      <c r="L1941" s="739"/>
      <c r="R1941" s="745"/>
      <c r="S1941" s="955"/>
    </row>
    <row r="1942" spans="1:19" ht="9.75" hidden="1" customHeight="1">
      <c r="A1942" s="741"/>
      <c r="B1942" s="742"/>
      <c r="C1942" s="747"/>
      <c r="D1942" s="741"/>
      <c r="E1942" s="735"/>
      <c r="F1942" s="746"/>
      <c r="G1942" s="735"/>
      <c r="H1942" s="736"/>
      <c r="I1942" s="65"/>
      <c r="J1942" s="738"/>
      <c r="L1942" s="739"/>
      <c r="R1942" s="746"/>
      <c r="S1942" s="956"/>
    </row>
    <row r="1943" spans="1:19" ht="9.75" hidden="1" customHeight="1">
      <c r="A1943" s="741"/>
      <c r="B1943" s="742"/>
      <c r="C1943" s="747"/>
      <c r="D1943" s="741"/>
      <c r="E1943" s="735"/>
      <c r="F1943" s="744">
        <v>0</v>
      </c>
      <c r="G1943" s="735" t="e">
        <f>+L1943</f>
        <v>#REF!</v>
      </c>
      <c r="H1943" s="736" t="e">
        <f>E1943*G1943</f>
        <v>#REF!</v>
      </c>
      <c r="I1943" s="65"/>
      <c r="J1943" s="737">
        <f>+F1943</f>
        <v>0</v>
      </c>
      <c r="L1943" s="739" t="e">
        <f>J1943*$L$3</f>
        <v>#REF!</v>
      </c>
      <c r="R1943" s="744"/>
      <c r="S1943" s="954">
        <f t="shared" ref="S1943" si="800">+F1943</f>
        <v>0</v>
      </c>
    </row>
    <row r="1944" spans="1:19" ht="9.75" hidden="1" customHeight="1">
      <c r="A1944" s="741"/>
      <c r="B1944" s="742"/>
      <c r="C1944" s="747"/>
      <c r="D1944" s="741"/>
      <c r="E1944" s="735"/>
      <c r="F1944" s="745"/>
      <c r="G1944" s="735"/>
      <c r="H1944" s="736"/>
      <c r="I1944" s="65"/>
      <c r="J1944" s="738"/>
      <c r="L1944" s="739"/>
      <c r="R1944" s="745"/>
      <c r="S1944" s="955"/>
    </row>
    <row r="1945" spans="1:19" ht="9.75" hidden="1" customHeight="1">
      <c r="A1945" s="741"/>
      <c r="B1945" s="742"/>
      <c r="C1945" s="747"/>
      <c r="D1945" s="741"/>
      <c r="E1945" s="735"/>
      <c r="F1945" s="745"/>
      <c r="G1945" s="735"/>
      <c r="H1945" s="736"/>
      <c r="I1945" s="65"/>
      <c r="J1945" s="738"/>
      <c r="L1945" s="739"/>
      <c r="R1945" s="745"/>
      <c r="S1945" s="955"/>
    </row>
    <row r="1946" spans="1:19" ht="9.75" hidden="1" customHeight="1">
      <c r="A1946" s="741"/>
      <c r="B1946" s="742"/>
      <c r="C1946" s="747"/>
      <c r="D1946" s="741"/>
      <c r="E1946" s="735"/>
      <c r="F1946" s="745"/>
      <c r="G1946" s="735"/>
      <c r="H1946" s="736"/>
      <c r="I1946" s="65"/>
      <c r="J1946" s="738"/>
      <c r="L1946" s="739"/>
      <c r="R1946" s="745"/>
      <c r="S1946" s="955"/>
    </row>
    <row r="1947" spans="1:19" ht="9.75" hidden="1" customHeight="1">
      <c r="A1947" s="741"/>
      <c r="B1947" s="742"/>
      <c r="C1947" s="747"/>
      <c r="D1947" s="741"/>
      <c r="E1947" s="735"/>
      <c r="F1947" s="746"/>
      <c r="G1947" s="735"/>
      <c r="H1947" s="736"/>
      <c r="I1947" s="65"/>
      <c r="J1947" s="738"/>
      <c r="L1947" s="739"/>
      <c r="R1947" s="746"/>
      <c r="S1947" s="956"/>
    </row>
    <row r="1948" spans="1:19" ht="9.75" hidden="1" customHeight="1">
      <c r="A1948" s="741"/>
      <c r="B1948" s="742"/>
      <c r="C1948" s="747"/>
      <c r="D1948" s="741"/>
      <c r="E1948" s="735"/>
      <c r="F1948" s="744">
        <v>0</v>
      </c>
      <c r="G1948" s="735" t="e">
        <f>+L1948</f>
        <v>#REF!</v>
      </c>
      <c r="H1948" s="736" t="e">
        <f>E1948*G1948</f>
        <v>#REF!</v>
      </c>
      <c r="I1948" s="65"/>
      <c r="J1948" s="737">
        <f>+F1948</f>
        <v>0</v>
      </c>
      <c r="L1948" s="739" t="e">
        <f>J1948*$L$3</f>
        <v>#REF!</v>
      </c>
      <c r="R1948" s="744"/>
      <c r="S1948" s="954">
        <f t="shared" ref="S1948" si="801">+F1948</f>
        <v>0</v>
      </c>
    </row>
    <row r="1949" spans="1:19" ht="9.75" hidden="1" customHeight="1">
      <c r="A1949" s="741"/>
      <c r="B1949" s="742"/>
      <c r="C1949" s="747"/>
      <c r="D1949" s="741"/>
      <c r="E1949" s="735"/>
      <c r="F1949" s="745"/>
      <c r="G1949" s="735"/>
      <c r="H1949" s="736"/>
      <c r="I1949" s="65"/>
      <c r="J1949" s="738"/>
      <c r="L1949" s="739"/>
      <c r="R1949" s="745"/>
      <c r="S1949" s="955"/>
    </row>
    <row r="1950" spans="1:19" ht="9.75" hidden="1" customHeight="1">
      <c r="A1950" s="741"/>
      <c r="B1950" s="742"/>
      <c r="C1950" s="747"/>
      <c r="D1950" s="741"/>
      <c r="E1950" s="735"/>
      <c r="F1950" s="745"/>
      <c r="G1950" s="735"/>
      <c r="H1950" s="736"/>
      <c r="I1950" s="65"/>
      <c r="J1950" s="738"/>
      <c r="L1950" s="739"/>
      <c r="R1950" s="745"/>
      <c r="S1950" s="955"/>
    </row>
    <row r="1951" spans="1:19" ht="9.75" hidden="1" customHeight="1">
      <c r="A1951" s="741"/>
      <c r="B1951" s="742"/>
      <c r="C1951" s="747"/>
      <c r="D1951" s="741"/>
      <c r="E1951" s="735"/>
      <c r="F1951" s="745"/>
      <c r="G1951" s="735"/>
      <c r="H1951" s="736"/>
      <c r="I1951" s="65"/>
      <c r="J1951" s="738"/>
      <c r="L1951" s="739"/>
      <c r="R1951" s="745"/>
      <c r="S1951" s="955"/>
    </row>
    <row r="1952" spans="1:19" ht="9.75" hidden="1" customHeight="1">
      <c r="A1952" s="741"/>
      <c r="B1952" s="742"/>
      <c r="C1952" s="747"/>
      <c r="D1952" s="741"/>
      <c r="E1952" s="735"/>
      <c r="F1952" s="746"/>
      <c r="G1952" s="735"/>
      <c r="H1952" s="736"/>
      <c r="I1952" s="65"/>
      <c r="J1952" s="738"/>
      <c r="L1952" s="739"/>
      <c r="R1952" s="746"/>
      <c r="S1952" s="956"/>
    </row>
    <row r="1953" spans="1:19" ht="9.75" hidden="1" customHeight="1">
      <c r="A1953" s="741"/>
      <c r="B1953" s="742"/>
      <c r="C1953" s="747"/>
      <c r="D1953" s="741"/>
      <c r="E1953" s="735"/>
      <c r="F1953" s="744">
        <v>0</v>
      </c>
      <c r="G1953" s="735" t="e">
        <f>+L1953</f>
        <v>#REF!</v>
      </c>
      <c r="H1953" s="736" t="e">
        <f>E1953*G1953</f>
        <v>#REF!</v>
      </c>
      <c r="I1953" s="65"/>
      <c r="J1953" s="737">
        <f>+F1953</f>
        <v>0</v>
      </c>
      <c r="L1953" s="739" t="e">
        <f>J1953*$L$3</f>
        <v>#REF!</v>
      </c>
      <c r="R1953" s="744"/>
      <c r="S1953" s="954">
        <f t="shared" ref="S1953" si="802">+F1953</f>
        <v>0</v>
      </c>
    </row>
    <row r="1954" spans="1:19" ht="9.75" hidden="1" customHeight="1">
      <c r="A1954" s="741"/>
      <c r="B1954" s="742"/>
      <c r="C1954" s="747"/>
      <c r="D1954" s="741"/>
      <c r="E1954" s="735"/>
      <c r="F1954" s="745"/>
      <c r="G1954" s="735"/>
      <c r="H1954" s="736"/>
      <c r="I1954" s="65"/>
      <c r="J1954" s="738"/>
      <c r="L1954" s="739"/>
      <c r="R1954" s="745"/>
      <c r="S1954" s="955"/>
    </row>
    <row r="1955" spans="1:19" ht="9.75" hidden="1" customHeight="1">
      <c r="A1955" s="741"/>
      <c r="B1955" s="742"/>
      <c r="C1955" s="747"/>
      <c r="D1955" s="741"/>
      <c r="E1955" s="735"/>
      <c r="F1955" s="745"/>
      <c r="G1955" s="735"/>
      <c r="H1955" s="736"/>
      <c r="I1955" s="65"/>
      <c r="J1955" s="738"/>
      <c r="L1955" s="739"/>
      <c r="R1955" s="745"/>
      <c r="S1955" s="955"/>
    </row>
    <row r="1956" spans="1:19" ht="9.75" hidden="1" customHeight="1">
      <c r="A1956" s="741"/>
      <c r="B1956" s="742"/>
      <c r="C1956" s="747"/>
      <c r="D1956" s="741"/>
      <c r="E1956" s="735"/>
      <c r="F1956" s="745"/>
      <c r="G1956" s="735"/>
      <c r="H1956" s="736"/>
      <c r="I1956" s="65"/>
      <c r="J1956" s="738"/>
      <c r="L1956" s="739"/>
      <c r="R1956" s="745"/>
      <c r="S1956" s="955"/>
    </row>
    <row r="1957" spans="1:19" ht="9.75" hidden="1" customHeight="1">
      <c r="A1957" s="741"/>
      <c r="B1957" s="742"/>
      <c r="C1957" s="747"/>
      <c r="D1957" s="741"/>
      <c r="E1957" s="735"/>
      <c r="F1957" s="746"/>
      <c r="G1957" s="735"/>
      <c r="H1957" s="736"/>
      <c r="I1957" s="65"/>
      <c r="J1957" s="738"/>
      <c r="L1957" s="739"/>
      <c r="R1957" s="746"/>
      <c r="S1957" s="956"/>
    </row>
    <row r="1958" spans="1:19" ht="9.75" hidden="1" customHeight="1">
      <c r="A1958" s="741"/>
      <c r="B1958" s="742"/>
      <c r="C1958" s="743"/>
      <c r="D1958" s="741"/>
      <c r="E1958" s="735"/>
      <c r="F1958" s="744">
        <v>0</v>
      </c>
      <c r="G1958" s="735" t="e">
        <f>+L1958</f>
        <v>#REF!</v>
      </c>
      <c r="H1958" s="736" t="e">
        <f>E1958*G1958</f>
        <v>#REF!</v>
      </c>
      <c r="I1958" s="65"/>
      <c r="J1958" s="737">
        <f>+F1958</f>
        <v>0</v>
      </c>
      <c r="L1958" s="739" t="e">
        <f>J1958*$L$3</f>
        <v>#REF!</v>
      </c>
      <c r="R1958" s="744"/>
      <c r="S1958" s="954">
        <f t="shared" ref="S1958" si="803">+F1958</f>
        <v>0</v>
      </c>
    </row>
    <row r="1959" spans="1:19" ht="9.75" hidden="1" customHeight="1">
      <c r="A1959" s="741"/>
      <c r="B1959" s="742"/>
      <c r="C1959" s="743"/>
      <c r="D1959" s="741"/>
      <c r="E1959" s="735"/>
      <c r="F1959" s="745"/>
      <c r="G1959" s="735"/>
      <c r="H1959" s="736"/>
      <c r="I1959" s="65"/>
      <c r="J1959" s="738"/>
      <c r="L1959" s="739"/>
      <c r="R1959" s="745"/>
      <c r="S1959" s="955"/>
    </row>
    <row r="1960" spans="1:19" ht="9.75" hidden="1" customHeight="1">
      <c r="A1960" s="741"/>
      <c r="B1960" s="742"/>
      <c r="C1960" s="743"/>
      <c r="D1960" s="741"/>
      <c r="E1960" s="735"/>
      <c r="F1960" s="745"/>
      <c r="G1960" s="735"/>
      <c r="H1960" s="736"/>
      <c r="I1960" s="65"/>
      <c r="J1960" s="738"/>
      <c r="L1960" s="739"/>
      <c r="R1960" s="745"/>
      <c r="S1960" s="955"/>
    </row>
    <row r="1961" spans="1:19" ht="9.75" hidden="1" customHeight="1">
      <c r="A1961" s="741"/>
      <c r="B1961" s="742"/>
      <c r="C1961" s="743"/>
      <c r="D1961" s="741"/>
      <c r="E1961" s="735"/>
      <c r="F1961" s="745"/>
      <c r="G1961" s="735"/>
      <c r="H1961" s="736"/>
      <c r="I1961" s="65"/>
      <c r="J1961" s="738"/>
      <c r="L1961" s="739"/>
      <c r="R1961" s="745"/>
      <c r="S1961" s="955"/>
    </row>
    <row r="1962" spans="1:19" ht="9.75" hidden="1" customHeight="1">
      <c r="A1962" s="741"/>
      <c r="B1962" s="742"/>
      <c r="C1962" s="743"/>
      <c r="D1962" s="741"/>
      <c r="E1962" s="735"/>
      <c r="F1962" s="746"/>
      <c r="G1962" s="735"/>
      <c r="H1962" s="736"/>
      <c r="I1962" s="65"/>
      <c r="J1962" s="738"/>
      <c r="L1962" s="739"/>
      <c r="R1962" s="746"/>
      <c r="S1962" s="956"/>
    </row>
    <row r="1963" spans="1:19" ht="9.75" hidden="1" customHeight="1">
      <c r="A1963" s="741"/>
      <c r="B1963" s="742"/>
      <c r="C1963" s="743"/>
      <c r="D1963" s="741"/>
      <c r="E1963" s="735"/>
      <c r="F1963" s="744">
        <v>0</v>
      </c>
      <c r="G1963" s="735" t="e">
        <f>+L1963</f>
        <v>#REF!</v>
      </c>
      <c r="H1963" s="736" t="e">
        <f>E1963*G1963</f>
        <v>#REF!</v>
      </c>
      <c r="I1963" s="65"/>
      <c r="J1963" s="737">
        <f>+F1963</f>
        <v>0</v>
      </c>
      <c r="L1963" s="739" t="e">
        <f>J1963*$L$3</f>
        <v>#REF!</v>
      </c>
      <c r="R1963" s="744"/>
      <c r="S1963" s="954">
        <f t="shared" ref="S1963" si="804">+F1963</f>
        <v>0</v>
      </c>
    </row>
    <row r="1964" spans="1:19" ht="9.75" hidden="1" customHeight="1">
      <c r="A1964" s="741"/>
      <c r="B1964" s="742"/>
      <c r="C1964" s="743"/>
      <c r="D1964" s="741"/>
      <c r="E1964" s="735"/>
      <c r="F1964" s="745"/>
      <c r="G1964" s="735"/>
      <c r="H1964" s="736"/>
      <c r="I1964" s="65"/>
      <c r="J1964" s="738"/>
      <c r="L1964" s="739"/>
      <c r="R1964" s="745"/>
      <c r="S1964" s="955"/>
    </row>
    <row r="1965" spans="1:19" ht="9.75" hidden="1" customHeight="1">
      <c r="A1965" s="741"/>
      <c r="B1965" s="742"/>
      <c r="C1965" s="743"/>
      <c r="D1965" s="741"/>
      <c r="E1965" s="735"/>
      <c r="F1965" s="745"/>
      <c r="G1965" s="735"/>
      <c r="H1965" s="736"/>
      <c r="I1965" s="65"/>
      <c r="J1965" s="738"/>
      <c r="L1965" s="739"/>
      <c r="R1965" s="745"/>
      <c r="S1965" s="955"/>
    </row>
    <row r="1966" spans="1:19" ht="9.75" hidden="1" customHeight="1">
      <c r="A1966" s="741"/>
      <c r="B1966" s="742"/>
      <c r="C1966" s="743"/>
      <c r="D1966" s="741"/>
      <c r="E1966" s="735"/>
      <c r="F1966" s="745"/>
      <c r="G1966" s="735"/>
      <c r="H1966" s="736"/>
      <c r="I1966" s="65"/>
      <c r="J1966" s="738"/>
      <c r="L1966" s="739"/>
      <c r="R1966" s="745"/>
      <c r="S1966" s="955"/>
    </row>
    <row r="1967" spans="1:19" ht="9.75" hidden="1" customHeight="1">
      <c r="A1967" s="741"/>
      <c r="B1967" s="742"/>
      <c r="C1967" s="743"/>
      <c r="D1967" s="741"/>
      <c r="E1967" s="735"/>
      <c r="F1967" s="746"/>
      <c r="G1967" s="735"/>
      <c r="H1967" s="736"/>
      <c r="I1967" s="65"/>
      <c r="J1967" s="738"/>
      <c r="L1967" s="739"/>
      <c r="R1967" s="746"/>
      <c r="S1967" s="956"/>
    </row>
    <row r="1968" spans="1:19" ht="9.75" hidden="1" customHeight="1">
      <c r="A1968" s="741"/>
      <c r="B1968" s="742"/>
      <c r="C1968" s="747"/>
      <c r="D1968" s="741"/>
      <c r="E1968" s="735"/>
      <c r="F1968" s="744">
        <v>0</v>
      </c>
      <c r="G1968" s="735" t="e">
        <f>+L1968</f>
        <v>#REF!</v>
      </c>
      <c r="H1968" s="736" t="e">
        <f>E1968*G1968</f>
        <v>#REF!</v>
      </c>
      <c r="I1968" s="65"/>
      <c r="J1968" s="737">
        <f>+F1968</f>
        <v>0</v>
      </c>
      <c r="L1968" s="739" t="e">
        <f>J1968*$L$3</f>
        <v>#REF!</v>
      </c>
      <c r="R1968" s="744"/>
      <c r="S1968" s="954">
        <f t="shared" ref="S1968" si="805">+F1968</f>
        <v>0</v>
      </c>
    </row>
    <row r="1969" spans="1:19" ht="9.75" hidden="1" customHeight="1">
      <c r="A1969" s="741"/>
      <c r="B1969" s="742"/>
      <c r="C1969" s="747"/>
      <c r="D1969" s="741"/>
      <c r="E1969" s="735"/>
      <c r="F1969" s="745"/>
      <c r="G1969" s="735"/>
      <c r="H1969" s="736"/>
      <c r="I1969" s="65"/>
      <c r="J1969" s="738"/>
      <c r="L1969" s="739"/>
      <c r="R1969" s="745"/>
      <c r="S1969" s="955"/>
    </row>
    <row r="1970" spans="1:19" ht="9.75" hidden="1" customHeight="1">
      <c r="A1970" s="741"/>
      <c r="B1970" s="742"/>
      <c r="C1970" s="747"/>
      <c r="D1970" s="741"/>
      <c r="E1970" s="735"/>
      <c r="F1970" s="745"/>
      <c r="G1970" s="735"/>
      <c r="H1970" s="736"/>
      <c r="I1970" s="65"/>
      <c r="J1970" s="738"/>
      <c r="L1970" s="739"/>
      <c r="R1970" s="745"/>
      <c r="S1970" s="955"/>
    </row>
    <row r="1971" spans="1:19" ht="9.75" hidden="1" customHeight="1">
      <c r="A1971" s="741"/>
      <c r="B1971" s="742"/>
      <c r="C1971" s="747"/>
      <c r="D1971" s="741"/>
      <c r="E1971" s="735"/>
      <c r="F1971" s="745"/>
      <c r="G1971" s="735"/>
      <c r="H1971" s="736"/>
      <c r="I1971" s="65"/>
      <c r="J1971" s="738"/>
      <c r="L1971" s="739"/>
      <c r="R1971" s="745"/>
      <c r="S1971" s="955"/>
    </row>
    <row r="1972" spans="1:19" ht="7.5" hidden="1" customHeight="1">
      <c r="A1972" s="741"/>
      <c r="B1972" s="742"/>
      <c r="C1972" s="747"/>
      <c r="D1972" s="741"/>
      <c r="E1972" s="735"/>
      <c r="F1972" s="746"/>
      <c r="G1972" s="735"/>
      <c r="H1972" s="736"/>
      <c r="I1972" s="65"/>
      <c r="J1972" s="738"/>
      <c r="L1972" s="739"/>
      <c r="R1972" s="746"/>
      <c r="S1972" s="956"/>
    </row>
    <row r="1973" spans="1:19" ht="9.75" hidden="1" customHeight="1">
      <c r="A1973" s="741"/>
      <c r="B1973" s="742"/>
      <c r="C1973" s="747"/>
      <c r="D1973" s="741"/>
      <c r="E1973" s="735"/>
      <c r="F1973" s="744">
        <v>0</v>
      </c>
      <c r="G1973" s="735" t="e">
        <f>+L1973</f>
        <v>#REF!</v>
      </c>
      <c r="H1973" s="736" t="e">
        <f>E1973*G1973</f>
        <v>#REF!</v>
      </c>
      <c r="I1973" s="65"/>
      <c r="J1973" s="737">
        <f>+F1973</f>
        <v>0</v>
      </c>
      <c r="L1973" s="739" t="e">
        <f>J1973*$L$3</f>
        <v>#REF!</v>
      </c>
      <c r="R1973" s="744"/>
      <c r="S1973" s="954">
        <f t="shared" ref="S1973" si="806">+F1973</f>
        <v>0</v>
      </c>
    </row>
    <row r="1974" spans="1:19" ht="9.75" hidden="1" customHeight="1">
      <c r="A1974" s="741"/>
      <c r="B1974" s="742"/>
      <c r="C1974" s="747"/>
      <c r="D1974" s="741"/>
      <c r="E1974" s="735"/>
      <c r="F1974" s="745"/>
      <c r="G1974" s="735"/>
      <c r="H1974" s="736"/>
      <c r="I1974" s="65"/>
      <c r="J1974" s="738"/>
      <c r="L1974" s="739"/>
      <c r="R1974" s="745"/>
      <c r="S1974" s="955"/>
    </row>
    <row r="1975" spans="1:19" ht="9.75" hidden="1" customHeight="1">
      <c r="A1975" s="741"/>
      <c r="B1975" s="742"/>
      <c r="C1975" s="747"/>
      <c r="D1975" s="741"/>
      <c r="E1975" s="735"/>
      <c r="F1975" s="745"/>
      <c r="G1975" s="735"/>
      <c r="H1975" s="736"/>
      <c r="I1975" s="65"/>
      <c r="J1975" s="738"/>
      <c r="L1975" s="739"/>
      <c r="R1975" s="745"/>
      <c r="S1975" s="955"/>
    </row>
    <row r="1976" spans="1:19" ht="9.75" hidden="1" customHeight="1">
      <c r="A1976" s="741"/>
      <c r="B1976" s="742"/>
      <c r="C1976" s="747"/>
      <c r="D1976" s="741"/>
      <c r="E1976" s="735"/>
      <c r="F1976" s="745"/>
      <c r="G1976" s="735"/>
      <c r="H1976" s="736"/>
      <c r="I1976" s="65"/>
      <c r="J1976" s="738"/>
      <c r="L1976" s="739"/>
      <c r="R1976" s="745"/>
      <c r="S1976" s="955"/>
    </row>
    <row r="1977" spans="1:19" ht="9.75" hidden="1" customHeight="1">
      <c r="A1977" s="741"/>
      <c r="B1977" s="742"/>
      <c r="C1977" s="747"/>
      <c r="D1977" s="741"/>
      <c r="E1977" s="735"/>
      <c r="F1977" s="746"/>
      <c r="G1977" s="735"/>
      <c r="H1977" s="736"/>
      <c r="I1977" s="65"/>
      <c r="J1977" s="738"/>
      <c r="L1977" s="739"/>
      <c r="R1977" s="746"/>
      <c r="S1977" s="956"/>
    </row>
    <row r="1978" spans="1:19" ht="9.75" hidden="1" customHeight="1">
      <c r="A1978" s="741"/>
      <c r="B1978" s="742"/>
      <c r="C1978" s="747"/>
      <c r="D1978" s="741"/>
      <c r="E1978" s="735"/>
      <c r="F1978" s="744">
        <v>0</v>
      </c>
      <c r="G1978" s="735" t="e">
        <f>+L1978</f>
        <v>#REF!</v>
      </c>
      <c r="H1978" s="736" t="e">
        <f>E1978*G1978</f>
        <v>#REF!</v>
      </c>
      <c r="I1978" s="65"/>
      <c r="J1978" s="737">
        <f>+F1978</f>
        <v>0</v>
      </c>
      <c r="L1978" s="739" t="e">
        <f>J1978*$L$3</f>
        <v>#REF!</v>
      </c>
      <c r="R1978" s="744"/>
      <c r="S1978" s="954">
        <f t="shared" ref="S1978" si="807">+F1978</f>
        <v>0</v>
      </c>
    </row>
    <row r="1979" spans="1:19" ht="9.75" hidden="1" customHeight="1">
      <c r="A1979" s="741"/>
      <c r="B1979" s="742"/>
      <c r="C1979" s="747"/>
      <c r="D1979" s="741"/>
      <c r="E1979" s="735"/>
      <c r="F1979" s="745"/>
      <c r="G1979" s="735"/>
      <c r="H1979" s="736"/>
      <c r="I1979" s="65"/>
      <c r="J1979" s="738"/>
      <c r="L1979" s="739"/>
      <c r="R1979" s="745"/>
      <c r="S1979" s="955"/>
    </row>
    <row r="1980" spans="1:19" ht="9.75" hidden="1" customHeight="1">
      <c r="A1980" s="741"/>
      <c r="B1980" s="742"/>
      <c r="C1980" s="747"/>
      <c r="D1980" s="741"/>
      <c r="E1980" s="735"/>
      <c r="F1980" s="745"/>
      <c r="G1980" s="735"/>
      <c r="H1980" s="736"/>
      <c r="I1980" s="65"/>
      <c r="J1980" s="738"/>
      <c r="L1980" s="739"/>
      <c r="R1980" s="745"/>
      <c r="S1980" s="955"/>
    </row>
    <row r="1981" spans="1:19" ht="9.75" hidden="1" customHeight="1">
      <c r="A1981" s="741"/>
      <c r="B1981" s="742"/>
      <c r="C1981" s="747"/>
      <c r="D1981" s="741"/>
      <c r="E1981" s="735"/>
      <c r="F1981" s="745"/>
      <c r="G1981" s="735"/>
      <c r="H1981" s="736"/>
      <c r="I1981" s="65"/>
      <c r="J1981" s="738"/>
      <c r="L1981" s="739"/>
      <c r="R1981" s="745"/>
      <c r="S1981" s="955"/>
    </row>
    <row r="1982" spans="1:19" ht="9.75" hidden="1" customHeight="1">
      <c r="A1982" s="741"/>
      <c r="B1982" s="742"/>
      <c r="C1982" s="747"/>
      <c r="D1982" s="741"/>
      <c r="E1982" s="735"/>
      <c r="F1982" s="746"/>
      <c r="G1982" s="735"/>
      <c r="H1982" s="736"/>
      <c r="I1982" s="65"/>
      <c r="J1982" s="738"/>
      <c r="L1982" s="739"/>
      <c r="R1982" s="746"/>
      <c r="S1982" s="956"/>
    </row>
    <row r="1983" spans="1:19" ht="9.75" hidden="1" customHeight="1">
      <c r="A1983" s="741"/>
      <c r="B1983" s="742"/>
      <c r="C1983" s="747"/>
      <c r="D1983" s="741"/>
      <c r="E1983" s="735"/>
      <c r="F1983" s="744">
        <v>0</v>
      </c>
      <c r="G1983" s="735" t="e">
        <f>+L1983</f>
        <v>#REF!</v>
      </c>
      <c r="H1983" s="736" t="e">
        <f>E1983*G1983</f>
        <v>#REF!</v>
      </c>
      <c r="I1983" s="65"/>
      <c r="J1983" s="737">
        <f>+F1983</f>
        <v>0</v>
      </c>
      <c r="L1983" s="739" t="e">
        <f>J1983*$L$3</f>
        <v>#REF!</v>
      </c>
      <c r="R1983" s="744"/>
      <c r="S1983" s="954">
        <f t="shared" ref="S1983" si="808">+F1983</f>
        <v>0</v>
      </c>
    </row>
    <row r="1984" spans="1:19" ht="9.75" hidden="1" customHeight="1">
      <c r="A1984" s="741"/>
      <c r="B1984" s="742"/>
      <c r="C1984" s="747"/>
      <c r="D1984" s="741"/>
      <c r="E1984" s="735"/>
      <c r="F1984" s="745"/>
      <c r="G1984" s="735"/>
      <c r="H1984" s="736"/>
      <c r="I1984" s="65"/>
      <c r="J1984" s="738"/>
      <c r="L1984" s="739"/>
      <c r="R1984" s="745"/>
      <c r="S1984" s="955"/>
    </row>
    <row r="1985" spans="1:19" ht="9.75" hidden="1" customHeight="1">
      <c r="A1985" s="741"/>
      <c r="B1985" s="742"/>
      <c r="C1985" s="747"/>
      <c r="D1985" s="741"/>
      <c r="E1985" s="735"/>
      <c r="F1985" s="745"/>
      <c r="G1985" s="735"/>
      <c r="H1985" s="736"/>
      <c r="I1985" s="65"/>
      <c r="J1985" s="738"/>
      <c r="L1985" s="739"/>
      <c r="R1985" s="745"/>
      <c r="S1985" s="955"/>
    </row>
    <row r="1986" spans="1:19" ht="9.75" hidden="1" customHeight="1">
      <c r="A1986" s="741"/>
      <c r="B1986" s="742"/>
      <c r="C1986" s="747"/>
      <c r="D1986" s="741"/>
      <c r="E1986" s="735"/>
      <c r="F1986" s="745"/>
      <c r="G1986" s="735"/>
      <c r="H1986" s="736"/>
      <c r="I1986" s="65"/>
      <c r="J1986" s="738"/>
      <c r="L1986" s="739"/>
      <c r="R1986" s="745"/>
      <c r="S1986" s="955"/>
    </row>
    <row r="1987" spans="1:19" ht="9.75" hidden="1" customHeight="1">
      <c r="A1987" s="741"/>
      <c r="B1987" s="742"/>
      <c r="C1987" s="747"/>
      <c r="D1987" s="741"/>
      <c r="E1987" s="735"/>
      <c r="F1987" s="746"/>
      <c r="G1987" s="735"/>
      <c r="H1987" s="736"/>
      <c r="I1987" s="65"/>
      <c r="J1987" s="738"/>
      <c r="L1987" s="739"/>
      <c r="R1987" s="746"/>
      <c r="S1987" s="956"/>
    </row>
    <row r="1988" spans="1:19" ht="9.75" hidden="1" customHeight="1">
      <c r="A1988" s="741"/>
      <c r="B1988" s="742"/>
      <c r="C1988" s="747"/>
      <c r="D1988" s="741"/>
      <c r="E1988" s="735"/>
      <c r="F1988" s="744">
        <v>0</v>
      </c>
      <c r="G1988" s="735" t="e">
        <f>+L1988</f>
        <v>#REF!</v>
      </c>
      <c r="H1988" s="736" t="e">
        <f>E1988*G1988</f>
        <v>#REF!</v>
      </c>
      <c r="I1988" s="65"/>
      <c r="J1988" s="737">
        <f>+F1988</f>
        <v>0</v>
      </c>
      <c r="L1988" s="739" t="e">
        <f>J1988*$L$3</f>
        <v>#REF!</v>
      </c>
      <c r="R1988" s="744"/>
      <c r="S1988" s="954">
        <f t="shared" ref="S1988" si="809">+F1988</f>
        <v>0</v>
      </c>
    </row>
    <row r="1989" spans="1:19" ht="9.75" hidden="1" customHeight="1">
      <c r="A1989" s="741"/>
      <c r="B1989" s="742"/>
      <c r="C1989" s="747"/>
      <c r="D1989" s="741"/>
      <c r="E1989" s="735"/>
      <c r="F1989" s="745"/>
      <c r="G1989" s="735"/>
      <c r="H1989" s="736"/>
      <c r="I1989" s="65"/>
      <c r="J1989" s="738"/>
      <c r="L1989" s="739"/>
      <c r="R1989" s="745"/>
      <c r="S1989" s="955"/>
    </row>
    <row r="1990" spans="1:19" ht="9.75" hidden="1" customHeight="1">
      <c r="A1990" s="741"/>
      <c r="B1990" s="742"/>
      <c r="C1990" s="747"/>
      <c r="D1990" s="741"/>
      <c r="E1990" s="735"/>
      <c r="F1990" s="745"/>
      <c r="G1990" s="735"/>
      <c r="H1990" s="736"/>
      <c r="I1990" s="65"/>
      <c r="J1990" s="738"/>
      <c r="L1990" s="739"/>
      <c r="R1990" s="745"/>
      <c r="S1990" s="955"/>
    </row>
    <row r="1991" spans="1:19" ht="9.75" hidden="1" customHeight="1">
      <c r="A1991" s="741"/>
      <c r="B1991" s="742"/>
      <c r="C1991" s="747"/>
      <c r="D1991" s="741"/>
      <c r="E1991" s="735"/>
      <c r="F1991" s="745"/>
      <c r="G1991" s="735"/>
      <c r="H1991" s="736"/>
      <c r="I1991" s="65"/>
      <c r="J1991" s="738"/>
      <c r="L1991" s="739"/>
      <c r="R1991" s="745"/>
      <c r="S1991" s="955"/>
    </row>
    <row r="1992" spans="1:19" ht="9.75" hidden="1" customHeight="1">
      <c r="A1992" s="741"/>
      <c r="B1992" s="742"/>
      <c r="C1992" s="747"/>
      <c r="D1992" s="741"/>
      <c r="E1992" s="735"/>
      <c r="F1992" s="746"/>
      <c r="G1992" s="735"/>
      <c r="H1992" s="736"/>
      <c r="I1992" s="65"/>
      <c r="J1992" s="738"/>
      <c r="L1992" s="739"/>
      <c r="R1992" s="746"/>
      <c r="S1992" s="956"/>
    </row>
    <row r="1993" spans="1:19" ht="9.75" hidden="1" customHeight="1">
      <c r="A1993" s="741"/>
      <c r="B1993" s="742"/>
      <c r="C1993" s="743"/>
      <c r="D1993" s="741"/>
      <c r="E1993" s="735"/>
      <c r="F1993" s="744">
        <v>0</v>
      </c>
      <c r="G1993" s="735" t="e">
        <f>+L1993</f>
        <v>#REF!</v>
      </c>
      <c r="H1993" s="736" t="e">
        <f>E1993*G1993</f>
        <v>#REF!</v>
      </c>
      <c r="I1993" s="65"/>
      <c r="J1993" s="737">
        <f>+F1993</f>
        <v>0</v>
      </c>
      <c r="L1993" s="739" t="e">
        <f>J1993*$L$3</f>
        <v>#REF!</v>
      </c>
      <c r="R1993" s="744"/>
      <c r="S1993" s="954">
        <f t="shared" ref="S1993" si="810">+F1993</f>
        <v>0</v>
      </c>
    </row>
    <row r="1994" spans="1:19" ht="9.75" hidden="1" customHeight="1">
      <c r="A1994" s="741"/>
      <c r="B1994" s="742"/>
      <c r="C1994" s="743"/>
      <c r="D1994" s="741"/>
      <c r="E1994" s="735"/>
      <c r="F1994" s="745"/>
      <c r="G1994" s="735"/>
      <c r="H1994" s="736"/>
      <c r="I1994" s="65"/>
      <c r="J1994" s="738"/>
      <c r="L1994" s="739"/>
      <c r="R1994" s="745"/>
      <c r="S1994" s="955"/>
    </row>
    <row r="1995" spans="1:19" ht="9.75" hidden="1" customHeight="1">
      <c r="A1995" s="741"/>
      <c r="B1995" s="742"/>
      <c r="C1995" s="743"/>
      <c r="D1995" s="741"/>
      <c r="E1995" s="735"/>
      <c r="F1995" s="745"/>
      <c r="G1995" s="735"/>
      <c r="H1995" s="736"/>
      <c r="I1995" s="65"/>
      <c r="J1995" s="738"/>
      <c r="L1995" s="739"/>
      <c r="R1995" s="745"/>
      <c r="S1995" s="955"/>
    </row>
    <row r="1996" spans="1:19" ht="9.75" hidden="1" customHeight="1">
      <c r="A1996" s="741"/>
      <c r="B1996" s="742"/>
      <c r="C1996" s="743"/>
      <c r="D1996" s="741"/>
      <c r="E1996" s="735"/>
      <c r="F1996" s="745"/>
      <c r="G1996" s="735"/>
      <c r="H1996" s="736"/>
      <c r="I1996" s="65"/>
      <c r="J1996" s="738"/>
      <c r="L1996" s="739"/>
      <c r="R1996" s="745"/>
      <c r="S1996" s="955"/>
    </row>
    <row r="1997" spans="1:19" ht="9.75" hidden="1" customHeight="1">
      <c r="A1997" s="741"/>
      <c r="B1997" s="742"/>
      <c r="C1997" s="743"/>
      <c r="D1997" s="741"/>
      <c r="E1997" s="735"/>
      <c r="F1997" s="746"/>
      <c r="G1997" s="735"/>
      <c r="H1997" s="736"/>
      <c r="I1997" s="65"/>
      <c r="J1997" s="738"/>
      <c r="L1997" s="739"/>
      <c r="R1997" s="746"/>
      <c r="S1997" s="956"/>
    </row>
    <row r="1998" spans="1:19" ht="9.75" hidden="1" customHeight="1">
      <c r="A1998" s="741"/>
      <c r="B1998" s="742"/>
      <c r="C1998" s="743"/>
      <c r="D1998" s="741"/>
      <c r="E1998" s="735"/>
      <c r="F1998" s="744">
        <v>0</v>
      </c>
      <c r="G1998" s="735" t="e">
        <f>+L1998</f>
        <v>#REF!</v>
      </c>
      <c r="H1998" s="736" t="e">
        <f>E1998*G1998</f>
        <v>#REF!</v>
      </c>
      <c r="I1998" s="65"/>
      <c r="J1998" s="737">
        <f>+F1998</f>
        <v>0</v>
      </c>
      <c r="L1998" s="739" t="e">
        <f>J1998*$L$3</f>
        <v>#REF!</v>
      </c>
      <c r="R1998" s="744"/>
      <c r="S1998" s="954">
        <f t="shared" ref="S1998" si="811">+F1998</f>
        <v>0</v>
      </c>
    </row>
    <row r="1999" spans="1:19" ht="9.75" hidden="1" customHeight="1">
      <c r="A1999" s="741"/>
      <c r="B1999" s="742"/>
      <c r="C1999" s="743"/>
      <c r="D1999" s="741"/>
      <c r="E1999" s="735"/>
      <c r="F1999" s="745"/>
      <c r="G1999" s="735"/>
      <c r="H1999" s="736"/>
      <c r="I1999" s="65"/>
      <c r="J1999" s="738"/>
      <c r="L1999" s="739"/>
      <c r="R1999" s="745"/>
      <c r="S1999" s="955"/>
    </row>
    <row r="2000" spans="1:19" ht="9.75" hidden="1" customHeight="1">
      <c r="A2000" s="741"/>
      <c r="B2000" s="742"/>
      <c r="C2000" s="743"/>
      <c r="D2000" s="741"/>
      <c r="E2000" s="735"/>
      <c r="F2000" s="745"/>
      <c r="G2000" s="735"/>
      <c r="H2000" s="736"/>
      <c r="I2000" s="65"/>
      <c r="J2000" s="738"/>
      <c r="L2000" s="739"/>
      <c r="R2000" s="745"/>
      <c r="S2000" s="955"/>
    </row>
    <row r="2001" spans="1:19" ht="9.75" hidden="1" customHeight="1">
      <c r="A2001" s="741"/>
      <c r="B2001" s="742"/>
      <c r="C2001" s="743"/>
      <c r="D2001" s="741"/>
      <c r="E2001" s="735"/>
      <c r="F2001" s="745"/>
      <c r="G2001" s="735"/>
      <c r="H2001" s="736"/>
      <c r="I2001" s="65"/>
      <c r="J2001" s="738"/>
      <c r="L2001" s="739"/>
      <c r="R2001" s="745"/>
      <c r="S2001" s="955"/>
    </row>
    <row r="2002" spans="1:19" ht="9.75" hidden="1" customHeight="1">
      <c r="A2002" s="741"/>
      <c r="B2002" s="742"/>
      <c r="C2002" s="743"/>
      <c r="D2002" s="741"/>
      <c r="E2002" s="735"/>
      <c r="F2002" s="746"/>
      <c r="G2002" s="735"/>
      <c r="H2002" s="736"/>
      <c r="I2002" s="65"/>
      <c r="J2002" s="738"/>
      <c r="L2002" s="739"/>
      <c r="R2002" s="746"/>
      <c r="S2002" s="956"/>
    </row>
    <row r="2003" spans="1:19" ht="9.75" hidden="1" customHeight="1">
      <c r="A2003" s="741"/>
      <c r="B2003" s="742"/>
      <c r="C2003" s="747"/>
      <c r="D2003" s="741"/>
      <c r="E2003" s="735"/>
      <c r="F2003" s="744">
        <v>0</v>
      </c>
      <c r="G2003" s="735" t="e">
        <f>+L2003</f>
        <v>#REF!</v>
      </c>
      <c r="H2003" s="736" t="e">
        <f>E2003*G2003</f>
        <v>#REF!</v>
      </c>
      <c r="I2003" s="65"/>
      <c r="J2003" s="737">
        <f>+F2003</f>
        <v>0</v>
      </c>
      <c r="L2003" s="739" t="e">
        <f>J2003*$L$3</f>
        <v>#REF!</v>
      </c>
      <c r="R2003" s="744"/>
      <c r="S2003" s="954">
        <f t="shared" ref="S2003" si="812">+F2003</f>
        <v>0</v>
      </c>
    </row>
    <row r="2004" spans="1:19" ht="9.75" hidden="1" customHeight="1">
      <c r="A2004" s="741"/>
      <c r="B2004" s="742"/>
      <c r="C2004" s="747"/>
      <c r="D2004" s="741"/>
      <c r="E2004" s="735"/>
      <c r="F2004" s="745"/>
      <c r="G2004" s="735"/>
      <c r="H2004" s="736"/>
      <c r="I2004" s="65"/>
      <c r="J2004" s="738"/>
      <c r="L2004" s="739"/>
      <c r="R2004" s="745"/>
      <c r="S2004" s="955"/>
    </row>
    <row r="2005" spans="1:19" ht="9.75" hidden="1" customHeight="1">
      <c r="A2005" s="741"/>
      <c r="B2005" s="742"/>
      <c r="C2005" s="747"/>
      <c r="D2005" s="741"/>
      <c r="E2005" s="735"/>
      <c r="F2005" s="745"/>
      <c r="G2005" s="735"/>
      <c r="H2005" s="736"/>
      <c r="I2005" s="65"/>
      <c r="J2005" s="738"/>
      <c r="L2005" s="739"/>
      <c r="R2005" s="745"/>
      <c r="S2005" s="955"/>
    </row>
    <row r="2006" spans="1:19" ht="9.75" hidden="1" customHeight="1">
      <c r="A2006" s="741"/>
      <c r="B2006" s="742"/>
      <c r="C2006" s="747"/>
      <c r="D2006" s="741"/>
      <c r="E2006" s="735"/>
      <c r="F2006" s="745"/>
      <c r="G2006" s="735"/>
      <c r="H2006" s="736"/>
      <c r="I2006" s="65"/>
      <c r="J2006" s="738"/>
      <c r="L2006" s="739"/>
      <c r="R2006" s="745"/>
      <c r="S2006" s="955"/>
    </row>
    <row r="2007" spans="1:19" ht="9.75" hidden="1" customHeight="1">
      <c r="A2007" s="741"/>
      <c r="B2007" s="742"/>
      <c r="C2007" s="747"/>
      <c r="D2007" s="741"/>
      <c r="E2007" s="735"/>
      <c r="F2007" s="746"/>
      <c r="G2007" s="735"/>
      <c r="H2007" s="736"/>
      <c r="I2007" s="65"/>
      <c r="J2007" s="738"/>
      <c r="L2007" s="739"/>
      <c r="R2007" s="746"/>
      <c r="S2007" s="956"/>
    </row>
    <row r="2008" spans="1:19" ht="9.75" hidden="1" customHeight="1">
      <c r="A2008" s="741"/>
      <c r="B2008" s="742"/>
      <c r="C2008" s="747"/>
      <c r="D2008" s="741"/>
      <c r="E2008" s="735"/>
      <c r="F2008" s="744">
        <v>0</v>
      </c>
      <c r="G2008" s="735" t="e">
        <f>+L2008</f>
        <v>#REF!</v>
      </c>
      <c r="H2008" s="736" t="e">
        <f>E2008*G2008</f>
        <v>#REF!</v>
      </c>
      <c r="I2008" s="65"/>
      <c r="J2008" s="737">
        <f>+F2008</f>
        <v>0</v>
      </c>
      <c r="L2008" s="739" t="e">
        <f>J2008*$L$3</f>
        <v>#REF!</v>
      </c>
      <c r="R2008" s="744"/>
      <c r="S2008" s="954">
        <f t="shared" ref="S2008" si="813">+F2008</f>
        <v>0</v>
      </c>
    </row>
    <row r="2009" spans="1:19" ht="9.75" hidden="1" customHeight="1">
      <c r="A2009" s="741"/>
      <c r="B2009" s="742"/>
      <c r="C2009" s="747"/>
      <c r="D2009" s="741"/>
      <c r="E2009" s="735"/>
      <c r="F2009" s="745"/>
      <c r="G2009" s="735"/>
      <c r="H2009" s="736"/>
      <c r="I2009" s="65"/>
      <c r="J2009" s="738"/>
      <c r="L2009" s="739"/>
      <c r="R2009" s="745"/>
      <c r="S2009" s="955"/>
    </row>
    <row r="2010" spans="1:19" ht="9.75" hidden="1" customHeight="1">
      <c r="A2010" s="741"/>
      <c r="B2010" s="742"/>
      <c r="C2010" s="747"/>
      <c r="D2010" s="741"/>
      <c r="E2010" s="735"/>
      <c r="F2010" s="745"/>
      <c r="G2010" s="735"/>
      <c r="H2010" s="736"/>
      <c r="I2010" s="65"/>
      <c r="J2010" s="738"/>
      <c r="L2010" s="739"/>
      <c r="R2010" s="745"/>
      <c r="S2010" s="955"/>
    </row>
    <row r="2011" spans="1:19" ht="9.75" hidden="1" customHeight="1">
      <c r="A2011" s="741"/>
      <c r="B2011" s="742"/>
      <c r="C2011" s="747"/>
      <c r="D2011" s="741"/>
      <c r="E2011" s="735"/>
      <c r="F2011" s="745"/>
      <c r="G2011" s="735"/>
      <c r="H2011" s="736"/>
      <c r="I2011" s="65"/>
      <c r="J2011" s="738"/>
      <c r="L2011" s="739"/>
      <c r="R2011" s="745"/>
      <c r="S2011" s="955"/>
    </row>
    <row r="2012" spans="1:19" ht="9.75" hidden="1" customHeight="1">
      <c r="A2012" s="741"/>
      <c r="B2012" s="742"/>
      <c r="C2012" s="747"/>
      <c r="D2012" s="741"/>
      <c r="E2012" s="735"/>
      <c r="F2012" s="746"/>
      <c r="G2012" s="735"/>
      <c r="H2012" s="736"/>
      <c r="I2012" s="65"/>
      <c r="J2012" s="738"/>
      <c r="L2012" s="739"/>
      <c r="R2012" s="746"/>
      <c r="S2012" s="956"/>
    </row>
    <row r="2013" spans="1:19" ht="9.75" hidden="1" customHeight="1">
      <c r="A2013" s="741"/>
      <c r="B2013" s="742"/>
      <c r="C2013" s="747"/>
      <c r="D2013" s="741"/>
      <c r="E2013" s="735"/>
      <c r="F2013" s="744">
        <v>0</v>
      </c>
      <c r="G2013" s="735" t="e">
        <f>+L2013</f>
        <v>#REF!</v>
      </c>
      <c r="H2013" s="736" t="e">
        <f>E2013*G2013</f>
        <v>#REF!</v>
      </c>
      <c r="I2013" s="65"/>
      <c r="J2013" s="737">
        <f>+F2013</f>
        <v>0</v>
      </c>
      <c r="L2013" s="739" t="e">
        <f>J2013*$L$3</f>
        <v>#REF!</v>
      </c>
      <c r="R2013" s="744"/>
      <c r="S2013" s="954">
        <f t="shared" ref="S2013" si="814">+F2013</f>
        <v>0</v>
      </c>
    </row>
    <row r="2014" spans="1:19" ht="9.75" hidden="1" customHeight="1">
      <c r="A2014" s="741"/>
      <c r="B2014" s="742"/>
      <c r="C2014" s="747"/>
      <c r="D2014" s="741"/>
      <c r="E2014" s="735"/>
      <c r="F2014" s="745"/>
      <c r="G2014" s="735"/>
      <c r="H2014" s="736"/>
      <c r="I2014" s="65"/>
      <c r="J2014" s="738"/>
      <c r="L2014" s="739"/>
      <c r="R2014" s="745"/>
      <c r="S2014" s="955"/>
    </row>
    <row r="2015" spans="1:19" ht="9.75" hidden="1" customHeight="1">
      <c r="A2015" s="741"/>
      <c r="B2015" s="742"/>
      <c r="C2015" s="747"/>
      <c r="D2015" s="741"/>
      <c r="E2015" s="735"/>
      <c r="F2015" s="745"/>
      <c r="G2015" s="735"/>
      <c r="H2015" s="736"/>
      <c r="I2015" s="65"/>
      <c r="J2015" s="738"/>
      <c r="L2015" s="739"/>
      <c r="R2015" s="745"/>
      <c r="S2015" s="955"/>
    </row>
    <row r="2016" spans="1:19" ht="9.75" hidden="1" customHeight="1">
      <c r="A2016" s="741"/>
      <c r="B2016" s="742"/>
      <c r="C2016" s="747"/>
      <c r="D2016" s="741"/>
      <c r="E2016" s="735"/>
      <c r="F2016" s="745"/>
      <c r="G2016" s="735"/>
      <c r="H2016" s="736"/>
      <c r="I2016" s="65"/>
      <c r="J2016" s="738"/>
      <c r="L2016" s="739"/>
      <c r="R2016" s="745"/>
      <c r="S2016" s="955"/>
    </row>
    <row r="2017" spans="1:19" ht="9.75" hidden="1" customHeight="1">
      <c r="A2017" s="741"/>
      <c r="B2017" s="742"/>
      <c r="C2017" s="747"/>
      <c r="D2017" s="741"/>
      <c r="E2017" s="735"/>
      <c r="F2017" s="746"/>
      <c r="G2017" s="735"/>
      <c r="H2017" s="736"/>
      <c r="I2017" s="65"/>
      <c r="J2017" s="738"/>
      <c r="L2017" s="739"/>
      <c r="R2017" s="746"/>
      <c r="S2017" s="956"/>
    </row>
    <row r="2018" spans="1:19" ht="9.75" hidden="1" customHeight="1">
      <c r="A2018" s="741"/>
      <c r="B2018" s="742"/>
      <c r="C2018" s="747"/>
      <c r="D2018" s="741"/>
      <c r="E2018" s="735"/>
      <c r="F2018" s="744">
        <v>0</v>
      </c>
      <c r="G2018" s="735" t="e">
        <f>+L2018</f>
        <v>#REF!</v>
      </c>
      <c r="H2018" s="736" t="e">
        <f>E2018*G2018</f>
        <v>#REF!</v>
      </c>
      <c r="I2018" s="65"/>
      <c r="J2018" s="737">
        <f>+F2018</f>
        <v>0</v>
      </c>
      <c r="L2018" s="739" t="e">
        <f>J2018*$L$3</f>
        <v>#REF!</v>
      </c>
      <c r="R2018" s="744"/>
      <c r="S2018" s="954">
        <f t="shared" ref="S2018" si="815">+F2018</f>
        <v>0</v>
      </c>
    </row>
    <row r="2019" spans="1:19" ht="9.75" hidden="1" customHeight="1">
      <c r="A2019" s="741"/>
      <c r="B2019" s="742"/>
      <c r="C2019" s="747"/>
      <c r="D2019" s="741"/>
      <c r="E2019" s="735"/>
      <c r="F2019" s="745"/>
      <c r="G2019" s="735"/>
      <c r="H2019" s="736"/>
      <c r="I2019" s="65"/>
      <c r="J2019" s="738"/>
      <c r="L2019" s="739"/>
      <c r="R2019" s="745"/>
      <c r="S2019" s="955"/>
    </row>
    <row r="2020" spans="1:19" ht="9.75" hidden="1" customHeight="1">
      <c r="A2020" s="741"/>
      <c r="B2020" s="742"/>
      <c r="C2020" s="747"/>
      <c r="D2020" s="741"/>
      <c r="E2020" s="735"/>
      <c r="F2020" s="745"/>
      <c r="G2020" s="735"/>
      <c r="H2020" s="736"/>
      <c r="I2020" s="65"/>
      <c r="J2020" s="738"/>
      <c r="L2020" s="739"/>
      <c r="R2020" s="745"/>
      <c r="S2020" s="955"/>
    </row>
    <row r="2021" spans="1:19" ht="9.75" hidden="1" customHeight="1">
      <c r="A2021" s="741"/>
      <c r="B2021" s="742"/>
      <c r="C2021" s="747"/>
      <c r="D2021" s="741"/>
      <c r="E2021" s="735"/>
      <c r="F2021" s="745"/>
      <c r="G2021" s="735"/>
      <c r="H2021" s="736"/>
      <c r="I2021" s="65"/>
      <c r="J2021" s="738"/>
      <c r="L2021" s="739"/>
      <c r="R2021" s="745"/>
      <c r="S2021" s="955"/>
    </row>
    <row r="2022" spans="1:19" ht="9.75" hidden="1" customHeight="1">
      <c r="A2022" s="741"/>
      <c r="B2022" s="742"/>
      <c r="C2022" s="747"/>
      <c r="D2022" s="741"/>
      <c r="E2022" s="735"/>
      <c r="F2022" s="746"/>
      <c r="G2022" s="735"/>
      <c r="H2022" s="736"/>
      <c r="I2022" s="65"/>
      <c r="J2022" s="738"/>
      <c r="L2022" s="739"/>
      <c r="R2022" s="746"/>
      <c r="S2022" s="956"/>
    </row>
    <row r="2023" spans="1:19" ht="9.75" hidden="1" customHeight="1">
      <c r="A2023" s="741"/>
      <c r="B2023" s="742"/>
      <c r="C2023" s="747"/>
      <c r="D2023" s="741"/>
      <c r="E2023" s="735"/>
      <c r="F2023" s="744">
        <v>0</v>
      </c>
      <c r="G2023" s="735" t="e">
        <f>+L2023</f>
        <v>#REF!</v>
      </c>
      <c r="H2023" s="736" t="e">
        <f>E2023*G2023</f>
        <v>#REF!</v>
      </c>
      <c r="I2023" s="65"/>
      <c r="J2023" s="737">
        <f>+F2023</f>
        <v>0</v>
      </c>
      <c r="L2023" s="739" t="e">
        <f>J2023*$L$3</f>
        <v>#REF!</v>
      </c>
      <c r="R2023" s="744"/>
      <c r="S2023" s="954">
        <f t="shared" ref="S2023" si="816">+F2023</f>
        <v>0</v>
      </c>
    </row>
    <row r="2024" spans="1:19" ht="9.75" hidden="1" customHeight="1">
      <c r="A2024" s="741"/>
      <c r="B2024" s="742"/>
      <c r="C2024" s="747"/>
      <c r="D2024" s="741"/>
      <c r="E2024" s="735"/>
      <c r="F2024" s="745"/>
      <c r="G2024" s="735"/>
      <c r="H2024" s="736"/>
      <c r="I2024" s="65"/>
      <c r="J2024" s="738"/>
      <c r="L2024" s="739"/>
      <c r="R2024" s="745"/>
      <c r="S2024" s="955"/>
    </row>
    <row r="2025" spans="1:19" ht="9.75" hidden="1" customHeight="1">
      <c r="A2025" s="741"/>
      <c r="B2025" s="742"/>
      <c r="C2025" s="747"/>
      <c r="D2025" s="741"/>
      <c r="E2025" s="735"/>
      <c r="F2025" s="745"/>
      <c r="G2025" s="735"/>
      <c r="H2025" s="736"/>
      <c r="I2025" s="65"/>
      <c r="J2025" s="738"/>
      <c r="L2025" s="739"/>
      <c r="R2025" s="745"/>
      <c r="S2025" s="955"/>
    </row>
    <row r="2026" spans="1:19" ht="9.75" hidden="1" customHeight="1">
      <c r="A2026" s="741"/>
      <c r="B2026" s="742"/>
      <c r="C2026" s="747"/>
      <c r="D2026" s="741"/>
      <c r="E2026" s="735"/>
      <c r="F2026" s="745"/>
      <c r="G2026" s="735"/>
      <c r="H2026" s="736"/>
      <c r="I2026" s="65"/>
      <c r="J2026" s="738"/>
      <c r="L2026" s="739"/>
      <c r="R2026" s="745"/>
      <c r="S2026" s="955"/>
    </row>
    <row r="2027" spans="1:19" ht="9.75" hidden="1" customHeight="1">
      <c r="A2027" s="741"/>
      <c r="B2027" s="742"/>
      <c r="C2027" s="747"/>
      <c r="D2027" s="741"/>
      <c r="E2027" s="735"/>
      <c r="F2027" s="746"/>
      <c r="G2027" s="735"/>
      <c r="H2027" s="736"/>
      <c r="I2027" s="65"/>
      <c r="J2027" s="738"/>
      <c r="L2027" s="739"/>
      <c r="R2027" s="746"/>
      <c r="S2027" s="956"/>
    </row>
    <row r="2028" spans="1:19" ht="9.75" hidden="1" customHeight="1">
      <c r="A2028" s="741"/>
      <c r="B2028" s="742"/>
      <c r="C2028" s="747"/>
      <c r="D2028" s="741"/>
      <c r="E2028" s="735"/>
      <c r="F2028" s="744">
        <v>0</v>
      </c>
      <c r="G2028" s="735" t="e">
        <f>+L2028</f>
        <v>#REF!</v>
      </c>
      <c r="H2028" s="736" t="e">
        <f>E2028*G2028</f>
        <v>#REF!</v>
      </c>
      <c r="I2028" s="65"/>
      <c r="J2028" s="737">
        <f>+F2028</f>
        <v>0</v>
      </c>
      <c r="L2028" s="739" t="e">
        <f>J2028*$L$3</f>
        <v>#REF!</v>
      </c>
      <c r="R2028" s="744"/>
      <c r="S2028" s="954">
        <f t="shared" ref="S2028" si="817">+F2028</f>
        <v>0</v>
      </c>
    </row>
    <row r="2029" spans="1:19" ht="9.75" hidden="1" customHeight="1">
      <c r="A2029" s="741"/>
      <c r="B2029" s="742"/>
      <c r="C2029" s="747"/>
      <c r="D2029" s="741"/>
      <c r="E2029" s="735"/>
      <c r="F2029" s="745"/>
      <c r="G2029" s="735"/>
      <c r="H2029" s="736"/>
      <c r="I2029" s="65"/>
      <c r="J2029" s="738"/>
      <c r="L2029" s="739"/>
      <c r="R2029" s="745"/>
      <c r="S2029" s="955"/>
    </row>
    <row r="2030" spans="1:19" ht="9.75" hidden="1" customHeight="1">
      <c r="A2030" s="741"/>
      <c r="B2030" s="742"/>
      <c r="C2030" s="747"/>
      <c r="D2030" s="741"/>
      <c r="E2030" s="735"/>
      <c r="F2030" s="745"/>
      <c r="G2030" s="735"/>
      <c r="H2030" s="736"/>
      <c r="I2030" s="65"/>
      <c r="J2030" s="738"/>
      <c r="L2030" s="739"/>
      <c r="R2030" s="745"/>
      <c r="S2030" s="955"/>
    </row>
    <row r="2031" spans="1:19" ht="9.75" hidden="1" customHeight="1">
      <c r="A2031" s="741"/>
      <c r="B2031" s="742"/>
      <c r="C2031" s="747"/>
      <c r="D2031" s="741"/>
      <c r="E2031" s="735"/>
      <c r="F2031" s="745"/>
      <c r="G2031" s="735"/>
      <c r="H2031" s="736"/>
      <c r="I2031" s="65"/>
      <c r="J2031" s="738"/>
      <c r="L2031" s="739"/>
      <c r="R2031" s="745"/>
      <c r="S2031" s="955"/>
    </row>
    <row r="2032" spans="1:19" ht="9.75" hidden="1" customHeight="1">
      <c r="A2032" s="741"/>
      <c r="B2032" s="742"/>
      <c r="C2032" s="747"/>
      <c r="D2032" s="741"/>
      <c r="E2032" s="735"/>
      <c r="F2032" s="746"/>
      <c r="G2032" s="735"/>
      <c r="H2032" s="736"/>
      <c r="I2032" s="65"/>
      <c r="J2032" s="738"/>
      <c r="L2032" s="739"/>
      <c r="R2032" s="746"/>
      <c r="S2032" s="956"/>
    </row>
    <row r="2033" spans="1:19" ht="9.75" hidden="1" customHeight="1">
      <c r="A2033" s="741"/>
      <c r="B2033" s="742"/>
      <c r="C2033" s="747"/>
      <c r="D2033" s="741"/>
      <c r="E2033" s="735"/>
      <c r="F2033" s="744">
        <v>0</v>
      </c>
      <c r="G2033" s="735" t="e">
        <f>+L2033</f>
        <v>#REF!</v>
      </c>
      <c r="H2033" s="736" t="e">
        <f>E2033*G2033</f>
        <v>#REF!</v>
      </c>
      <c r="I2033" s="65"/>
      <c r="J2033" s="737">
        <f>+F2033</f>
        <v>0</v>
      </c>
      <c r="L2033" s="739" t="e">
        <f>J2033*$L$3</f>
        <v>#REF!</v>
      </c>
      <c r="R2033" s="744"/>
      <c r="S2033" s="954">
        <f t="shared" ref="S2033" si="818">+F2033</f>
        <v>0</v>
      </c>
    </row>
    <row r="2034" spans="1:19" ht="9.75" hidden="1" customHeight="1">
      <c r="A2034" s="741"/>
      <c r="B2034" s="742"/>
      <c r="C2034" s="747"/>
      <c r="D2034" s="741"/>
      <c r="E2034" s="735"/>
      <c r="F2034" s="745"/>
      <c r="G2034" s="735"/>
      <c r="H2034" s="736"/>
      <c r="I2034" s="65"/>
      <c r="J2034" s="738"/>
      <c r="L2034" s="739"/>
      <c r="R2034" s="745"/>
      <c r="S2034" s="955"/>
    </row>
    <row r="2035" spans="1:19" ht="9.75" hidden="1" customHeight="1">
      <c r="A2035" s="741"/>
      <c r="B2035" s="742"/>
      <c r="C2035" s="747"/>
      <c r="D2035" s="741"/>
      <c r="E2035" s="735"/>
      <c r="F2035" s="745"/>
      <c r="G2035" s="735"/>
      <c r="H2035" s="736"/>
      <c r="I2035" s="65"/>
      <c r="J2035" s="738"/>
      <c r="L2035" s="739"/>
      <c r="R2035" s="745"/>
      <c r="S2035" s="955"/>
    </row>
    <row r="2036" spans="1:19" ht="9.75" hidden="1" customHeight="1">
      <c r="A2036" s="741"/>
      <c r="B2036" s="742"/>
      <c r="C2036" s="747"/>
      <c r="D2036" s="741"/>
      <c r="E2036" s="735"/>
      <c r="F2036" s="745"/>
      <c r="G2036" s="735"/>
      <c r="H2036" s="736"/>
      <c r="I2036" s="65"/>
      <c r="J2036" s="738"/>
      <c r="L2036" s="739"/>
      <c r="R2036" s="745"/>
      <c r="S2036" s="955"/>
    </row>
    <row r="2037" spans="1:19" ht="9.75" hidden="1" customHeight="1">
      <c r="A2037" s="741"/>
      <c r="B2037" s="742"/>
      <c r="C2037" s="747"/>
      <c r="D2037" s="741"/>
      <c r="E2037" s="735"/>
      <c r="F2037" s="746"/>
      <c r="G2037" s="735"/>
      <c r="H2037" s="736"/>
      <c r="I2037" s="65"/>
      <c r="J2037" s="738"/>
      <c r="L2037" s="739"/>
      <c r="R2037" s="746"/>
      <c r="S2037" s="956"/>
    </row>
    <row r="2038" spans="1:19" ht="9.75" hidden="1" customHeight="1">
      <c r="A2038" s="741"/>
      <c r="B2038" s="742"/>
      <c r="C2038" s="747"/>
      <c r="D2038" s="741"/>
      <c r="E2038" s="735"/>
      <c r="F2038" s="744">
        <v>0</v>
      </c>
      <c r="G2038" s="735" t="e">
        <f>+L2038</f>
        <v>#REF!</v>
      </c>
      <c r="H2038" s="736" t="e">
        <f>E2038*G2038</f>
        <v>#REF!</v>
      </c>
      <c r="I2038" s="65"/>
      <c r="J2038" s="737">
        <f>+F2038</f>
        <v>0</v>
      </c>
      <c r="L2038" s="739" t="e">
        <f>J2038*$L$3</f>
        <v>#REF!</v>
      </c>
      <c r="R2038" s="744"/>
      <c r="S2038" s="954">
        <f t="shared" ref="S2038" si="819">+F2038</f>
        <v>0</v>
      </c>
    </row>
    <row r="2039" spans="1:19" ht="9.75" hidden="1" customHeight="1">
      <c r="A2039" s="741"/>
      <c r="B2039" s="742"/>
      <c r="C2039" s="747"/>
      <c r="D2039" s="741"/>
      <c r="E2039" s="735"/>
      <c r="F2039" s="745"/>
      <c r="G2039" s="735"/>
      <c r="H2039" s="736"/>
      <c r="I2039" s="65"/>
      <c r="J2039" s="738"/>
      <c r="L2039" s="739"/>
      <c r="R2039" s="745"/>
      <c r="S2039" s="955"/>
    </row>
    <row r="2040" spans="1:19" ht="9.75" hidden="1" customHeight="1">
      <c r="A2040" s="741"/>
      <c r="B2040" s="742"/>
      <c r="C2040" s="747"/>
      <c r="D2040" s="741"/>
      <c r="E2040" s="735"/>
      <c r="F2040" s="745"/>
      <c r="G2040" s="735"/>
      <c r="H2040" s="736"/>
      <c r="I2040" s="65"/>
      <c r="J2040" s="738"/>
      <c r="L2040" s="739"/>
      <c r="R2040" s="745"/>
      <c r="S2040" s="955"/>
    </row>
    <row r="2041" spans="1:19" ht="9.75" hidden="1" customHeight="1">
      <c r="A2041" s="741"/>
      <c r="B2041" s="742"/>
      <c r="C2041" s="747"/>
      <c r="D2041" s="741"/>
      <c r="E2041" s="735"/>
      <c r="F2041" s="745"/>
      <c r="G2041" s="735"/>
      <c r="H2041" s="736"/>
      <c r="I2041" s="65"/>
      <c r="J2041" s="738"/>
      <c r="L2041" s="739"/>
      <c r="R2041" s="745"/>
      <c r="S2041" s="955"/>
    </row>
    <row r="2042" spans="1:19" ht="9.75" hidden="1" customHeight="1">
      <c r="A2042" s="741"/>
      <c r="B2042" s="742"/>
      <c r="C2042" s="747"/>
      <c r="D2042" s="741"/>
      <c r="E2042" s="735"/>
      <c r="F2042" s="746"/>
      <c r="G2042" s="735"/>
      <c r="H2042" s="736"/>
      <c r="I2042" s="65"/>
      <c r="J2042" s="738"/>
      <c r="L2042" s="739"/>
      <c r="R2042" s="746"/>
      <c r="S2042" s="956"/>
    </row>
    <row r="2043" spans="1:19" ht="9.75" hidden="1" customHeight="1">
      <c r="A2043" s="741"/>
      <c r="B2043" s="742"/>
      <c r="C2043" s="747"/>
      <c r="D2043" s="741"/>
      <c r="E2043" s="735"/>
      <c r="F2043" s="744">
        <v>0</v>
      </c>
      <c r="G2043" s="735" t="e">
        <f>+L2043</f>
        <v>#REF!</v>
      </c>
      <c r="H2043" s="736" t="e">
        <f>E2043*G2043</f>
        <v>#REF!</v>
      </c>
      <c r="I2043" s="65"/>
      <c r="J2043" s="737">
        <f>+F2043</f>
        <v>0</v>
      </c>
      <c r="L2043" s="739" t="e">
        <f>J2043*$L$3</f>
        <v>#REF!</v>
      </c>
      <c r="R2043" s="744"/>
      <c r="S2043" s="954">
        <f t="shared" ref="S2043" si="820">+F2043</f>
        <v>0</v>
      </c>
    </row>
    <row r="2044" spans="1:19" ht="9.75" hidden="1" customHeight="1">
      <c r="A2044" s="741"/>
      <c r="B2044" s="742"/>
      <c r="C2044" s="747"/>
      <c r="D2044" s="741"/>
      <c r="E2044" s="735"/>
      <c r="F2044" s="745"/>
      <c r="G2044" s="735"/>
      <c r="H2044" s="736"/>
      <c r="I2044" s="65"/>
      <c r="J2044" s="738"/>
      <c r="L2044" s="739"/>
      <c r="R2044" s="745"/>
      <c r="S2044" s="955"/>
    </row>
    <row r="2045" spans="1:19" ht="9.75" hidden="1" customHeight="1">
      <c r="A2045" s="741"/>
      <c r="B2045" s="742"/>
      <c r="C2045" s="747"/>
      <c r="D2045" s="741"/>
      <c r="E2045" s="735"/>
      <c r="F2045" s="745"/>
      <c r="G2045" s="735"/>
      <c r="H2045" s="736"/>
      <c r="I2045" s="65"/>
      <c r="J2045" s="738"/>
      <c r="L2045" s="739"/>
      <c r="R2045" s="745"/>
      <c r="S2045" s="955"/>
    </row>
    <row r="2046" spans="1:19" ht="9.75" hidden="1" customHeight="1">
      <c r="A2046" s="741"/>
      <c r="B2046" s="742"/>
      <c r="C2046" s="747"/>
      <c r="D2046" s="741"/>
      <c r="E2046" s="735"/>
      <c r="F2046" s="745"/>
      <c r="G2046" s="735"/>
      <c r="H2046" s="736"/>
      <c r="I2046" s="65"/>
      <c r="J2046" s="738"/>
      <c r="L2046" s="739"/>
      <c r="R2046" s="745"/>
      <c r="S2046" s="955"/>
    </row>
    <row r="2047" spans="1:19" ht="9.75" hidden="1" customHeight="1">
      <c r="A2047" s="741"/>
      <c r="B2047" s="742"/>
      <c r="C2047" s="747"/>
      <c r="D2047" s="741"/>
      <c r="E2047" s="735"/>
      <c r="F2047" s="746"/>
      <c r="G2047" s="735"/>
      <c r="H2047" s="736"/>
      <c r="I2047" s="65"/>
      <c r="J2047" s="738"/>
      <c r="L2047" s="739"/>
      <c r="R2047" s="746"/>
      <c r="S2047" s="956"/>
    </row>
    <row r="2048" spans="1:19" ht="9.75" hidden="1" customHeight="1">
      <c r="A2048" s="741"/>
      <c r="B2048" s="742"/>
      <c r="C2048" s="747"/>
      <c r="D2048" s="741"/>
      <c r="E2048" s="735"/>
      <c r="F2048" s="744">
        <v>0</v>
      </c>
      <c r="G2048" s="735" t="e">
        <f>+L2048</f>
        <v>#REF!</v>
      </c>
      <c r="H2048" s="736" t="e">
        <f>E2048*G2048</f>
        <v>#REF!</v>
      </c>
      <c r="I2048" s="65"/>
      <c r="J2048" s="737">
        <f>+F2048</f>
        <v>0</v>
      </c>
      <c r="L2048" s="739" t="e">
        <f>J2048*$L$3</f>
        <v>#REF!</v>
      </c>
      <c r="R2048" s="744"/>
      <c r="S2048" s="954">
        <f t="shared" ref="S2048" si="821">+F2048</f>
        <v>0</v>
      </c>
    </row>
    <row r="2049" spans="1:19" ht="9.75" hidden="1" customHeight="1">
      <c r="A2049" s="741"/>
      <c r="B2049" s="742"/>
      <c r="C2049" s="747"/>
      <c r="D2049" s="741"/>
      <c r="E2049" s="735"/>
      <c r="F2049" s="745"/>
      <c r="G2049" s="735"/>
      <c r="H2049" s="736"/>
      <c r="I2049" s="65"/>
      <c r="J2049" s="738"/>
      <c r="L2049" s="739"/>
      <c r="R2049" s="745"/>
      <c r="S2049" s="955"/>
    </row>
    <row r="2050" spans="1:19" ht="9.75" hidden="1" customHeight="1">
      <c r="A2050" s="741"/>
      <c r="B2050" s="742"/>
      <c r="C2050" s="747"/>
      <c r="D2050" s="741"/>
      <c r="E2050" s="735"/>
      <c r="F2050" s="745"/>
      <c r="G2050" s="735"/>
      <c r="H2050" s="736"/>
      <c r="I2050" s="65"/>
      <c r="J2050" s="738"/>
      <c r="L2050" s="739"/>
      <c r="R2050" s="745"/>
      <c r="S2050" s="955"/>
    </row>
    <row r="2051" spans="1:19" ht="9.75" hidden="1" customHeight="1">
      <c r="A2051" s="741"/>
      <c r="B2051" s="742"/>
      <c r="C2051" s="747"/>
      <c r="D2051" s="741"/>
      <c r="E2051" s="735"/>
      <c r="F2051" s="745"/>
      <c r="G2051" s="735"/>
      <c r="H2051" s="736"/>
      <c r="I2051" s="65"/>
      <c r="J2051" s="738"/>
      <c r="L2051" s="739"/>
      <c r="R2051" s="745"/>
      <c r="S2051" s="955"/>
    </row>
    <row r="2052" spans="1:19" ht="9.75" hidden="1" customHeight="1">
      <c r="A2052" s="741"/>
      <c r="B2052" s="742"/>
      <c r="C2052" s="747"/>
      <c r="D2052" s="741"/>
      <c r="E2052" s="735"/>
      <c r="F2052" s="746"/>
      <c r="G2052" s="735"/>
      <c r="H2052" s="736"/>
      <c r="I2052" s="65"/>
      <c r="J2052" s="738"/>
      <c r="L2052" s="739"/>
      <c r="R2052" s="746"/>
      <c r="S2052" s="956"/>
    </row>
    <row r="2053" spans="1:19" ht="9.75" hidden="1" customHeight="1">
      <c r="A2053" s="741"/>
      <c r="B2053" s="742"/>
      <c r="C2053" s="747"/>
      <c r="D2053" s="741"/>
      <c r="E2053" s="735"/>
      <c r="F2053" s="744">
        <v>0</v>
      </c>
      <c r="G2053" s="735" t="e">
        <f>+L2053</f>
        <v>#REF!</v>
      </c>
      <c r="H2053" s="736" t="e">
        <f>E2053*G2053</f>
        <v>#REF!</v>
      </c>
      <c r="I2053" s="65"/>
      <c r="J2053" s="737">
        <f>+F2053</f>
        <v>0</v>
      </c>
      <c r="L2053" s="739" t="e">
        <f>J2053*$L$3</f>
        <v>#REF!</v>
      </c>
      <c r="R2053" s="744"/>
      <c r="S2053" s="954">
        <f t="shared" ref="S2053" si="822">+F2053</f>
        <v>0</v>
      </c>
    </row>
    <row r="2054" spans="1:19" ht="9.75" hidden="1" customHeight="1">
      <c r="A2054" s="741"/>
      <c r="B2054" s="742"/>
      <c r="C2054" s="747"/>
      <c r="D2054" s="741"/>
      <c r="E2054" s="735"/>
      <c r="F2054" s="745"/>
      <c r="G2054" s="735"/>
      <c r="H2054" s="736"/>
      <c r="I2054" s="65"/>
      <c r="J2054" s="738"/>
      <c r="L2054" s="739"/>
      <c r="R2054" s="745"/>
      <c r="S2054" s="955"/>
    </row>
    <row r="2055" spans="1:19" ht="9.75" hidden="1" customHeight="1">
      <c r="A2055" s="741"/>
      <c r="B2055" s="742"/>
      <c r="C2055" s="747"/>
      <c r="D2055" s="741"/>
      <c r="E2055" s="735"/>
      <c r="F2055" s="745"/>
      <c r="G2055" s="735"/>
      <c r="H2055" s="736"/>
      <c r="I2055" s="65"/>
      <c r="J2055" s="738"/>
      <c r="L2055" s="739"/>
      <c r="R2055" s="745"/>
      <c r="S2055" s="955"/>
    </row>
    <row r="2056" spans="1:19" ht="9.75" hidden="1" customHeight="1">
      <c r="A2056" s="741"/>
      <c r="B2056" s="742"/>
      <c r="C2056" s="747"/>
      <c r="D2056" s="741"/>
      <c r="E2056" s="735"/>
      <c r="F2056" s="745"/>
      <c r="G2056" s="735"/>
      <c r="H2056" s="736"/>
      <c r="I2056" s="65"/>
      <c r="J2056" s="738"/>
      <c r="L2056" s="739"/>
      <c r="R2056" s="745"/>
      <c r="S2056" s="955"/>
    </row>
    <row r="2057" spans="1:19" ht="9.75" hidden="1" customHeight="1">
      <c r="A2057" s="741"/>
      <c r="B2057" s="742"/>
      <c r="C2057" s="747"/>
      <c r="D2057" s="741"/>
      <c r="E2057" s="735"/>
      <c r="F2057" s="746"/>
      <c r="G2057" s="735"/>
      <c r="H2057" s="736"/>
      <c r="I2057" s="65"/>
      <c r="J2057" s="738"/>
      <c r="L2057" s="739"/>
      <c r="R2057" s="746"/>
      <c r="S2057" s="956"/>
    </row>
    <row r="2058" spans="1:19" ht="9.75" hidden="1" customHeight="1">
      <c r="A2058" s="741"/>
      <c r="B2058" s="742"/>
      <c r="C2058" s="747"/>
      <c r="D2058" s="741"/>
      <c r="E2058" s="735"/>
      <c r="F2058" s="744">
        <v>0</v>
      </c>
      <c r="G2058" s="735" t="e">
        <f>+L2058</f>
        <v>#REF!</v>
      </c>
      <c r="H2058" s="736" t="e">
        <f>E2058*G2058</f>
        <v>#REF!</v>
      </c>
      <c r="I2058" s="65"/>
      <c r="J2058" s="737">
        <f>+F2058</f>
        <v>0</v>
      </c>
      <c r="L2058" s="739" t="e">
        <f>J2058*$L$3</f>
        <v>#REF!</v>
      </c>
      <c r="R2058" s="744"/>
      <c r="S2058" s="954">
        <f t="shared" ref="S2058" si="823">+F2058</f>
        <v>0</v>
      </c>
    </row>
    <row r="2059" spans="1:19" ht="9.75" hidden="1" customHeight="1">
      <c r="A2059" s="741"/>
      <c r="B2059" s="742"/>
      <c r="C2059" s="747"/>
      <c r="D2059" s="741"/>
      <c r="E2059" s="735"/>
      <c r="F2059" s="745"/>
      <c r="G2059" s="735"/>
      <c r="H2059" s="736"/>
      <c r="I2059" s="65"/>
      <c r="J2059" s="738"/>
      <c r="L2059" s="739"/>
      <c r="R2059" s="745"/>
      <c r="S2059" s="955"/>
    </row>
    <row r="2060" spans="1:19" ht="9.75" hidden="1" customHeight="1">
      <c r="A2060" s="741"/>
      <c r="B2060" s="742"/>
      <c r="C2060" s="747"/>
      <c r="D2060" s="741"/>
      <c r="E2060" s="735"/>
      <c r="F2060" s="745"/>
      <c r="G2060" s="735"/>
      <c r="H2060" s="736"/>
      <c r="I2060" s="65"/>
      <c r="J2060" s="738"/>
      <c r="L2060" s="739"/>
      <c r="R2060" s="745"/>
      <c r="S2060" s="955"/>
    </row>
    <row r="2061" spans="1:19" ht="9.75" hidden="1" customHeight="1">
      <c r="A2061" s="741"/>
      <c r="B2061" s="742"/>
      <c r="C2061" s="747"/>
      <c r="D2061" s="741"/>
      <c r="E2061" s="735"/>
      <c r="F2061" s="745"/>
      <c r="G2061" s="735"/>
      <c r="H2061" s="736"/>
      <c r="I2061" s="65"/>
      <c r="J2061" s="738"/>
      <c r="L2061" s="739"/>
      <c r="R2061" s="745"/>
      <c r="S2061" s="955"/>
    </row>
    <row r="2062" spans="1:19" ht="9.75" hidden="1" customHeight="1">
      <c r="A2062" s="741"/>
      <c r="B2062" s="742"/>
      <c r="C2062" s="747"/>
      <c r="D2062" s="741"/>
      <c r="E2062" s="735"/>
      <c r="F2062" s="746"/>
      <c r="G2062" s="735"/>
      <c r="H2062" s="736"/>
      <c r="I2062" s="65"/>
      <c r="J2062" s="738"/>
      <c r="L2062" s="739"/>
      <c r="R2062" s="746"/>
      <c r="S2062" s="956"/>
    </row>
    <row r="2063" spans="1:19" ht="9.75" hidden="1" customHeight="1">
      <c r="A2063" s="741"/>
      <c r="B2063" s="742"/>
      <c r="C2063" s="747"/>
      <c r="D2063" s="741"/>
      <c r="E2063" s="735"/>
      <c r="F2063" s="744">
        <v>0</v>
      </c>
      <c r="G2063" s="735" t="e">
        <f>+L2063</f>
        <v>#REF!</v>
      </c>
      <c r="H2063" s="736" t="e">
        <f>E2063*G2063</f>
        <v>#REF!</v>
      </c>
      <c r="I2063" s="65"/>
      <c r="J2063" s="737">
        <f>+F2063</f>
        <v>0</v>
      </c>
      <c r="L2063" s="739" t="e">
        <f>J2063*$L$3</f>
        <v>#REF!</v>
      </c>
      <c r="R2063" s="744"/>
      <c r="S2063" s="954">
        <f t="shared" ref="S2063" si="824">+F2063</f>
        <v>0</v>
      </c>
    </row>
    <row r="2064" spans="1:19" ht="9.75" hidden="1" customHeight="1">
      <c r="A2064" s="741"/>
      <c r="B2064" s="742"/>
      <c r="C2064" s="747"/>
      <c r="D2064" s="741"/>
      <c r="E2064" s="735"/>
      <c r="F2064" s="745"/>
      <c r="G2064" s="735"/>
      <c r="H2064" s="736"/>
      <c r="I2064" s="65"/>
      <c r="J2064" s="738"/>
      <c r="L2064" s="739"/>
      <c r="R2064" s="745"/>
      <c r="S2064" s="955"/>
    </row>
    <row r="2065" spans="1:19" ht="9.75" hidden="1" customHeight="1">
      <c r="A2065" s="741"/>
      <c r="B2065" s="742"/>
      <c r="C2065" s="747"/>
      <c r="D2065" s="741"/>
      <c r="E2065" s="735"/>
      <c r="F2065" s="745"/>
      <c r="G2065" s="735"/>
      <c r="H2065" s="736"/>
      <c r="I2065" s="65"/>
      <c r="J2065" s="738"/>
      <c r="L2065" s="739"/>
      <c r="R2065" s="745"/>
      <c r="S2065" s="955"/>
    </row>
    <row r="2066" spans="1:19" ht="9.75" hidden="1" customHeight="1">
      <c r="A2066" s="741"/>
      <c r="B2066" s="742"/>
      <c r="C2066" s="747"/>
      <c r="D2066" s="741"/>
      <c r="E2066" s="735"/>
      <c r="F2066" s="745"/>
      <c r="G2066" s="735"/>
      <c r="H2066" s="736"/>
      <c r="I2066" s="65"/>
      <c r="J2066" s="738"/>
      <c r="L2066" s="739"/>
      <c r="R2066" s="745"/>
      <c r="S2066" s="955"/>
    </row>
    <row r="2067" spans="1:19" ht="9.75" hidden="1" customHeight="1">
      <c r="A2067" s="741"/>
      <c r="B2067" s="742"/>
      <c r="C2067" s="747"/>
      <c r="D2067" s="741"/>
      <c r="E2067" s="735"/>
      <c r="F2067" s="746"/>
      <c r="G2067" s="735"/>
      <c r="H2067" s="736"/>
      <c r="I2067" s="65"/>
      <c r="J2067" s="738"/>
      <c r="L2067" s="739"/>
      <c r="R2067" s="746"/>
      <c r="S2067" s="956"/>
    </row>
    <row r="2068" spans="1:19" ht="9.75" hidden="1" customHeight="1">
      <c r="A2068" s="741"/>
      <c r="B2068" s="742"/>
      <c r="C2068" s="747"/>
      <c r="D2068" s="741"/>
      <c r="E2068" s="735"/>
      <c r="F2068" s="744">
        <v>0</v>
      </c>
      <c r="G2068" s="735" t="e">
        <f>+L2068</f>
        <v>#REF!</v>
      </c>
      <c r="H2068" s="736" t="e">
        <f>E2068*G2068</f>
        <v>#REF!</v>
      </c>
      <c r="I2068" s="65"/>
      <c r="J2068" s="737">
        <f>+F2068</f>
        <v>0</v>
      </c>
      <c r="L2068" s="739" t="e">
        <f>J2068*$L$3</f>
        <v>#REF!</v>
      </c>
      <c r="R2068" s="744"/>
      <c r="S2068" s="954">
        <f t="shared" ref="S2068" si="825">+F2068</f>
        <v>0</v>
      </c>
    </row>
    <row r="2069" spans="1:19" ht="9.75" hidden="1" customHeight="1">
      <c r="A2069" s="741"/>
      <c r="B2069" s="742"/>
      <c r="C2069" s="747"/>
      <c r="D2069" s="741"/>
      <c r="E2069" s="735"/>
      <c r="F2069" s="745"/>
      <c r="G2069" s="735"/>
      <c r="H2069" s="736"/>
      <c r="I2069" s="65"/>
      <c r="J2069" s="738"/>
      <c r="L2069" s="739"/>
      <c r="R2069" s="745"/>
      <c r="S2069" s="955"/>
    </row>
    <row r="2070" spans="1:19" ht="9.75" hidden="1" customHeight="1">
      <c r="A2070" s="741"/>
      <c r="B2070" s="742"/>
      <c r="C2070" s="747"/>
      <c r="D2070" s="741"/>
      <c r="E2070" s="735"/>
      <c r="F2070" s="745"/>
      <c r="G2070" s="735"/>
      <c r="H2070" s="736"/>
      <c r="I2070" s="65"/>
      <c r="J2070" s="738"/>
      <c r="L2070" s="739"/>
      <c r="R2070" s="745"/>
      <c r="S2070" s="955"/>
    </row>
    <row r="2071" spans="1:19" ht="9.75" hidden="1" customHeight="1">
      <c r="A2071" s="741"/>
      <c r="B2071" s="742"/>
      <c r="C2071" s="747"/>
      <c r="D2071" s="741"/>
      <c r="E2071" s="735"/>
      <c r="F2071" s="745"/>
      <c r="G2071" s="735"/>
      <c r="H2071" s="736"/>
      <c r="I2071" s="65"/>
      <c r="J2071" s="738"/>
      <c r="L2071" s="739"/>
      <c r="R2071" s="745"/>
      <c r="S2071" s="955"/>
    </row>
    <row r="2072" spans="1:19" ht="9.75" hidden="1" customHeight="1">
      <c r="A2072" s="741"/>
      <c r="B2072" s="742"/>
      <c r="C2072" s="747"/>
      <c r="D2072" s="741"/>
      <c r="E2072" s="735"/>
      <c r="F2072" s="746"/>
      <c r="G2072" s="735"/>
      <c r="H2072" s="736"/>
      <c r="I2072" s="65"/>
      <c r="J2072" s="738"/>
      <c r="L2072" s="739"/>
      <c r="R2072" s="746"/>
      <c r="S2072" s="956"/>
    </row>
    <row r="2073" spans="1:19" ht="9.75" hidden="1" customHeight="1">
      <c r="A2073" s="741"/>
      <c r="B2073" s="742"/>
      <c r="C2073" s="747"/>
      <c r="D2073" s="741"/>
      <c r="E2073" s="735"/>
      <c r="F2073" s="744">
        <v>0</v>
      </c>
      <c r="G2073" s="735" t="e">
        <f>+L2073</f>
        <v>#REF!</v>
      </c>
      <c r="H2073" s="736" t="e">
        <f>E2073*G2073</f>
        <v>#REF!</v>
      </c>
      <c r="I2073" s="65"/>
      <c r="J2073" s="737">
        <f>+F2073</f>
        <v>0</v>
      </c>
      <c r="L2073" s="739" t="e">
        <f>J2073*$L$3</f>
        <v>#REF!</v>
      </c>
      <c r="R2073" s="744"/>
      <c r="S2073" s="954">
        <f t="shared" ref="S2073" si="826">+F2073</f>
        <v>0</v>
      </c>
    </row>
    <row r="2074" spans="1:19" ht="9.75" hidden="1" customHeight="1">
      <c r="A2074" s="741"/>
      <c r="B2074" s="742"/>
      <c r="C2074" s="747"/>
      <c r="D2074" s="741"/>
      <c r="E2074" s="735"/>
      <c r="F2074" s="745"/>
      <c r="G2074" s="735"/>
      <c r="H2074" s="736"/>
      <c r="I2074" s="65"/>
      <c r="J2074" s="738"/>
      <c r="L2074" s="739"/>
      <c r="R2074" s="745"/>
      <c r="S2074" s="955"/>
    </row>
    <row r="2075" spans="1:19" ht="9.75" hidden="1" customHeight="1">
      <c r="A2075" s="741"/>
      <c r="B2075" s="742"/>
      <c r="C2075" s="747"/>
      <c r="D2075" s="741"/>
      <c r="E2075" s="735"/>
      <c r="F2075" s="745"/>
      <c r="G2075" s="735"/>
      <c r="H2075" s="736"/>
      <c r="I2075" s="65"/>
      <c r="J2075" s="738"/>
      <c r="L2075" s="739"/>
      <c r="R2075" s="745"/>
      <c r="S2075" s="955"/>
    </row>
    <row r="2076" spans="1:19" ht="9.75" hidden="1" customHeight="1">
      <c r="A2076" s="741"/>
      <c r="B2076" s="742"/>
      <c r="C2076" s="747"/>
      <c r="D2076" s="741"/>
      <c r="E2076" s="735"/>
      <c r="F2076" s="745"/>
      <c r="G2076" s="735"/>
      <c r="H2076" s="736"/>
      <c r="I2076" s="65"/>
      <c r="J2076" s="738"/>
      <c r="L2076" s="739"/>
      <c r="R2076" s="745"/>
      <c r="S2076" s="955"/>
    </row>
    <row r="2077" spans="1:19" ht="9.75" hidden="1" customHeight="1">
      <c r="A2077" s="741"/>
      <c r="B2077" s="742"/>
      <c r="C2077" s="747"/>
      <c r="D2077" s="741"/>
      <c r="E2077" s="735"/>
      <c r="F2077" s="746"/>
      <c r="G2077" s="735"/>
      <c r="H2077" s="736"/>
      <c r="I2077" s="65"/>
      <c r="J2077" s="738"/>
      <c r="L2077" s="739"/>
      <c r="R2077" s="746"/>
      <c r="S2077" s="956"/>
    </row>
    <row r="2078" spans="1:19" ht="9.75" hidden="1" customHeight="1">
      <c r="A2078" s="741"/>
      <c r="B2078" s="742"/>
      <c r="C2078" s="743"/>
      <c r="D2078" s="741"/>
      <c r="E2078" s="735"/>
      <c r="F2078" s="744">
        <v>0</v>
      </c>
      <c r="G2078" s="735" t="e">
        <f>+L2078</f>
        <v>#REF!</v>
      </c>
      <c r="H2078" s="736" t="e">
        <f>E2078*G2078</f>
        <v>#REF!</v>
      </c>
      <c r="I2078" s="65"/>
      <c r="J2078" s="737">
        <f>+F2078</f>
        <v>0</v>
      </c>
      <c r="L2078" s="739" t="e">
        <f>J2078*$L$3</f>
        <v>#REF!</v>
      </c>
      <c r="R2078" s="744"/>
      <c r="S2078" s="954">
        <f t="shared" ref="S2078" si="827">+F2078</f>
        <v>0</v>
      </c>
    </row>
    <row r="2079" spans="1:19" ht="9.75" hidden="1" customHeight="1">
      <c r="A2079" s="741"/>
      <c r="B2079" s="742"/>
      <c r="C2079" s="743"/>
      <c r="D2079" s="741"/>
      <c r="E2079" s="735"/>
      <c r="F2079" s="745"/>
      <c r="G2079" s="735"/>
      <c r="H2079" s="736"/>
      <c r="I2079" s="65"/>
      <c r="J2079" s="738"/>
      <c r="L2079" s="739"/>
      <c r="R2079" s="745"/>
      <c r="S2079" s="955"/>
    </row>
    <row r="2080" spans="1:19" ht="9.75" hidden="1" customHeight="1">
      <c r="A2080" s="741"/>
      <c r="B2080" s="742"/>
      <c r="C2080" s="743"/>
      <c r="D2080" s="741"/>
      <c r="E2080" s="735"/>
      <c r="F2080" s="745"/>
      <c r="G2080" s="735"/>
      <c r="H2080" s="736"/>
      <c r="I2080" s="65"/>
      <c r="J2080" s="738"/>
      <c r="L2080" s="739"/>
      <c r="R2080" s="745"/>
      <c r="S2080" s="955"/>
    </row>
    <row r="2081" spans="1:19" ht="9.75" hidden="1" customHeight="1">
      <c r="A2081" s="741"/>
      <c r="B2081" s="742"/>
      <c r="C2081" s="743"/>
      <c r="D2081" s="741"/>
      <c r="E2081" s="735"/>
      <c r="F2081" s="745"/>
      <c r="G2081" s="735"/>
      <c r="H2081" s="736"/>
      <c r="I2081" s="65"/>
      <c r="J2081" s="738"/>
      <c r="L2081" s="739"/>
      <c r="R2081" s="745"/>
      <c r="S2081" s="955"/>
    </row>
    <row r="2082" spans="1:19" ht="9.75" hidden="1" customHeight="1">
      <c r="A2082" s="741"/>
      <c r="B2082" s="742"/>
      <c r="C2082" s="743"/>
      <c r="D2082" s="741"/>
      <c r="E2082" s="735"/>
      <c r="F2082" s="746"/>
      <c r="G2082" s="735"/>
      <c r="H2082" s="736"/>
      <c r="I2082" s="65"/>
      <c r="J2082" s="738"/>
      <c r="L2082" s="739"/>
      <c r="R2082" s="746"/>
      <c r="S2082" s="956"/>
    </row>
    <row r="2083" spans="1:19" ht="9.75" hidden="1" customHeight="1">
      <c r="A2083" s="741"/>
      <c r="B2083" s="742"/>
      <c r="C2083" s="743"/>
      <c r="D2083" s="741"/>
      <c r="E2083" s="735"/>
      <c r="F2083" s="744">
        <v>0</v>
      </c>
      <c r="G2083" s="735" t="e">
        <f>+L2083</f>
        <v>#REF!</v>
      </c>
      <c r="H2083" s="736" t="e">
        <f>E2083*G2083</f>
        <v>#REF!</v>
      </c>
      <c r="I2083" s="65"/>
      <c r="J2083" s="737">
        <f>+F2083</f>
        <v>0</v>
      </c>
      <c r="L2083" s="739" t="e">
        <f>J2083*$L$3</f>
        <v>#REF!</v>
      </c>
      <c r="R2083" s="744"/>
      <c r="S2083" s="954">
        <f t="shared" ref="S2083" si="828">+F2083</f>
        <v>0</v>
      </c>
    </row>
    <row r="2084" spans="1:19" ht="9.75" hidden="1" customHeight="1">
      <c r="A2084" s="741"/>
      <c r="B2084" s="742"/>
      <c r="C2084" s="743"/>
      <c r="D2084" s="741"/>
      <c r="E2084" s="735"/>
      <c r="F2084" s="745"/>
      <c r="G2084" s="735"/>
      <c r="H2084" s="736"/>
      <c r="I2084" s="65"/>
      <c r="J2084" s="738"/>
      <c r="L2084" s="739"/>
      <c r="R2084" s="745"/>
      <c r="S2084" s="955"/>
    </row>
    <row r="2085" spans="1:19" ht="9.75" hidden="1" customHeight="1">
      <c r="A2085" s="741"/>
      <c r="B2085" s="742"/>
      <c r="C2085" s="743"/>
      <c r="D2085" s="741"/>
      <c r="E2085" s="735"/>
      <c r="F2085" s="745"/>
      <c r="G2085" s="735"/>
      <c r="H2085" s="736"/>
      <c r="I2085" s="65"/>
      <c r="J2085" s="738"/>
      <c r="L2085" s="739"/>
      <c r="R2085" s="745"/>
      <c r="S2085" s="955"/>
    </row>
    <row r="2086" spans="1:19" ht="9.75" hidden="1" customHeight="1">
      <c r="A2086" s="741"/>
      <c r="B2086" s="742"/>
      <c r="C2086" s="743"/>
      <c r="D2086" s="741"/>
      <c r="E2086" s="735"/>
      <c r="F2086" s="745"/>
      <c r="G2086" s="735"/>
      <c r="H2086" s="736"/>
      <c r="I2086" s="65"/>
      <c r="J2086" s="738"/>
      <c r="L2086" s="739"/>
      <c r="R2086" s="745"/>
      <c r="S2086" s="955"/>
    </row>
    <row r="2087" spans="1:19" ht="6" hidden="1" customHeight="1">
      <c r="A2087" s="741"/>
      <c r="B2087" s="742"/>
      <c r="C2087" s="743"/>
      <c r="D2087" s="741"/>
      <c r="E2087" s="735"/>
      <c r="F2087" s="746"/>
      <c r="G2087" s="735"/>
      <c r="H2087" s="736"/>
      <c r="I2087" s="65"/>
      <c r="J2087" s="738"/>
      <c r="L2087" s="739"/>
      <c r="R2087" s="746"/>
      <c r="S2087" s="956"/>
    </row>
    <row r="2088" spans="1:19" ht="9.75" hidden="1" customHeight="1">
      <c r="A2088" s="741"/>
      <c r="B2088" s="742"/>
      <c r="C2088" s="747"/>
      <c r="D2088" s="741"/>
      <c r="E2088" s="735"/>
      <c r="F2088" s="744">
        <v>0</v>
      </c>
      <c r="G2088" s="735" t="e">
        <f>+L2088</f>
        <v>#REF!</v>
      </c>
      <c r="H2088" s="736" t="e">
        <f>E2088*G2088</f>
        <v>#REF!</v>
      </c>
      <c r="I2088" s="65"/>
      <c r="J2088" s="737">
        <f>+F2088</f>
        <v>0</v>
      </c>
      <c r="L2088" s="739" t="e">
        <f>J2088*$L$3</f>
        <v>#REF!</v>
      </c>
      <c r="R2088" s="744"/>
      <c r="S2088" s="954">
        <f t="shared" ref="S2088" si="829">+F2088</f>
        <v>0</v>
      </c>
    </row>
    <row r="2089" spans="1:19" ht="9.75" hidden="1" customHeight="1">
      <c r="A2089" s="741"/>
      <c r="B2089" s="742"/>
      <c r="C2089" s="747"/>
      <c r="D2089" s="741"/>
      <c r="E2089" s="735"/>
      <c r="F2089" s="745"/>
      <c r="G2089" s="735"/>
      <c r="H2089" s="736"/>
      <c r="I2089" s="65"/>
      <c r="J2089" s="738"/>
      <c r="L2089" s="739"/>
      <c r="R2089" s="745"/>
      <c r="S2089" s="955"/>
    </row>
    <row r="2090" spans="1:19" ht="9.75" hidden="1" customHeight="1">
      <c r="A2090" s="741"/>
      <c r="B2090" s="742"/>
      <c r="C2090" s="747"/>
      <c r="D2090" s="741"/>
      <c r="E2090" s="735"/>
      <c r="F2090" s="745"/>
      <c r="G2090" s="735"/>
      <c r="H2090" s="736"/>
      <c r="I2090" s="65"/>
      <c r="J2090" s="738"/>
      <c r="L2090" s="739"/>
      <c r="R2090" s="745"/>
      <c r="S2090" s="955"/>
    </row>
    <row r="2091" spans="1:19" ht="9.75" hidden="1" customHeight="1">
      <c r="A2091" s="741"/>
      <c r="B2091" s="742"/>
      <c r="C2091" s="747"/>
      <c r="D2091" s="741"/>
      <c r="E2091" s="735"/>
      <c r="F2091" s="745"/>
      <c r="G2091" s="735"/>
      <c r="H2091" s="736"/>
      <c r="I2091" s="65"/>
      <c r="J2091" s="738"/>
      <c r="L2091" s="739"/>
      <c r="R2091" s="745"/>
      <c r="S2091" s="955"/>
    </row>
    <row r="2092" spans="1:19" ht="9.75" hidden="1" customHeight="1">
      <c r="A2092" s="741"/>
      <c r="B2092" s="742"/>
      <c r="C2092" s="747"/>
      <c r="D2092" s="741"/>
      <c r="E2092" s="735"/>
      <c r="F2092" s="746"/>
      <c r="G2092" s="735"/>
      <c r="H2092" s="736"/>
      <c r="I2092" s="65"/>
      <c r="J2092" s="738"/>
      <c r="L2092" s="739"/>
      <c r="R2092" s="746"/>
      <c r="S2092" s="956"/>
    </row>
    <row r="2093" spans="1:19" ht="9.75" hidden="1" customHeight="1">
      <c r="A2093" s="741"/>
      <c r="B2093" s="742"/>
      <c r="C2093" s="747"/>
      <c r="D2093" s="741"/>
      <c r="E2093" s="735"/>
      <c r="F2093" s="744">
        <v>0</v>
      </c>
      <c r="G2093" s="735" t="e">
        <f>+L2093</f>
        <v>#REF!</v>
      </c>
      <c r="H2093" s="736" t="e">
        <f>E2093*G2093</f>
        <v>#REF!</v>
      </c>
      <c r="I2093" s="65"/>
      <c r="J2093" s="737">
        <f>+F2093</f>
        <v>0</v>
      </c>
      <c r="L2093" s="739" t="e">
        <f>J2093*$L$3</f>
        <v>#REF!</v>
      </c>
      <c r="R2093" s="744"/>
      <c r="S2093" s="954">
        <f t="shared" ref="S2093" si="830">+F2093</f>
        <v>0</v>
      </c>
    </row>
    <row r="2094" spans="1:19" ht="9.75" hidden="1" customHeight="1">
      <c r="A2094" s="741"/>
      <c r="B2094" s="742"/>
      <c r="C2094" s="747"/>
      <c r="D2094" s="741"/>
      <c r="E2094" s="735"/>
      <c r="F2094" s="745"/>
      <c r="G2094" s="735"/>
      <c r="H2094" s="736"/>
      <c r="I2094" s="65"/>
      <c r="J2094" s="738"/>
      <c r="L2094" s="739"/>
      <c r="R2094" s="745"/>
      <c r="S2094" s="955"/>
    </row>
    <row r="2095" spans="1:19" ht="9.75" hidden="1" customHeight="1">
      <c r="A2095" s="741"/>
      <c r="B2095" s="742"/>
      <c r="C2095" s="747"/>
      <c r="D2095" s="741"/>
      <c r="E2095" s="735"/>
      <c r="F2095" s="745"/>
      <c r="G2095" s="735"/>
      <c r="H2095" s="736"/>
      <c r="I2095" s="65"/>
      <c r="J2095" s="738"/>
      <c r="L2095" s="739"/>
      <c r="R2095" s="745"/>
      <c r="S2095" s="955"/>
    </row>
    <row r="2096" spans="1:19" ht="9.75" hidden="1" customHeight="1">
      <c r="A2096" s="741"/>
      <c r="B2096" s="742"/>
      <c r="C2096" s="747"/>
      <c r="D2096" s="741"/>
      <c r="E2096" s="735"/>
      <c r="F2096" s="745"/>
      <c r="G2096" s="735"/>
      <c r="H2096" s="736"/>
      <c r="I2096" s="65"/>
      <c r="J2096" s="738"/>
      <c r="L2096" s="739"/>
      <c r="R2096" s="745"/>
      <c r="S2096" s="955"/>
    </row>
    <row r="2097" spans="1:19" ht="9.75" hidden="1" customHeight="1">
      <c r="A2097" s="741"/>
      <c r="B2097" s="742"/>
      <c r="C2097" s="747"/>
      <c r="D2097" s="741"/>
      <c r="E2097" s="735"/>
      <c r="F2097" s="746"/>
      <c r="G2097" s="735"/>
      <c r="H2097" s="736"/>
      <c r="I2097" s="65"/>
      <c r="J2097" s="738"/>
      <c r="L2097" s="739"/>
      <c r="R2097" s="746"/>
      <c r="S2097" s="956"/>
    </row>
    <row r="2098" spans="1:19" ht="9.75" hidden="1" customHeight="1">
      <c r="A2098" s="741"/>
      <c r="B2098" s="742"/>
      <c r="C2098" s="747"/>
      <c r="D2098" s="741"/>
      <c r="E2098" s="735"/>
      <c r="F2098" s="744">
        <v>0</v>
      </c>
      <c r="G2098" s="735" t="e">
        <f>+L2098</f>
        <v>#REF!</v>
      </c>
      <c r="H2098" s="736" t="e">
        <f>E2098*G2098</f>
        <v>#REF!</v>
      </c>
      <c r="I2098" s="65"/>
      <c r="J2098" s="737">
        <f>+F2098</f>
        <v>0</v>
      </c>
      <c r="L2098" s="739" t="e">
        <f>J2098*$L$3</f>
        <v>#REF!</v>
      </c>
      <c r="R2098" s="744"/>
      <c r="S2098" s="954">
        <f t="shared" ref="S2098" si="831">+F2098</f>
        <v>0</v>
      </c>
    </row>
    <row r="2099" spans="1:19" ht="9.75" hidden="1" customHeight="1">
      <c r="A2099" s="741"/>
      <c r="B2099" s="742"/>
      <c r="C2099" s="747"/>
      <c r="D2099" s="741"/>
      <c r="E2099" s="735"/>
      <c r="F2099" s="745"/>
      <c r="G2099" s="735"/>
      <c r="H2099" s="736"/>
      <c r="I2099" s="65"/>
      <c r="J2099" s="738"/>
      <c r="L2099" s="739"/>
      <c r="R2099" s="745"/>
      <c r="S2099" s="955"/>
    </row>
    <row r="2100" spans="1:19" ht="9.75" hidden="1" customHeight="1">
      <c r="A2100" s="741"/>
      <c r="B2100" s="742"/>
      <c r="C2100" s="747"/>
      <c r="D2100" s="741"/>
      <c r="E2100" s="735"/>
      <c r="F2100" s="745"/>
      <c r="G2100" s="735"/>
      <c r="H2100" s="736"/>
      <c r="I2100" s="65"/>
      <c r="J2100" s="738"/>
      <c r="L2100" s="739"/>
      <c r="R2100" s="745"/>
      <c r="S2100" s="955"/>
    </row>
    <row r="2101" spans="1:19" ht="9.75" hidden="1" customHeight="1">
      <c r="A2101" s="741"/>
      <c r="B2101" s="742"/>
      <c r="C2101" s="747"/>
      <c r="D2101" s="741"/>
      <c r="E2101" s="735"/>
      <c r="F2101" s="745"/>
      <c r="G2101" s="735"/>
      <c r="H2101" s="736"/>
      <c r="I2101" s="65"/>
      <c r="J2101" s="738"/>
      <c r="L2101" s="739"/>
      <c r="R2101" s="745"/>
      <c r="S2101" s="955"/>
    </row>
    <row r="2102" spans="1:19" ht="9.75" hidden="1" customHeight="1">
      <c r="A2102" s="741"/>
      <c r="B2102" s="742"/>
      <c r="C2102" s="747"/>
      <c r="D2102" s="741"/>
      <c r="E2102" s="735"/>
      <c r="F2102" s="746"/>
      <c r="G2102" s="735"/>
      <c r="H2102" s="736"/>
      <c r="I2102" s="65"/>
      <c r="J2102" s="738"/>
      <c r="L2102" s="739"/>
      <c r="R2102" s="746"/>
      <c r="S2102" s="956"/>
    </row>
    <row r="2103" spans="1:19" ht="9.75" hidden="1" customHeight="1">
      <c r="A2103" s="741"/>
      <c r="B2103" s="742"/>
      <c r="C2103" s="747"/>
      <c r="D2103" s="741"/>
      <c r="E2103" s="735"/>
      <c r="F2103" s="744">
        <v>0</v>
      </c>
      <c r="G2103" s="735" t="e">
        <f>+L2103</f>
        <v>#REF!</v>
      </c>
      <c r="H2103" s="736" t="e">
        <f>E2103*G2103</f>
        <v>#REF!</v>
      </c>
      <c r="I2103" s="65"/>
      <c r="J2103" s="737">
        <f>+F2103</f>
        <v>0</v>
      </c>
      <c r="L2103" s="739" t="e">
        <f>J2103*$L$3</f>
        <v>#REF!</v>
      </c>
      <c r="R2103" s="744"/>
      <c r="S2103" s="954">
        <f t="shared" ref="S2103" si="832">+F2103</f>
        <v>0</v>
      </c>
    </row>
    <row r="2104" spans="1:19" ht="9.75" hidden="1" customHeight="1">
      <c r="A2104" s="741"/>
      <c r="B2104" s="742"/>
      <c r="C2104" s="747"/>
      <c r="D2104" s="741"/>
      <c r="E2104" s="735"/>
      <c r="F2104" s="745"/>
      <c r="G2104" s="735"/>
      <c r="H2104" s="736"/>
      <c r="I2104" s="65"/>
      <c r="J2104" s="738"/>
      <c r="L2104" s="739"/>
      <c r="R2104" s="745"/>
      <c r="S2104" s="955"/>
    </row>
    <row r="2105" spans="1:19" ht="9.75" hidden="1" customHeight="1">
      <c r="A2105" s="741"/>
      <c r="B2105" s="742"/>
      <c r="C2105" s="747"/>
      <c r="D2105" s="741"/>
      <c r="E2105" s="735"/>
      <c r="F2105" s="745"/>
      <c r="G2105" s="735"/>
      <c r="H2105" s="736"/>
      <c r="I2105" s="65"/>
      <c r="J2105" s="738"/>
      <c r="L2105" s="739"/>
      <c r="R2105" s="745"/>
      <c r="S2105" s="955"/>
    </row>
    <row r="2106" spans="1:19" ht="9.75" hidden="1" customHeight="1">
      <c r="A2106" s="741"/>
      <c r="B2106" s="742"/>
      <c r="C2106" s="747"/>
      <c r="D2106" s="741"/>
      <c r="E2106" s="735"/>
      <c r="F2106" s="745"/>
      <c r="G2106" s="735"/>
      <c r="H2106" s="736"/>
      <c r="I2106" s="65"/>
      <c r="J2106" s="738"/>
      <c r="L2106" s="739"/>
      <c r="R2106" s="745"/>
      <c r="S2106" s="955"/>
    </row>
    <row r="2107" spans="1:19" ht="9.75" hidden="1" customHeight="1">
      <c r="A2107" s="741"/>
      <c r="B2107" s="742"/>
      <c r="C2107" s="747"/>
      <c r="D2107" s="741"/>
      <c r="E2107" s="735"/>
      <c r="F2107" s="746"/>
      <c r="G2107" s="735"/>
      <c r="H2107" s="736"/>
      <c r="I2107" s="65"/>
      <c r="J2107" s="738"/>
      <c r="L2107" s="739"/>
      <c r="R2107" s="746"/>
      <c r="S2107" s="956"/>
    </row>
    <row r="2108" spans="1:19" ht="9.75" hidden="1" customHeight="1">
      <c r="A2108" s="741"/>
      <c r="B2108" s="742"/>
      <c r="C2108" s="747"/>
      <c r="D2108" s="741"/>
      <c r="E2108" s="735"/>
      <c r="F2108" s="744">
        <v>0</v>
      </c>
      <c r="G2108" s="735" t="e">
        <f>+L2108</f>
        <v>#REF!</v>
      </c>
      <c r="H2108" s="736" t="e">
        <f>E2108*G2108</f>
        <v>#REF!</v>
      </c>
      <c r="I2108" s="65"/>
      <c r="J2108" s="737">
        <f>+F2108</f>
        <v>0</v>
      </c>
      <c r="L2108" s="739" t="e">
        <f>J2108*$L$3</f>
        <v>#REF!</v>
      </c>
      <c r="R2108" s="744"/>
      <c r="S2108" s="954">
        <f t="shared" ref="S2108" si="833">+F2108</f>
        <v>0</v>
      </c>
    </row>
    <row r="2109" spans="1:19" ht="9.75" hidden="1" customHeight="1">
      <c r="A2109" s="741"/>
      <c r="B2109" s="742"/>
      <c r="C2109" s="747"/>
      <c r="D2109" s="741"/>
      <c r="E2109" s="735"/>
      <c r="F2109" s="745"/>
      <c r="G2109" s="735"/>
      <c r="H2109" s="736"/>
      <c r="I2109" s="65"/>
      <c r="J2109" s="738"/>
      <c r="L2109" s="739"/>
      <c r="R2109" s="745"/>
      <c r="S2109" s="955"/>
    </row>
    <row r="2110" spans="1:19" ht="9.75" hidden="1" customHeight="1">
      <c r="A2110" s="741"/>
      <c r="B2110" s="742"/>
      <c r="C2110" s="747"/>
      <c r="D2110" s="741"/>
      <c r="E2110" s="735"/>
      <c r="F2110" s="745"/>
      <c r="G2110" s="735"/>
      <c r="H2110" s="736"/>
      <c r="I2110" s="65"/>
      <c r="J2110" s="738"/>
      <c r="L2110" s="739"/>
      <c r="R2110" s="745"/>
      <c r="S2110" s="955"/>
    </row>
    <row r="2111" spans="1:19" ht="9.75" hidden="1" customHeight="1">
      <c r="A2111" s="741"/>
      <c r="B2111" s="742"/>
      <c r="C2111" s="747"/>
      <c r="D2111" s="741"/>
      <c r="E2111" s="735"/>
      <c r="F2111" s="745"/>
      <c r="G2111" s="735"/>
      <c r="H2111" s="736"/>
      <c r="I2111" s="65"/>
      <c r="J2111" s="738"/>
      <c r="L2111" s="739"/>
      <c r="R2111" s="745"/>
      <c r="S2111" s="955"/>
    </row>
    <row r="2112" spans="1:19" ht="9.75" hidden="1" customHeight="1">
      <c r="A2112" s="741"/>
      <c r="B2112" s="742"/>
      <c r="C2112" s="747"/>
      <c r="D2112" s="741"/>
      <c r="E2112" s="735"/>
      <c r="F2112" s="746"/>
      <c r="G2112" s="735"/>
      <c r="H2112" s="736"/>
      <c r="I2112" s="65"/>
      <c r="J2112" s="738"/>
      <c r="L2112" s="739"/>
      <c r="R2112" s="746"/>
      <c r="S2112" s="956"/>
    </row>
    <row r="2113" spans="1:19" ht="9.75" hidden="1" customHeight="1">
      <c r="A2113" s="741"/>
      <c r="B2113" s="742"/>
      <c r="C2113" s="747"/>
      <c r="D2113" s="741"/>
      <c r="E2113" s="735"/>
      <c r="F2113" s="744">
        <v>0</v>
      </c>
      <c r="G2113" s="735" t="e">
        <f>+L2113</f>
        <v>#REF!</v>
      </c>
      <c r="H2113" s="736" t="e">
        <f>E2113*G2113</f>
        <v>#REF!</v>
      </c>
      <c r="I2113" s="65"/>
      <c r="J2113" s="737">
        <f>+F2113</f>
        <v>0</v>
      </c>
      <c r="L2113" s="739" t="e">
        <f>J2113*$L$3</f>
        <v>#REF!</v>
      </c>
      <c r="R2113" s="744"/>
      <c r="S2113" s="954">
        <f t="shared" ref="S2113" si="834">+F2113</f>
        <v>0</v>
      </c>
    </row>
    <row r="2114" spans="1:19" ht="9.75" hidden="1" customHeight="1">
      <c r="A2114" s="741"/>
      <c r="B2114" s="742"/>
      <c r="C2114" s="747"/>
      <c r="D2114" s="741"/>
      <c r="E2114" s="735"/>
      <c r="F2114" s="745"/>
      <c r="G2114" s="735"/>
      <c r="H2114" s="736"/>
      <c r="I2114" s="65"/>
      <c r="J2114" s="738"/>
      <c r="L2114" s="739"/>
      <c r="R2114" s="745"/>
      <c r="S2114" s="955"/>
    </row>
    <row r="2115" spans="1:19" ht="9.75" hidden="1" customHeight="1">
      <c r="A2115" s="741"/>
      <c r="B2115" s="742"/>
      <c r="C2115" s="747"/>
      <c r="D2115" s="741"/>
      <c r="E2115" s="735"/>
      <c r="F2115" s="745"/>
      <c r="G2115" s="735"/>
      <c r="H2115" s="736"/>
      <c r="I2115" s="65"/>
      <c r="J2115" s="738"/>
      <c r="L2115" s="739"/>
      <c r="R2115" s="745"/>
      <c r="S2115" s="955"/>
    </row>
    <row r="2116" spans="1:19" ht="9.75" hidden="1" customHeight="1">
      <c r="A2116" s="741"/>
      <c r="B2116" s="742"/>
      <c r="C2116" s="747"/>
      <c r="D2116" s="741"/>
      <c r="E2116" s="735"/>
      <c r="F2116" s="745"/>
      <c r="G2116" s="735"/>
      <c r="H2116" s="736"/>
      <c r="I2116" s="65"/>
      <c r="J2116" s="738"/>
      <c r="L2116" s="739"/>
      <c r="R2116" s="745"/>
      <c r="S2116" s="955"/>
    </row>
    <row r="2117" spans="1:19" ht="7.5" hidden="1" customHeight="1">
      <c r="A2117" s="741"/>
      <c r="B2117" s="742"/>
      <c r="C2117" s="747"/>
      <c r="D2117" s="741"/>
      <c r="E2117" s="735"/>
      <c r="F2117" s="746"/>
      <c r="G2117" s="735"/>
      <c r="H2117" s="736"/>
      <c r="I2117" s="65"/>
      <c r="J2117" s="738"/>
      <c r="L2117" s="739"/>
      <c r="R2117" s="746"/>
      <c r="S2117" s="956"/>
    </row>
    <row r="2118" spans="1:19" ht="9.75" hidden="1" customHeight="1">
      <c r="A2118" s="741"/>
      <c r="B2118" s="742"/>
      <c r="C2118" s="747"/>
      <c r="D2118" s="741"/>
      <c r="E2118" s="735"/>
      <c r="F2118" s="744">
        <v>0</v>
      </c>
      <c r="G2118" s="735" t="e">
        <f>+L2118</f>
        <v>#REF!</v>
      </c>
      <c r="H2118" s="736" t="e">
        <f>E2118*G2118</f>
        <v>#REF!</v>
      </c>
      <c r="I2118" s="65"/>
      <c r="J2118" s="737">
        <f>+F2118</f>
        <v>0</v>
      </c>
      <c r="L2118" s="739" t="e">
        <f>J2118*$L$3</f>
        <v>#REF!</v>
      </c>
      <c r="R2118" s="744"/>
      <c r="S2118" s="954">
        <f t="shared" ref="S2118" si="835">+F2118</f>
        <v>0</v>
      </c>
    </row>
    <row r="2119" spans="1:19" ht="9.75" hidden="1" customHeight="1">
      <c r="A2119" s="741"/>
      <c r="B2119" s="742"/>
      <c r="C2119" s="747"/>
      <c r="D2119" s="741"/>
      <c r="E2119" s="735"/>
      <c r="F2119" s="745"/>
      <c r="G2119" s="735"/>
      <c r="H2119" s="736"/>
      <c r="I2119" s="65"/>
      <c r="J2119" s="738"/>
      <c r="L2119" s="739"/>
      <c r="R2119" s="745"/>
      <c r="S2119" s="955"/>
    </row>
    <row r="2120" spans="1:19" ht="9.75" hidden="1" customHeight="1">
      <c r="A2120" s="741"/>
      <c r="B2120" s="742"/>
      <c r="C2120" s="747"/>
      <c r="D2120" s="741"/>
      <c r="E2120" s="735"/>
      <c r="F2120" s="745"/>
      <c r="G2120" s="735"/>
      <c r="H2120" s="736"/>
      <c r="I2120" s="65"/>
      <c r="J2120" s="738"/>
      <c r="L2120" s="739"/>
      <c r="R2120" s="745"/>
      <c r="S2120" s="955"/>
    </row>
    <row r="2121" spans="1:19" ht="9.75" hidden="1" customHeight="1">
      <c r="A2121" s="741"/>
      <c r="B2121" s="742"/>
      <c r="C2121" s="747"/>
      <c r="D2121" s="741"/>
      <c r="E2121" s="735"/>
      <c r="F2121" s="745"/>
      <c r="G2121" s="735"/>
      <c r="H2121" s="736"/>
      <c r="I2121" s="65"/>
      <c r="J2121" s="738"/>
      <c r="L2121" s="739"/>
      <c r="R2121" s="745"/>
      <c r="S2121" s="955"/>
    </row>
    <row r="2122" spans="1:19" ht="9.75" hidden="1" customHeight="1">
      <c r="A2122" s="741"/>
      <c r="B2122" s="742"/>
      <c r="C2122" s="747"/>
      <c r="D2122" s="741"/>
      <c r="E2122" s="735"/>
      <c r="F2122" s="746"/>
      <c r="G2122" s="735"/>
      <c r="H2122" s="736"/>
      <c r="I2122" s="65"/>
      <c r="J2122" s="738"/>
      <c r="L2122" s="739"/>
      <c r="R2122" s="746"/>
      <c r="S2122" s="956"/>
    </row>
    <row r="2123" spans="1:19" ht="9.75" hidden="1" customHeight="1">
      <c r="A2123" s="741"/>
      <c r="B2123" s="742"/>
      <c r="C2123" s="747"/>
      <c r="D2123" s="741"/>
      <c r="E2123" s="735"/>
      <c r="F2123" s="744">
        <v>0</v>
      </c>
      <c r="G2123" s="735" t="e">
        <f>+L2123</f>
        <v>#REF!</v>
      </c>
      <c r="H2123" s="736" t="e">
        <f>E2123*G2123</f>
        <v>#REF!</v>
      </c>
      <c r="I2123" s="65"/>
      <c r="J2123" s="737">
        <f>+F2123</f>
        <v>0</v>
      </c>
      <c r="L2123" s="739" t="e">
        <f>J2123*$L$3</f>
        <v>#REF!</v>
      </c>
      <c r="R2123" s="744"/>
      <c r="S2123" s="954">
        <f t="shared" ref="S2123" si="836">+F2123</f>
        <v>0</v>
      </c>
    </row>
    <row r="2124" spans="1:19" ht="9.75" hidden="1" customHeight="1">
      <c r="A2124" s="741"/>
      <c r="B2124" s="742"/>
      <c r="C2124" s="747"/>
      <c r="D2124" s="741"/>
      <c r="E2124" s="735"/>
      <c r="F2124" s="745"/>
      <c r="G2124" s="735"/>
      <c r="H2124" s="736"/>
      <c r="I2124" s="65"/>
      <c r="J2124" s="738"/>
      <c r="L2124" s="739"/>
      <c r="R2124" s="745"/>
      <c r="S2124" s="955"/>
    </row>
    <row r="2125" spans="1:19" ht="9.75" hidden="1" customHeight="1">
      <c r="A2125" s="741"/>
      <c r="B2125" s="742"/>
      <c r="C2125" s="747"/>
      <c r="D2125" s="741"/>
      <c r="E2125" s="735"/>
      <c r="F2125" s="745"/>
      <c r="G2125" s="735"/>
      <c r="H2125" s="736"/>
      <c r="I2125" s="65"/>
      <c r="J2125" s="738"/>
      <c r="L2125" s="739"/>
      <c r="R2125" s="745"/>
      <c r="S2125" s="955"/>
    </row>
    <row r="2126" spans="1:19" ht="9.75" hidden="1" customHeight="1">
      <c r="A2126" s="741"/>
      <c r="B2126" s="742"/>
      <c r="C2126" s="747"/>
      <c r="D2126" s="741"/>
      <c r="E2126" s="735"/>
      <c r="F2126" s="745"/>
      <c r="G2126" s="735"/>
      <c r="H2126" s="736"/>
      <c r="I2126" s="65"/>
      <c r="J2126" s="738"/>
      <c r="L2126" s="739"/>
      <c r="R2126" s="745"/>
      <c r="S2126" s="955"/>
    </row>
    <row r="2127" spans="1:19" ht="6.75" hidden="1" customHeight="1">
      <c r="A2127" s="741"/>
      <c r="B2127" s="742"/>
      <c r="C2127" s="747"/>
      <c r="D2127" s="741"/>
      <c r="E2127" s="735"/>
      <c r="F2127" s="746"/>
      <c r="G2127" s="735"/>
      <c r="H2127" s="736"/>
      <c r="I2127" s="65"/>
      <c r="J2127" s="738"/>
      <c r="L2127" s="739"/>
      <c r="R2127" s="746"/>
      <c r="S2127" s="956"/>
    </row>
    <row r="2128" spans="1:19" ht="9.75" hidden="1" customHeight="1">
      <c r="A2128" s="741"/>
      <c r="B2128" s="742"/>
      <c r="C2128" s="747"/>
      <c r="D2128" s="741"/>
      <c r="E2128" s="748"/>
      <c r="F2128" s="749">
        <v>0</v>
      </c>
      <c r="G2128" s="735" t="e">
        <f>+L2128</f>
        <v>#REF!</v>
      </c>
      <c r="H2128" s="736" t="e">
        <f>E2128*G2128</f>
        <v>#REF!</v>
      </c>
      <c r="I2128" s="65"/>
      <c r="J2128" s="737">
        <f>+F2128</f>
        <v>0</v>
      </c>
      <c r="L2128" s="739" t="e">
        <f>J2128*$L$3</f>
        <v>#REF!</v>
      </c>
      <c r="R2128" s="749"/>
      <c r="S2128" s="954">
        <f t="shared" ref="S2128" si="837">+F2128</f>
        <v>0</v>
      </c>
    </row>
    <row r="2129" spans="1:19" ht="9.75" hidden="1" customHeight="1">
      <c r="A2129" s="741"/>
      <c r="B2129" s="742"/>
      <c r="C2129" s="747"/>
      <c r="D2129" s="741"/>
      <c r="E2129" s="748"/>
      <c r="F2129" s="750"/>
      <c r="G2129" s="735"/>
      <c r="H2129" s="736"/>
      <c r="I2129" s="65"/>
      <c r="J2129" s="738"/>
      <c r="L2129" s="739"/>
      <c r="R2129" s="750"/>
      <c r="S2129" s="955"/>
    </row>
    <row r="2130" spans="1:19" ht="9.75" hidden="1" customHeight="1">
      <c r="A2130" s="741"/>
      <c r="B2130" s="742"/>
      <c r="C2130" s="747"/>
      <c r="D2130" s="741"/>
      <c r="E2130" s="748"/>
      <c r="F2130" s="750"/>
      <c r="G2130" s="735"/>
      <c r="H2130" s="736"/>
      <c r="I2130" s="65"/>
      <c r="J2130" s="738"/>
      <c r="L2130" s="739"/>
      <c r="R2130" s="750"/>
      <c r="S2130" s="955"/>
    </row>
    <row r="2131" spans="1:19" ht="9.75" hidden="1" customHeight="1">
      <c r="A2131" s="741"/>
      <c r="B2131" s="742"/>
      <c r="C2131" s="747"/>
      <c r="D2131" s="741"/>
      <c r="E2131" s="748"/>
      <c r="F2131" s="750"/>
      <c r="G2131" s="735"/>
      <c r="H2131" s="736"/>
      <c r="I2131" s="65"/>
      <c r="J2131" s="738"/>
      <c r="L2131" s="739"/>
      <c r="R2131" s="750"/>
      <c r="S2131" s="955"/>
    </row>
    <row r="2132" spans="1:19" ht="9.75" hidden="1" customHeight="1">
      <c r="A2132" s="741"/>
      <c r="B2132" s="742"/>
      <c r="C2132" s="747"/>
      <c r="D2132" s="741"/>
      <c r="E2132" s="748"/>
      <c r="F2132" s="751"/>
      <c r="G2132" s="735"/>
      <c r="H2132" s="736"/>
      <c r="I2132" s="65"/>
      <c r="J2132" s="738"/>
      <c r="L2132" s="739"/>
      <c r="R2132" s="751"/>
      <c r="S2132" s="956"/>
    </row>
    <row r="2133" spans="1:19" ht="9.75" hidden="1" customHeight="1">
      <c r="A2133" s="741"/>
      <c r="B2133" s="742"/>
      <c r="C2133" s="747"/>
      <c r="D2133" s="741"/>
      <c r="E2133" s="735"/>
      <c r="F2133" s="744">
        <v>0</v>
      </c>
      <c r="G2133" s="735" t="e">
        <f>+L2133</f>
        <v>#REF!</v>
      </c>
      <c r="H2133" s="736" t="e">
        <f>E2133*G2133</f>
        <v>#REF!</v>
      </c>
      <c r="I2133" s="65"/>
      <c r="J2133" s="737">
        <f>+F2133</f>
        <v>0</v>
      </c>
      <c r="L2133" s="739" t="e">
        <f>J2133*$L$3</f>
        <v>#REF!</v>
      </c>
      <c r="R2133" s="744"/>
      <c r="S2133" s="954">
        <f t="shared" ref="S2133" si="838">+F2133</f>
        <v>0</v>
      </c>
    </row>
    <row r="2134" spans="1:19" ht="9.75" hidden="1" customHeight="1">
      <c r="A2134" s="741"/>
      <c r="B2134" s="742"/>
      <c r="C2134" s="747"/>
      <c r="D2134" s="741"/>
      <c r="E2134" s="735"/>
      <c r="F2134" s="745"/>
      <c r="G2134" s="735"/>
      <c r="H2134" s="736"/>
      <c r="I2134" s="65"/>
      <c r="J2134" s="738"/>
      <c r="L2134" s="739"/>
      <c r="R2134" s="745"/>
      <c r="S2134" s="955"/>
    </row>
    <row r="2135" spans="1:19" ht="9.75" hidden="1" customHeight="1">
      <c r="A2135" s="741"/>
      <c r="B2135" s="742"/>
      <c r="C2135" s="747"/>
      <c r="D2135" s="741"/>
      <c r="E2135" s="735"/>
      <c r="F2135" s="745"/>
      <c r="G2135" s="735"/>
      <c r="H2135" s="736"/>
      <c r="I2135" s="65"/>
      <c r="J2135" s="738"/>
      <c r="L2135" s="739"/>
      <c r="R2135" s="745"/>
      <c r="S2135" s="955"/>
    </row>
    <row r="2136" spans="1:19" ht="9.75" hidden="1" customHeight="1">
      <c r="A2136" s="741"/>
      <c r="B2136" s="742"/>
      <c r="C2136" s="747"/>
      <c r="D2136" s="741"/>
      <c r="E2136" s="735"/>
      <c r="F2136" s="745"/>
      <c r="G2136" s="735"/>
      <c r="H2136" s="736"/>
      <c r="I2136" s="65"/>
      <c r="J2136" s="738"/>
      <c r="L2136" s="739"/>
      <c r="R2136" s="745"/>
      <c r="S2136" s="955"/>
    </row>
    <row r="2137" spans="1:19" ht="9.75" hidden="1" customHeight="1">
      <c r="A2137" s="741"/>
      <c r="B2137" s="742"/>
      <c r="C2137" s="747"/>
      <c r="D2137" s="741"/>
      <c r="E2137" s="735"/>
      <c r="F2137" s="746"/>
      <c r="G2137" s="735"/>
      <c r="H2137" s="736"/>
      <c r="I2137" s="65"/>
      <c r="J2137" s="738"/>
      <c r="L2137" s="739"/>
      <c r="R2137" s="746"/>
      <c r="S2137" s="956"/>
    </row>
    <row r="2138" spans="1:19" ht="9.75" hidden="1" customHeight="1">
      <c r="A2138" s="741"/>
      <c r="B2138" s="742"/>
      <c r="C2138" s="743"/>
      <c r="D2138" s="741"/>
      <c r="E2138" s="735"/>
      <c r="F2138" s="744">
        <v>0</v>
      </c>
      <c r="G2138" s="735" t="e">
        <f>+L2138</f>
        <v>#REF!</v>
      </c>
      <c r="H2138" s="736" t="e">
        <f>E2138*G2138</f>
        <v>#REF!</v>
      </c>
      <c r="I2138" s="65"/>
      <c r="J2138" s="737">
        <f>+F2138</f>
        <v>0</v>
      </c>
      <c r="L2138" s="739" t="e">
        <f>J2138*$L$3</f>
        <v>#REF!</v>
      </c>
      <c r="R2138" s="744"/>
      <c r="S2138" s="954">
        <f t="shared" ref="S2138" si="839">+F2138</f>
        <v>0</v>
      </c>
    </row>
    <row r="2139" spans="1:19" ht="9.75" hidden="1" customHeight="1">
      <c r="A2139" s="741"/>
      <c r="B2139" s="742"/>
      <c r="C2139" s="743"/>
      <c r="D2139" s="741"/>
      <c r="E2139" s="735"/>
      <c r="F2139" s="745"/>
      <c r="G2139" s="735"/>
      <c r="H2139" s="736"/>
      <c r="I2139" s="65"/>
      <c r="J2139" s="738"/>
      <c r="L2139" s="739"/>
      <c r="R2139" s="745"/>
      <c r="S2139" s="955"/>
    </row>
    <row r="2140" spans="1:19" ht="9.75" hidden="1" customHeight="1">
      <c r="A2140" s="741"/>
      <c r="B2140" s="742"/>
      <c r="C2140" s="743"/>
      <c r="D2140" s="741"/>
      <c r="E2140" s="735"/>
      <c r="F2140" s="745"/>
      <c r="G2140" s="735"/>
      <c r="H2140" s="736"/>
      <c r="I2140" s="65"/>
      <c r="J2140" s="738"/>
      <c r="L2140" s="739"/>
      <c r="R2140" s="745"/>
      <c r="S2140" s="955"/>
    </row>
    <row r="2141" spans="1:19" ht="9.75" hidden="1" customHeight="1">
      <c r="A2141" s="741"/>
      <c r="B2141" s="742"/>
      <c r="C2141" s="743"/>
      <c r="D2141" s="741"/>
      <c r="E2141" s="735"/>
      <c r="F2141" s="745"/>
      <c r="G2141" s="735"/>
      <c r="H2141" s="736"/>
      <c r="I2141" s="65"/>
      <c r="J2141" s="738"/>
      <c r="L2141" s="739"/>
      <c r="R2141" s="745"/>
      <c r="S2141" s="955"/>
    </row>
    <row r="2142" spans="1:19" ht="9.75" hidden="1" customHeight="1">
      <c r="A2142" s="741"/>
      <c r="B2142" s="742"/>
      <c r="C2142" s="743"/>
      <c r="D2142" s="741"/>
      <c r="E2142" s="735"/>
      <c r="F2142" s="746"/>
      <c r="G2142" s="735"/>
      <c r="H2142" s="736"/>
      <c r="I2142" s="65"/>
      <c r="J2142" s="738"/>
      <c r="L2142" s="739"/>
      <c r="R2142" s="746"/>
      <c r="S2142" s="956"/>
    </row>
    <row r="2143" spans="1:19" ht="9.75" hidden="1" customHeight="1">
      <c r="A2143" s="741"/>
      <c r="B2143" s="742"/>
      <c r="C2143" s="747"/>
      <c r="D2143" s="741"/>
      <c r="E2143" s="735"/>
      <c r="F2143" s="744">
        <v>0</v>
      </c>
      <c r="G2143" s="735" t="e">
        <f>+L2143</f>
        <v>#REF!</v>
      </c>
      <c r="H2143" s="736" t="e">
        <f>E2143*G2143</f>
        <v>#REF!</v>
      </c>
      <c r="I2143" s="65"/>
      <c r="J2143" s="737">
        <f>+F2143</f>
        <v>0</v>
      </c>
      <c r="L2143" s="739" t="e">
        <f>J2143*$L$3</f>
        <v>#REF!</v>
      </c>
      <c r="R2143" s="744"/>
      <c r="S2143" s="954">
        <f t="shared" ref="S2143" si="840">+F2143</f>
        <v>0</v>
      </c>
    </row>
    <row r="2144" spans="1:19" ht="9.75" hidden="1" customHeight="1">
      <c r="A2144" s="741"/>
      <c r="B2144" s="742"/>
      <c r="C2144" s="747"/>
      <c r="D2144" s="741"/>
      <c r="E2144" s="735"/>
      <c r="F2144" s="745"/>
      <c r="G2144" s="735"/>
      <c r="H2144" s="736"/>
      <c r="I2144" s="65"/>
      <c r="J2144" s="738"/>
      <c r="L2144" s="739"/>
      <c r="R2144" s="745"/>
      <c r="S2144" s="955"/>
    </row>
    <row r="2145" spans="1:19" ht="9.75" hidden="1" customHeight="1">
      <c r="A2145" s="741"/>
      <c r="B2145" s="742"/>
      <c r="C2145" s="747"/>
      <c r="D2145" s="741"/>
      <c r="E2145" s="735"/>
      <c r="F2145" s="745"/>
      <c r="G2145" s="735"/>
      <c r="H2145" s="736"/>
      <c r="I2145" s="65"/>
      <c r="J2145" s="738"/>
      <c r="L2145" s="739"/>
      <c r="R2145" s="745"/>
      <c r="S2145" s="955"/>
    </row>
    <row r="2146" spans="1:19" ht="9.75" hidden="1" customHeight="1">
      <c r="A2146" s="741"/>
      <c r="B2146" s="742"/>
      <c r="C2146" s="747"/>
      <c r="D2146" s="741"/>
      <c r="E2146" s="735"/>
      <c r="F2146" s="745"/>
      <c r="G2146" s="735"/>
      <c r="H2146" s="736"/>
      <c r="I2146" s="65"/>
      <c r="J2146" s="738"/>
      <c r="L2146" s="739"/>
      <c r="R2146" s="745"/>
      <c r="S2146" s="955"/>
    </row>
    <row r="2147" spans="1:19" ht="9.75" hidden="1" customHeight="1">
      <c r="A2147" s="741"/>
      <c r="B2147" s="742"/>
      <c r="C2147" s="747"/>
      <c r="D2147" s="741"/>
      <c r="E2147" s="735"/>
      <c r="F2147" s="746"/>
      <c r="G2147" s="735"/>
      <c r="H2147" s="736"/>
      <c r="I2147" s="65"/>
      <c r="J2147" s="738"/>
      <c r="L2147" s="739"/>
      <c r="R2147" s="746"/>
      <c r="S2147" s="956"/>
    </row>
    <row r="2148" spans="1:19" ht="9.75" hidden="1" customHeight="1">
      <c r="A2148" s="741"/>
      <c r="B2148" s="742"/>
      <c r="C2148" s="747"/>
      <c r="D2148" s="741"/>
      <c r="E2148" s="735"/>
      <c r="F2148" s="744">
        <v>0</v>
      </c>
      <c r="G2148" s="735" t="e">
        <f>+L2148</f>
        <v>#REF!</v>
      </c>
      <c r="H2148" s="736" t="e">
        <f>E2148*G2148</f>
        <v>#REF!</v>
      </c>
      <c r="I2148" s="65"/>
      <c r="J2148" s="737">
        <f>+F2148</f>
        <v>0</v>
      </c>
      <c r="L2148" s="739" t="e">
        <f>J2148*$L$3</f>
        <v>#REF!</v>
      </c>
      <c r="R2148" s="744"/>
      <c r="S2148" s="954">
        <f t="shared" ref="S2148" si="841">+F2148</f>
        <v>0</v>
      </c>
    </row>
    <row r="2149" spans="1:19" ht="9.75" hidden="1" customHeight="1">
      <c r="A2149" s="741"/>
      <c r="B2149" s="742"/>
      <c r="C2149" s="747"/>
      <c r="D2149" s="741"/>
      <c r="E2149" s="735"/>
      <c r="F2149" s="745"/>
      <c r="G2149" s="735"/>
      <c r="H2149" s="736"/>
      <c r="I2149" s="65"/>
      <c r="J2149" s="738"/>
      <c r="L2149" s="739"/>
      <c r="R2149" s="745"/>
      <c r="S2149" s="955"/>
    </row>
    <row r="2150" spans="1:19" ht="9.75" hidden="1" customHeight="1">
      <c r="A2150" s="741"/>
      <c r="B2150" s="742"/>
      <c r="C2150" s="747"/>
      <c r="D2150" s="741"/>
      <c r="E2150" s="735"/>
      <c r="F2150" s="745"/>
      <c r="G2150" s="735"/>
      <c r="H2150" s="736"/>
      <c r="I2150" s="65"/>
      <c r="J2150" s="738"/>
      <c r="L2150" s="739"/>
      <c r="R2150" s="745"/>
      <c r="S2150" s="955"/>
    </row>
    <row r="2151" spans="1:19" ht="9.75" hidden="1" customHeight="1">
      <c r="A2151" s="741"/>
      <c r="B2151" s="742"/>
      <c r="C2151" s="747"/>
      <c r="D2151" s="741"/>
      <c r="E2151" s="735"/>
      <c r="F2151" s="745"/>
      <c r="G2151" s="735"/>
      <c r="H2151" s="736"/>
      <c r="I2151" s="65"/>
      <c r="J2151" s="738"/>
      <c r="L2151" s="739"/>
      <c r="R2151" s="745"/>
      <c r="S2151" s="955"/>
    </row>
    <row r="2152" spans="1:19" ht="9.75" hidden="1" customHeight="1">
      <c r="A2152" s="741"/>
      <c r="B2152" s="742"/>
      <c r="C2152" s="747"/>
      <c r="D2152" s="741"/>
      <c r="E2152" s="735"/>
      <c r="F2152" s="746"/>
      <c r="G2152" s="735"/>
      <c r="H2152" s="736"/>
      <c r="I2152" s="65"/>
      <c r="J2152" s="738"/>
      <c r="L2152" s="739"/>
      <c r="R2152" s="746"/>
      <c r="S2152" s="956"/>
    </row>
    <row r="2153" spans="1:19" ht="9.75" hidden="1" customHeight="1">
      <c r="A2153" s="741"/>
      <c r="B2153" s="742"/>
      <c r="C2153" s="747"/>
      <c r="D2153" s="741"/>
      <c r="E2153" s="735"/>
      <c r="F2153" s="744">
        <v>0</v>
      </c>
      <c r="G2153" s="735" t="e">
        <f>+L2153</f>
        <v>#REF!</v>
      </c>
      <c r="H2153" s="736" t="e">
        <f>E2153*G2153</f>
        <v>#REF!</v>
      </c>
      <c r="I2153" s="65"/>
      <c r="J2153" s="737">
        <f>+F2153</f>
        <v>0</v>
      </c>
      <c r="L2153" s="739" t="e">
        <f>J2153*$L$3</f>
        <v>#REF!</v>
      </c>
      <c r="R2153" s="744"/>
      <c r="S2153" s="954">
        <f t="shared" ref="S2153" si="842">+F2153</f>
        <v>0</v>
      </c>
    </row>
    <row r="2154" spans="1:19" ht="9.75" hidden="1" customHeight="1">
      <c r="A2154" s="741"/>
      <c r="B2154" s="742"/>
      <c r="C2154" s="747"/>
      <c r="D2154" s="741"/>
      <c r="E2154" s="735"/>
      <c r="F2154" s="745"/>
      <c r="G2154" s="735"/>
      <c r="H2154" s="736"/>
      <c r="I2154" s="65"/>
      <c r="J2154" s="738"/>
      <c r="L2154" s="739"/>
      <c r="R2154" s="745"/>
      <c r="S2154" s="955"/>
    </row>
    <row r="2155" spans="1:19" ht="9.75" hidden="1" customHeight="1">
      <c r="A2155" s="741"/>
      <c r="B2155" s="742"/>
      <c r="C2155" s="747"/>
      <c r="D2155" s="741"/>
      <c r="E2155" s="735"/>
      <c r="F2155" s="745"/>
      <c r="G2155" s="735"/>
      <c r="H2155" s="736"/>
      <c r="I2155" s="65"/>
      <c r="J2155" s="738"/>
      <c r="L2155" s="739"/>
      <c r="R2155" s="745"/>
      <c r="S2155" s="955"/>
    </row>
    <row r="2156" spans="1:19" ht="9.75" hidden="1" customHeight="1">
      <c r="A2156" s="741"/>
      <c r="B2156" s="742"/>
      <c r="C2156" s="747"/>
      <c r="D2156" s="741"/>
      <c r="E2156" s="735"/>
      <c r="F2156" s="745"/>
      <c r="G2156" s="735"/>
      <c r="H2156" s="736"/>
      <c r="I2156" s="65"/>
      <c r="J2156" s="738"/>
      <c r="L2156" s="739"/>
      <c r="R2156" s="745"/>
      <c r="S2156" s="955"/>
    </row>
    <row r="2157" spans="1:19" ht="9.75" hidden="1" customHeight="1">
      <c r="A2157" s="741"/>
      <c r="B2157" s="742"/>
      <c r="C2157" s="747"/>
      <c r="D2157" s="741"/>
      <c r="E2157" s="735"/>
      <c r="F2157" s="746"/>
      <c r="G2157" s="735"/>
      <c r="H2157" s="736"/>
      <c r="I2157" s="65"/>
      <c r="J2157" s="738"/>
      <c r="L2157" s="739"/>
      <c r="R2157" s="746"/>
      <c r="S2157" s="956"/>
    </row>
    <row r="2158" spans="1:19" ht="9.75" hidden="1" customHeight="1">
      <c r="A2158" s="741"/>
      <c r="B2158" s="742"/>
      <c r="C2158" s="747"/>
      <c r="D2158" s="741"/>
      <c r="E2158" s="735"/>
      <c r="F2158" s="744">
        <v>0</v>
      </c>
      <c r="G2158" s="735" t="e">
        <f>+L2158</f>
        <v>#REF!</v>
      </c>
      <c r="H2158" s="736" t="e">
        <f>E2158*G2158</f>
        <v>#REF!</v>
      </c>
      <c r="I2158" s="65"/>
      <c r="J2158" s="737">
        <f>+F2158</f>
        <v>0</v>
      </c>
      <c r="L2158" s="739" t="e">
        <f>J2158*$L$3</f>
        <v>#REF!</v>
      </c>
      <c r="R2158" s="744"/>
      <c r="S2158" s="954">
        <f t="shared" ref="S2158" si="843">+F2158</f>
        <v>0</v>
      </c>
    </row>
    <row r="2159" spans="1:19" ht="9.75" hidden="1" customHeight="1">
      <c r="A2159" s="741"/>
      <c r="B2159" s="742"/>
      <c r="C2159" s="747"/>
      <c r="D2159" s="741"/>
      <c r="E2159" s="735"/>
      <c r="F2159" s="745"/>
      <c r="G2159" s="735"/>
      <c r="H2159" s="736"/>
      <c r="I2159" s="65"/>
      <c r="J2159" s="738"/>
      <c r="L2159" s="739"/>
      <c r="R2159" s="745"/>
      <c r="S2159" s="955"/>
    </row>
    <row r="2160" spans="1:19" ht="9.75" hidden="1" customHeight="1">
      <c r="A2160" s="741"/>
      <c r="B2160" s="742"/>
      <c r="C2160" s="747"/>
      <c r="D2160" s="741"/>
      <c r="E2160" s="735"/>
      <c r="F2160" s="745"/>
      <c r="G2160" s="735"/>
      <c r="H2160" s="736"/>
      <c r="I2160" s="65"/>
      <c r="J2160" s="738"/>
      <c r="L2160" s="739"/>
      <c r="R2160" s="745"/>
      <c r="S2160" s="955"/>
    </row>
    <row r="2161" spans="1:19" ht="9.75" hidden="1" customHeight="1">
      <c r="A2161" s="741"/>
      <c r="B2161" s="742"/>
      <c r="C2161" s="747"/>
      <c r="D2161" s="741"/>
      <c r="E2161" s="735"/>
      <c r="F2161" s="745"/>
      <c r="G2161" s="735"/>
      <c r="H2161" s="736"/>
      <c r="I2161" s="65"/>
      <c r="J2161" s="738"/>
      <c r="L2161" s="739"/>
      <c r="R2161" s="745"/>
      <c r="S2161" s="955"/>
    </row>
    <row r="2162" spans="1:19" ht="9.75" hidden="1" customHeight="1">
      <c r="A2162" s="741"/>
      <c r="B2162" s="742"/>
      <c r="C2162" s="747"/>
      <c r="D2162" s="741"/>
      <c r="E2162" s="735"/>
      <c r="F2162" s="746"/>
      <c r="G2162" s="735"/>
      <c r="H2162" s="736"/>
      <c r="I2162" s="65"/>
      <c r="J2162" s="738"/>
      <c r="L2162" s="739"/>
      <c r="R2162" s="746"/>
      <c r="S2162" s="956"/>
    </row>
    <row r="2163" spans="1:19" ht="9.75" hidden="1" customHeight="1">
      <c r="A2163" s="741"/>
      <c r="B2163" s="742"/>
      <c r="C2163" s="747"/>
      <c r="D2163" s="741"/>
      <c r="E2163" s="735"/>
      <c r="F2163" s="744">
        <v>0</v>
      </c>
      <c r="G2163" s="735" t="e">
        <f>+L2163</f>
        <v>#REF!</v>
      </c>
      <c r="H2163" s="736" t="e">
        <f>E2163*G2163</f>
        <v>#REF!</v>
      </c>
      <c r="I2163" s="65"/>
      <c r="J2163" s="737">
        <f>+F2163</f>
        <v>0</v>
      </c>
      <c r="L2163" s="739" t="e">
        <f>J2163*$L$3</f>
        <v>#REF!</v>
      </c>
      <c r="R2163" s="744"/>
      <c r="S2163" s="954">
        <f t="shared" ref="S2163" si="844">+F2163</f>
        <v>0</v>
      </c>
    </row>
    <row r="2164" spans="1:19" ht="9.75" hidden="1" customHeight="1">
      <c r="A2164" s="741"/>
      <c r="B2164" s="742"/>
      <c r="C2164" s="747"/>
      <c r="D2164" s="741"/>
      <c r="E2164" s="735"/>
      <c r="F2164" s="745"/>
      <c r="G2164" s="735"/>
      <c r="H2164" s="736"/>
      <c r="I2164" s="65"/>
      <c r="J2164" s="738"/>
      <c r="L2164" s="739"/>
      <c r="R2164" s="745"/>
      <c r="S2164" s="955"/>
    </row>
    <row r="2165" spans="1:19" ht="9.75" hidden="1" customHeight="1">
      <c r="A2165" s="741"/>
      <c r="B2165" s="742"/>
      <c r="C2165" s="747"/>
      <c r="D2165" s="741"/>
      <c r="E2165" s="735"/>
      <c r="F2165" s="745"/>
      <c r="G2165" s="735"/>
      <c r="H2165" s="736"/>
      <c r="I2165" s="65"/>
      <c r="J2165" s="738"/>
      <c r="L2165" s="739"/>
      <c r="R2165" s="745"/>
      <c r="S2165" s="955"/>
    </row>
    <row r="2166" spans="1:19" ht="9.75" hidden="1" customHeight="1">
      <c r="A2166" s="741"/>
      <c r="B2166" s="742"/>
      <c r="C2166" s="747"/>
      <c r="D2166" s="741"/>
      <c r="E2166" s="735"/>
      <c r="F2166" s="745"/>
      <c r="G2166" s="735"/>
      <c r="H2166" s="736"/>
      <c r="I2166" s="65"/>
      <c r="J2166" s="738"/>
      <c r="L2166" s="739"/>
      <c r="R2166" s="745"/>
      <c r="S2166" s="955"/>
    </row>
    <row r="2167" spans="1:19" ht="9.75" hidden="1" customHeight="1">
      <c r="A2167" s="741"/>
      <c r="B2167" s="742"/>
      <c r="C2167" s="747"/>
      <c r="D2167" s="741"/>
      <c r="E2167" s="735"/>
      <c r="F2167" s="746"/>
      <c r="G2167" s="735"/>
      <c r="H2167" s="736"/>
      <c r="I2167" s="65"/>
      <c r="J2167" s="738"/>
      <c r="L2167" s="739"/>
      <c r="R2167" s="746"/>
      <c r="S2167" s="956"/>
    </row>
    <row r="2168" spans="1:19" ht="9.75" hidden="1" customHeight="1">
      <c r="A2168" s="741"/>
      <c r="B2168" s="742"/>
      <c r="C2168" s="747"/>
      <c r="D2168" s="741"/>
      <c r="E2168" s="735"/>
      <c r="F2168" s="744">
        <v>0</v>
      </c>
      <c r="G2168" s="735" t="e">
        <f>+L2168</f>
        <v>#REF!</v>
      </c>
      <c r="H2168" s="736" t="e">
        <f>E2168*G2168</f>
        <v>#REF!</v>
      </c>
      <c r="I2168" s="65"/>
      <c r="J2168" s="737">
        <f>+F2168</f>
        <v>0</v>
      </c>
      <c r="L2168" s="739" t="e">
        <f>J2168*$L$3</f>
        <v>#REF!</v>
      </c>
      <c r="R2168" s="744"/>
      <c r="S2168" s="954">
        <f t="shared" ref="S2168" si="845">+F2168</f>
        <v>0</v>
      </c>
    </row>
    <row r="2169" spans="1:19" ht="9.75" hidden="1" customHeight="1">
      <c r="A2169" s="741"/>
      <c r="B2169" s="742"/>
      <c r="C2169" s="747"/>
      <c r="D2169" s="741"/>
      <c r="E2169" s="735"/>
      <c r="F2169" s="745"/>
      <c r="G2169" s="735"/>
      <c r="H2169" s="736"/>
      <c r="I2169" s="65"/>
      <c r="J2169" s="738"/>
      <c r="L2169" s="739"/>
      <c r="R2169" s="745"/>
      <c r="S2169" s="955"/>
    </row>
    <row r="2170" spans="1:19" ht="9.75" hidden="1" customHeight="1">
      <c r="A2170" s="741"/>
      <c r="B2170" s="742"/>
      <c r="C2170" s="747"/>
      <c r="D2170" s="741"/>
      <c r="E2170" s="735"/>
      <c r="F2170" s="745"/>
      <c r="G2170" s="735"/>
      <c r="H2170" s="736"/>
      <c r="I2170" s="65"/>
      <c r="J2170" s="738"/>
      <c r="L2170" s="739"/>
      <c r="R2170" s="745"/>
      <c r="S2170" s="955"/>
    </row>
    <row r="2171" spans="1:19" ht="9.75" hidden="1" customHeight="1">
      <c r="A2171" s="741"/>
      <c r="B2171" s="742"/>
      <c r="C2171" s="747"/>
      <c r="D2171" s="741"/>
      <c r="E2171" s="735"/>
      <c r="F2171" s="745"/>
      <c r="G2171" s="735"/>
      <c r="H2171" s="736"/>
      <c r="I2171" s="65"/>
      <c r="J2171" s="738"/>
      <c r="L2171" s="739"/>
      <c r="R2171" s="745"/>
      <c r="S2171" s="955"/>
    </row>
    <row r="2172" spans="1:19" ht="9.75" hidden="1" customHeight="1">
      <c r="A2172" s="741"/>
      <c r="B2172" s="742"/>
      <c r="C2172" s="747"/>
      <c r="D2172" s="741"/>
      <c r="E2172" s="735"/>
      <c r="F2172" s="746"/>
      <c r="G2172" s="735"/>
      <c r="H2172" s="736"/>
      <c r="I2172" s="65"/>
      <c r="J2172" s="738"/>
      <c r="L2172" s="739"/>
      <c r="R2172" s="746"/>
      <c r="S2172" s="956"/>
    </row>
    <row r="2173" spans="1:19" ht="9.75" hidden="1" customHeight="1">
      <c r="A2173" s="741"/>
      <c r="B2173" s="742"/>
      <c r="C2173" s="747"/>
      <c r="D2173" s="741"/>
      <c r="E2173" s="735"/>
      <c r="F2173" s="744">
        <v>0</v>
      </c>
      <c r="G2173" s="735" t="e">
        <f>+L2173</f>
        <v>#REF!</v>
      </c>
      <c r="H2173" s="736" t="e">
        <f>E2173*G2173</f>
        <v>#REF!</v>
      </c>
      <c r="I2173" s="65"/>
      <c r="J2173" s="737">
        <f>+F2173</f>
        <v>0</v>
      </c>
      <c r="L2173" s="739" t="e">
        <f>J2173*$L$3</f>
        <v>#REF!</v>
      </c>
      <c r="R2173" s="744"/>
      <c r="S2173" s="954">
        <f t="shared" ref="S2173" si="846">+F2173</f>
        <v>0</v>
      </c>
    </row>
    <row r="2174" spans="1:19" ht="9.75" hidden="1" customHeight="1">
      <c r="A2174" s="741"/>
      <c r="B2174" s="742"/>
      <c r="C2174" s="747"/>
      <c r="D2174" s="741"/>
      <c r="E2174" s="735"/>
      <c r="F2174" s="745"/>
      <c r="G2174" s="735"/>
      <c r="H2174" s="736"/>
      <c r="I2174" s="65"/>
      <c r="J2174" s="738"/>
      <c r="L2174" s="739"/>
      <c r="R2174" s="745"/>
      <c r="S2174" s="955"/>
    </row>
    <row r="2175" spans="1:19" ht="9.75" hidden="1" customHeight="1">
      <c r="A2175" s="741"/>
      <c r="B2175" s="742"/>
      <c r="C2175" s="747"/>
      <c r="D2175" s="741"/>
      <c r="E2175" s="735"/>
      <c r="F2175" s="745"/>
      <c r="G2175" s="735"/>
      <c r="H2175" s="736"/>
      <c r="I2175" s="65"/>
      <c r="J2175" s="738"/>
      <c r="L2175" s="739"/>
      <c r="R2175" s="745"/>
      <c r="S2175" s="955"/>
    </row>
    <row r="2176" spans="1:19" ht="9.75" hidden="1" customHeight="1">
      <c r="A2176" s="741"/>
      <c r="B2176" s="742"/>
      <c r="C2176" s="747"/>
      <c r="D2176" s="741"/>
      <c r="E2176" s="735"/>
      <c r="F2176" s="745"/>
      <c r="G2176" s="735"/>
      <c r="H2176" s="736"/>
      <c r="I2176" s="65"/>
      <c r="J2176" s="738"/>
      <c r="L2176" s="739"/>
      <c r="R2176" s="745"/>
      <c r="S2176" s="955"/>
    </row>
    <row r="2177" spans="1:19" ht="9.75" hidden="1" customHeight="1">
      <c r="A2177" s="741"/>
      <c r="B2177" s="742"/>
      <c r="C2177" s="747"/>
      <c r="D2177" s="741"/>
      <c r="E2177" s="735"/>
      <c r="F2177" s="746"/>
      <c r="G2177" s="735"/>
      <c r="H2177" s="736"/>
      <c r="I2177" s="65"/>
      <c r="J2177" s="738"/>
      <c r="L2177" s="739"/>
      <c r="R2177" s="746"/>
      <c r="S2177" s="956"/>
    </row>
    <row r="2178" spans="1:19" ht="9.75" hidden="1" customHeight="1">
      <c r="A2178" s="741"/>
      <c r="B2178" s="742"/>
      <c r="C2178" s="747"/>
      <c r="D2178" s="741"/>
      <c r="E2178" s="735"/>
      <c r="F2178" s="744">
        <v>0</v>
      </c>
      <c r="G2178" s="735" t="e">
        <f>+L2178</f>
        <v>#REF!</v>
      </c>
      <c r="H2178" s="736" t="e">
        <f>E2178*G2178</f>
        <v>#REF!</v>
      </c>
      <c r="I2178" s="65"/>
      <c r="J2178" s="737">
        <f>+F2178</f>
        <v>0</v>
      </c>
      <c r="L2178" s="739" t="e">
        <f>J2178*$L$3</f>
        <v>#REF!</v>
      </c>
      <c r="R2178" s="744"/>
      <c r="S2178" s="954">
        <f t="shared" ref="S2178" si="847">+F2178</f>
        <v>0</v>
      </c>
    </row>
    <row r="2179" spans="1:19" ht="9.75" hidden="1" customHeight="1">
      <c r="A2179" s="741"/>
      <c r="B2179" s="742"/>
      <c r="C2179" s="747"/>
      <c r="D2179" s="741"/>
      <c r="E2179" s="735"/>
      <c r="F2179" s="745"/>
      <c r="G2179" s="735"/>
      <c r="H2179" s="736"/>
      <c r="I2179" s="65"/>
      <c r="J2179" s="738"/>
      <c r="L2179" s="739"/>
      <c r="R2179" s="745"/>
      <c r="S2179" s="955"/>
    </row>
    <row r="2180" spans="1:19" ht="9.75" hidden="1" customHeight="1">
      <c r="A2180" s="741"/>
      <c r="B2180" s="742"/>
      <c r="C2180" s="747"/>
      <c r="D2180" s="741"/>
      <c r="E2180" s="735"/>
      <c r="F2180" s="745"/>
      <c r="G2180" s="735"/>
      <c r="H2180" s="736"/>
      <c r="I2180" s="65"/>
      <c r="J2180" s="738"/>
      <c r="L2180" s="739"/>
      <c r="R2180" s="745"/>
      <c r="S2180" s="955"/>
    </row>
    <row r="2181" spans="1:19" ht="9.75" hidden="1" customHeight="1">
      <c r="A2181" s="741"/>
      <c r="B2181" s="742"/>
      <c r="C2181" s="747"/>
      <c r="D2181" s="741"/>
      <c r="E2181" s="735"/>
      <c r="F2181" s="745"/>
      <c r="G2181" s="735"/>
      <c r="H2181" s="736"/>
      <c r="I2181" s="65"/>
      <c r="J2181" s="738"/>
      <c r="L2181" s="739"/>
      <c r="R2181" s="745"/>
      <c r="S2181" s="955"/>
    </row>
    <row r="2182" spans="1:19" ht="9.75" hidden="1" customHeight="1">
      <c r="A2182" s="741"/>
      <c r="B2182" s="742"/>
      <c r="C2182" s="747"/>
      <c r="D2182" s="741"/>
      <c r="E2182" s="735"/>
      <c r="F2182" s="746"/>
      <c r="G2182" s="735"/>
      <c r="H2182" s="736"/>
      <c r="I2182" s="65"/>
      <c r="J2182" s="738"/>
      <c r="L2182" s="739"/>
      <c r="R2182" s="746"/>
      <c r="S2182" s="956"/>
    </row>
    <row r="2183" spans="1:19" ht="9.75" hidden="1" customHeight="1">
      <c r="A2183" s="741"/>
      <c r="B2183" s="742"/>
      <c r="C2183" s="747"/>
      <c r="D2183" s="741"/>
      <c r="E2183" s="735"/>
      <c r="F2183" s="744">
        <v>0</v>
      </c>
      <c r="G2183" s="735" t="e">
        <f>+L2183</f>
        <v>#REF!</v>
      </c>
      <c r="H2183" s="736" t="e">
        <f>E2183*G2183</f>
        <v>#REF!</v>
      </c>
      <c r="I2183" s="65"/>
      <c r="J2183" s="737">
        <f>+F2183</f>
        <v>0</v>
      </c>
      <c r="L2183" s="739" t="e">
        <f>J2183*$L$3</f>
        <v>#REF!</v>
      </c>
      <c r="R2183" s="744"/>
      <c r="S2183" s="954">
        <f t="shared" ref="S2183" si="848">+F2183</f>
        <v>0</v>
      </c>
    </row>
    <row r="2184" spans="1:19" ht="9.75" hidden="1" customHeight="1">
      <c r="A2184" s="741"/>
      <c r="B2184" s="742"/>
      <c r="C2184" s="747"/>
      <c r="D2184" s="741"/>
      <c r="E2184" s="735"/>
      <c r="F2184" s="745"/>
      <c r="G2184" s="735"/>
      <c r="H2184" s="736"/>
      <c r="I2184" s="65"/>
      <c r="J2184" s="738"/>
      <c r="L2184" s="739"/>
      <c r="R2184" s="745"/>
      <c r="S2184" s="955"/>
    </row>
    <row r="2185" spans="1:19" ht="9.75" hidden="1" customHeight="1">
      <c r="A2185" s="741"/>
      <c r="B2185" s="742"/>
      <c r="C2185" s="747"/>
      <c r="D2185" s="741"/>
      <c r="E2185" s="735"/>
      <c r="F2185" s="745"/>
      <c r="G2185" s="735"/>
      <c r="H2185" s="736"/>
      <c r="I2185" s="65"/>
      <c r="J2185" s="738"/>
      <c r="L2185" s="739"/>
      <c r="R2185" s="745"/>
      <c r="S2185" s="955"/>
    </row>
    <row r="2186" spans="1:19" ht="9.75" hidden="1" customHeight="1">
      <c r="A2186" s="741"/>
      <c r="B2186" s="742"/>
      <c r="C2186" s="747"/>
      <c r="D2186" s="741"/>
      <c r="E2186" s="735"/>
      <c r="F2186" s="745"/>
      <c r="G2186" s="735"/>
      <c r="H2186" s="736"/>
      <c r="I2186" s="65"/>
      <c r="J2186" s="738"/>
      <c r="L2186" s="739"/>
      <c r="R2186" s="745"/>
      <c r="S2186" s="955"/>
    </row>
    <row r="2187" spans="1:19" ht="9.75" hidden="1" customHeight="1">
      <c r="A2187" s="741"/>
      <c r="B2187" s="742"/>
      <c r="C2187" s="747"/>
      <c r="D2187" s="741"/>
      <c r="E2187" s="735"/>
      <c r="F2187" s="746"/>
      <c r="G2187" s="735"/>
      <c r="H2187" s="736"/>
      <c r="I2187" s="65"/>
      <c r="J2187" s="738"/>
      <c r="L2187" s="739"/>
      <c r="R2187" s="746"/>
      <c r="S2187" s="956"/>
    </row>
    <row r="2188" spans="1:19" ht="9.75" hidden="1" customHeight="1">
      <c r="A2188" s="741"/>
      <c r="B2188" s="742"/>
      <c r="C2188" s="743"/>
      <c r="D2188" s="741"/>
      <c r="E2188" s="735"/>
      <c r="F2188" s="744">
        <v>0</v>
      </c>
      <c r="G2188" s="735" t="e">
        <f>+L2188</f>
        <v>#REF!</v>
      </c>
      <c r="H2188" s="736" t="e">
        <f>E2188*G2188</f>
        <v>#REF!</v>
      </c>
      <c r="I2188" s="65"/>
      <c r="J2188" s="737">
        <f>+F2188</f>
        <v>0</v>
      </c>
      <c r="L2188" s="739" t="e">
        <f>J2188*$L$3</f>
        <v>#REF!</v>
      </c>
      <c r="R2188" s="744"/>
      <c r="S2188" s="954">
        <f t="shared" ref="S2188" si="849">+F2188</f>
        <v>0</v>
      </c>
    </row>
    <row r="2189" spans="1:19" ht="9.75" hidden="1" customHeight="1">
      <c r="A2189" s="741"/>
      <c r="B2189" s="742"/>
      <c r="C2189" s="743"/>
      <c r="D2189" s="741"/>
      <c r="E2189" s="735"/>
      <c r="F2189" s="745"/>
      <c r="G2189" s="735"/>
      <c r="H2189" s="736"/>
      <c r="I2189" s="65"/>
      <c r="J2189" s="738"/>
      <c r="L2189" s="739"/>
      <c r="R2189" s="745"/>
      <c r="S2189" s="955"/>
    </row>
    <row r="2190" spans="1:19" ht="9.75" hidden="1" customHeight="1">
      <c r="A2190" s="741"/>
      <c r="B2190" s="742"/>
      <c r="C2190" s="743"/>
      <c r="D2190" s="741"/>
      <c r="E2190" s="735"/>
      <c r="F2190" s="745"/>
      <c r="G2190" s="735"/>
      <c r="H2190" s="736"/>
      <c r="I2190" s="65"/>
      <c r="J2190" s="738"/>
      <c r="L2190" s="739"/>
      <c r="R2190" s="745"/>
      <c r="S2190" s="955"/>
    </row>
    <row r="2191" spans="1:19" ht="9.75" hidden="1" customHeight="1">
      <c r="A2191" s="741"/>
      <c r="B2191" s="742"/>
      <c r="C2191" s="743"/>
      <c r="D2191" s="741"/>
      <c r="E2191" s="735"/>
      <c r="F2191" s="745"/>
      <c r="G2191" s="735"/>
      <c r="H2191" s="736"/>
      <c r="I2191" s="65"/>
      <c r="J2191" s="738"/>
      <c r="L2191" s="739"/>
      <c r="R2191" s="745"/>
      <c r="S2191" s="955"/>
    </row>
    <row r="2192" spans="1:19" ht="9.75" hidden="1" customHeight="1">
      <c r="A2192" s="741"/>
      <c r="B2192" s="742"/>
      <c r="C2192" s="743"/>
      <c r="D2192" s="741"/>
      <c r="E2192" s="735"/>
      <c r="F2192" s="746"/>
      <c r="G2192" s="735"/>
      <c r="H2192" s="736"/>
      <c r="I2192" s="65"/>
      <c r="J2192" s="738"/>
      <c r="L2192" s="739"/>
      <c r="R2192" s="746"/>
      <c r="S2192" s="956"/>
    </row>
    <row r="2193" spans="1:19" ht="9.75" hidden="1" customHeight="1">
      <c r="A2193" s="741"/>
      <c r="B2193" s="742"/>
      <c r="C2193" s="743"/>
      <c r="D2193" s="741"/>
      <c r="E2193" s="735"/>
      <c r="F2193" s="744">
        <v>0</v>
      </c>
      <c r="G2193" s="735" t="e">
        <f>+L2193</f>
        <v>#REF!</v>
      </c>
      <c r="H2193" s="736" t="e">
        <f>E2193*G2193</f>
        <v>#REF!</v>
      </c>
      <c r="I2193" s="65"/>
      <c r="J2193" s="737">
        <f>+F2193</f>
        <v>0</v>
      </c>
      <c r="L2193" s="739" t="e">
        <f>J2193*$L$3</f>
        <v>#REF!</v>
      </c>
      <c r="R2193" s="744"/>
      <c r="S2193" s="954">
        <f t="shared" ref="S2193" si="850">+F2193</f>
        <v>0</v>
      </c>
    </row>
    <row r="2194" spans="1:19" ht="9.75" hidden="1" customHeight="1">
      <c r="A2194" s="741"/>
      <c r="B2194" s="742"/>
      <c r="C2194" s="743"/>
      <c r="D2194" s="741"/>
      <c r="E2194" s="735"/>
      <c r="F2194" s="745"/>
      <c r="G2194" s="735"/>
      <c r="H2194" s="736"/>
      <c r="I2194" s="65"/>
      <c r="J2194" s="738"/>
      <c r="L2194" s="739"/>
      <c r="R2194" s="745"/>
      <c r="S2194" s="955"/>
    </row>
    <row r="2195" spans="1:19" ht="9.75" hidden="1" customHeight="1">
      <c r="A2195" s="741"/>
      <c r="B2195" s="742"/>
      <c r="C2195" s="743"/>
      <c r="D2195" s="741"/>
      <c r="E2195" s="735"/>
      <c r="F2195" s="745"/>
      <c r="G2195" s="735"/>
      <c r="H2195" s="736"/>
      <c r="I2195" s="65"/>
      <c r="J2195" s="738"/>
      <c r="L2195" s="739"/>
      <c r="R2195" s="745"/>
      <c r="S2195" s="955"/>
    </row>
    <row r="2196" spans="1:19" ht="9.75" hidden="1" customHeight="1">
      <c r="A2196" s="741"/>
      <c r="B2196" s="742"/>
      <c r="C2196" s="743"/>
      <c r="D2196" s="741"/>
      <c r="E2196" s="735"/>
      <c r="F2196" s="745"/>
      <c r="G2196" s="735"/>
      <c r="H2196" s="736"/>
      <c r="I2196" s="65"/>
      <c r="J2196" s="738"/>
      <c r="L2196" s="739"/>
      <c r="R2196" s="745"/>
      <c r="S2196" s="955"/>
    </row>
    <row r="2197" spans="1:19" ht="9.75" hidden="1" customHeight="1">
      <c r="A2197" s="741"/>
      <c r="B2197" s="742"/>
      <c r="C2197" s="743"/>
      <c r="D2197" s="741"/>
      <c r="E2197" s="735"/>
      <c r="F2197" s="746"/>
      <c r="G2197" s="735"/>
      <c r="H2197" s="736"/>
      <c r="I2197" s="65"/>
      <c r="J2197" s="738"/>
      <c r="L2197" s="739"/>
      <c r="R2197" s="746"/>
      <c r="S2197" s="956"/>
    </row>
    <row r="2198" spans="1:19" ht="9.75" hidden="1" customHeight="1">
      <c r="A2198" s="741"/>
      <c r="B2198" s="742"/>
      <c r="C2198" s="747"/>
      <c r="D2198" s="741"/>
      <c r="E2198" s="735"/>
      <c r="F2198" s="744">
        <v>0</v>
      </c>
      <c r="G2198" s="735" t="e">
        <f>+L2198</f>
        <v>#REF!</v>
      </c>
      <c r="H2198" s="736" t="e">
        <f>E2198*G2198</f>
        <v>#REF!</v>
      </c>
      <c r="I2198" s="65"/>
      <c r="J2198" s="737">
        <f>+F2198</f>
        <v>0</v>
      </c>
      <c r="L2198" s="739" t="e">
        <f>J2198*$L$3</f>
        <v>#REF!</v>
      </c>
      <c r="R2198" s="744"/>
      <c r="S2198" s="954">
        <f t="shared" ref="S2198" si="851">+F2198</f>
        <v>0</v>
      </c>
    </row>
    <row r="2199" spans="1:19" ht="9.75" hidden="1" customHeight="1">
      <c r="A2199" s="741"/>
      <c r="B2199" s="742"/>
      <c r="C2199" s="747"/>
      <c r="D2199" s="741"/>
      <c r="E2199" s="735"/>
      <c r="F2199" s="745"/>
      <c r="G2199" s="735"/>
      <c r="H2199" s="736"/>
      <c r="I2199" s="65"/>
      <c r="J2199" s="738"/>
      <c r="L2199" s="739"/>
      <c r="R2199" s="745"/>
      <c r="S2199" s="955"/>
    </row>
    <row r="2200" spans="1:19" ht="9.75" hidden="1" customHeight="1">
      <c r="A2200" s="741"/>
      <c r="B2200" s="742"/>
      <c r="C2200" s="747"/>
      <c r="D2200" s="741"/>
      <c r="E2200" s="735"/>
      <c r="F2200" s="745"/>
      <c r="G2200" s="735"/>
      <c r="H2200" s="736"/>
      <c r="I2200" s="65"/>
      <c r="J2200" s="738"/>
      <c r="L2200" s="739"/>
      <c r="R2200" s="745"/>
      <c r="S2200" s="955"/>
    </row>
    <row r="2201" spans="1:19" ht="9.75" hidden="1" customHeight="1">
      <c r="A2201" s="741"/>
      <c r="B2201" s="742"/>
      <c r="C2201" s="747"/>
      <c r="D2201" s="741"/>
      <c r="E2201" s="735"/>
      <c r="F2201" s="745"/>
      <c r="G2201" s="735"/>
      <c r="H2201" s="736"/>
      <c r="I2201" s="65"/>
      <c r="J2201" s="738"/>
      <c r="L2201" s="739"/>
      <c r="R2201" s="745"/>
      <c r="S2201" s="955"/>
    </row>
    <row r="2202" spans="1:19" ht="7.5" hidden="1" customHeight="1">
      <c r="A2202" s="741"/>
      <c r="B2202" s="742"/>
      <c r="C2202" s="747"/>
      <c r="D2202" s="741"/>
      <c r="E2202" s="735"/>
      <c r="F2202" s="746"/>
      <c r="G2202" s="735"/>
      <c r="H2202" s="736"/>
      <c r="I2202" s="65"/>
      <c r="J2202" s="738"/>
      <c r="L2202" s="739"/>
      <c r="R2202" s="746"/>
      <c r="S2202" s="956"/>
    </row>
    <row r="2203" spans="1:19" ht="9.75" hidden="1" customHeight="1">
      <c r="A2203" s="741"/>
      <c r="B2203" s="742"/>
      <c r="C2203" s="747"/>
      <c r="D2203" s="741"/>
      <c r="E2203" s="735"/>
      <c r="F2203" s="744">
        <v>0</v>
      </c>
      <c r="G2203" s="735" t="e">
        <f>+L2203</f>
        <v>#REF!</v>
      </c>
      <c r="H2203" s="736" t="e">
        <f>E2203*G2203</f>
        <v>#REF!</v>
      </c>
      <c r="I2203" s="65"/>
      <c r="J2203" s="737">
        <f>+F2203</f>
        <v>0</v>
      </c>
      <c r="L2203" s="739" t="e">
        <f>J2203*$L$3</f>
        <v>#REF!</v>
      </c>
      <c r="R2203" s="744"/>
      <c r="S2203" s="954">
        <f t="shared" ref="S2203" si="852">+F2203</f>
        <v>0</v>
      </c>
    </row>
    <row r="2204" spans="1:19" ht="9.75" hidden="1" customHeight="1">
      <c r="A2204" s="741"/>
      <c r="B2204" s="742"/>
      <c r="C2204" s="747"/>
      <c r="D2204" s="741"/>
      <c r="E2204" s="735"/>
      <c r="F2204" s="745"/>
      <c r="G2204" s="735"/>
      <c r="H2204" s="736"/>
      <c r="I2204" s="65"/>
      <c r="J2204" s="738"/>
      <c r="L2204" s="739"/>
      <c r="R2204" s="745"/>
      <c r="S2204" s="955"/>
    </row>
    <row r="2205" spans="1:19" ht="9.75" hidden="1" customHeight="1">
      <c r="A2205" s="741"/>
      <c r="B2205" s="742"/>
      <c r="C2205" s="747"/>
      <c r="D2205" s="741"/>
      <c r="E2205" s="735"/>
      <c r="F2205" s="745"/>
      <c r="G2205" s="735"/>
      <c r="H2205" s="736"/>
      <c r="I2205" s="65"/>
      <c r="J2205" s="738"/>
      <c r="L2205" s="739"/>
      <c r="R2205" s="745"/>
      <c r="S2205" s="955"/>
    </row>
    <row r="2206" spans="1:19" ht="9.75" hidden="1" customHeight="1">
      <c r="A2206" s="741"/>
      <c r="B2206" s="742"/>
      <c r="C2206" s="747"/>
      <c r="D2206" s="741"/>
      <c r="E2206" s="735"/>
      <c r="F2206" s="745"/>
      <c r="G2206" s="735"/>
      <c r="H2206" s="736"/>
      <c r="I2206" s="65"/>
      <c r="J2206" s="738"/>
      <c r="L2206" s="739"/>
      <c r="R2206" s="745"/>
      <c r="S2206" s="955"/>
    </row>
    <row r="2207" spans="1:19" ht="9.75" hidden="1" customHeight="1">
      <c r="A2207" s="741"/>
      <c r="B2207" s="742"/>
      <c r="C2207" s="747"/>
      <c r="D2207" s="741"/>
      <c r="E2207" s="735"/>
      <c r="F2207" s="746"/>
      <c r="G2207" s="735"/>
      <c r="H2207" s="736"/>
      <c r="I2207" s="65"/>
      <c r="J2207" s="738"/>
      <c r="L2207" s="739"/>
      <c r="R2207" s="746"/>
      <c r="S2207" s="956"/>
    </row>
    <row r="2208" spans="1:19" ht="9.75" hidden="1" customHeight="1">
      <c r="A2208" s="741"/>
      <c r="B2208" s="742"/>
      <c r="C2208" s="747"/>
      <c r="D2208" s="741"/>
      <c r="E2208" s="735"/>
      <c r="F2208" s="744">
        <v>0</v>
      </c>
      <c r="G2208" s="735" t="e">
        <f>+L2208</f>
        <v>#REF!</v>
      </c>
      <c r="H2208" s="736" t="e">
        <f>E2208*G2208</f>
        <v>#REF!</v>
      </c>
      <c r="I2208" s="65"/>
      <c r="J2208" s="737">
        <f>+F2208</f>
        <v>0</v>
      </c>
      <c r="L2208" s="739" t="e">
        <f>J2208*$L$3</f>
        <v>#REF!</v>
      </c>
      <c r="R2208" s="744"/>
      <c r="S2208" s="954">
        <f t="shared" ref="S2208" si="853">+F2208</f>
        <v>0</v>
      </c>
    </row>
    <row r="2209" spans="1:19" ht="9.75" hidden="1" customHeight="1">
      <c r="A2209" s="741"/>
      <c r="B2209" s="742"/>
      <c r="C2209" s="747"/>
      <c r="D2209" s="741"/>
      <c r="E2209" s="735"/>
      <c r="F2209" s="745"/>
      <c r="G2209" s="735"/>
      <c r="H2209" s="736"/>
      <c r="I2209" s="65"/>
      <c r="J2209" s="738"/>
      <c r="L2209" s="739"/>
      <c r="R2209" s="745"/>
      <c r="S2209" s="955"/>
    </row>
    <row r="2210" spans="1:19" ht="9.75" hidden="1" customHeight="1">
      <c r="A2210" s="741"/>
      <c r="B2210" s="742"/>
      <c r="C2210" s="747"/>
      <c r="D2210" s="741"/>
      <c r="E2210" s="735"/>
      <c r="F2210" s="745"/>
      <c r="G2210" s="735"/>
      <c r="H2210" s="736"/>
      <c r="I2210" s="65"/>
      <c r="J2210" s="738"/>
      <c r="L2210" s="739"/>
      <c r="R2210" s="745"/>
      <c r="S2210" s="955"/>
    </row>
    <row r="2211" spans="1:19" ht="9.75" hidden="1" customHeight="1">
      <c r="A2211" s="741"/>
      <c r="B2211" s="742"/>
      <c r="C2211" s="747"/>
      <c r="D2211" s="741"/>
      <c r="E2211" s="735"/>
      <c r="F2211" s="745"/>
      <c r="G2211" s="735"/>
      <c r="H2211" s="736"/>
      <c r="I2211" s="65"/>
      <c r="J2211" s="738"/>
      <c r="L2211" s="739"/>
      <c r="R2211" s="745"/>
      <c r="S2211" s="955"/>
    </row>
    <row r="2212" spans="1:19" ht="9.75" hidden="1" customHeight="1">
      <c r="A2212" s="741"/>
      <c r="B2212" s="742"/>
      <c r="C2212" s="747"/>
      <c r="D2212" s="741"/>
      <c r="E2212" s="735"/>
      <c r="F2212" s="746"/>
      <c r="G2212" s="735"/>
      <c r="H2212" s="736"/>
      <c r="I2212" s="65"/>
      <c r="J2212" s="738"/>
      <c r="L2212" s="739"/>
      <c r="R2212" s="746"/>
      <c r="S2212" s="956"/>
    </row>
    <row r="2213" spans="1:19" ht="9.75" hidden="1" customHeight="1">
      <c r="A2213" s="741"/>
      <c r="B2213" s="742"/>
      <c r="C2213" s="747"/>
      <c r="D2213" s="741"/>
      <c r="E2213" s="735"/>
      <c r="F2213" s="744">
        <v>0</v>
      </c>
      <c r="G2213" s="735" t="e">
        <f>+L2213</f>
        <v>#REF!</v>
      </c>
      <c r="H2213" s="736" t="e">
        <f>E2213*G2213</f>
        <v>#REF!</v>
      </c>
      <c r="I2213" s="65"/>
      <c r="J2213" s="737">
        <f>+F2213</f>
        <v>0</v>
      </c>
      <c r="L2213" s="739" t="e">
        <f>J2213*$L$3</f>
        <v>#REF!</v>
      </c>
      <c r="R2213" s="744"/>
      <c r="S2213" s="954">
        <f t="shared" ref="S2213" si="854">+F2213</f>
        <v>0</v>
      </c>
    </row>
    <row r="2214" spans="1:19" ht="9.75" hidden="1" customHeight="1">
      <c r="A2214" s="741"/>
      <c r="B2214" s="742"/>
      <c r="C2214" s="747"/>
      <c r="D2214" s="741"/>
      <c r="E2214" s="735"/>
      <c r="F2214" s="745"/>
      <c r="G2214" s="735"/>
      <c r="H2214" s="736"/>
      <c r="I2214" s="65"/>
      <c r="J2214" s="738"/>
      <c r="L2214" s="739"/>
      <c r="R2214" s="745"/>
      <c r="S2214" s="955"/>
    </row>
    <row r="2215" spans="1:19" ht="9.75" hidden="1" customHeight="1">
      <c r="A2215" s="741"/>
      <c r="B2215" s="742"/>
      <c r="C2215" s="747"/>
      <c r="D2215" s="741"/>
      <c r="E2215" s="735"/>
      <c r="F2215" s="745"/>
      <c r="G2215" s="735"/>
      <c r="H2215" s="736"/>
      <c r="I2215" s="65"/>
      <c r="J2215" s="738"/>
      <c r="L2215" s="739"/>
      <c r="R2215" s="745"/>
      <c r="S2215" s="955"/>
    </row>
    <row r="2216" spans="1:19" ht="9.75" hidden="1" customHeight="1">
      <c r="A2216" s="741"/>
      <c r="B2216" s="742"/>
      <c r="C2216" s="747"/>
      <c r="D2216" s="741"/>
      <c r="E2216" s="735"/>
      <c r="F2216" s="745"/>
      <c r="G2216" s="735"/>
      <c r="H2216" s="736"/>
      <c r="I2216" s="65"/>
      <c r="J2216" s="738"/>
      <c r="L2216" s="739"/>
      <c r="R2216" s="745"/>
      <c r="S2216" s="955"/>
    </row>
    <row r="2217" spans="1:19" ht="9.75" hidden="1" customHeight="1">
      <c r="A2217" s="741"/>
      <c r="B2217" s="742"/>
      <c r="C2217" s="747"/>
      <c r="D2217" s="741"/>
      <c r="E2217" s="735"/>
      <c r="F2217" s="746"/>
      <c r="G2217" s="735"/>
      <c r="H2217" s="736"/>
      <c r="I2217" s="65"/>
      <c r="J2217" s="738"/>
      <c r="L2217" s="739"/>
      <c r="R2217" s="746"/>
      <c r="S2217" s="956"/>
    </row>
    <row r="2218" spans="1:19" ht="9.75" hidden="1" customHeight="1">
      <c r="A2218" s="741"/>
      <c r="B2218" s="742"/>
      <c r="C2218" s="747"/>
      <c r="D2218" s="741"/>
      <c r="E2218" s="735"/>
      <c r="F2218" s="744">
        <v>0</v>
      </c>
      <c r="G2218" s="735" t="e">
        <f>+L2218</f>
        <v>#REF!</v>
      </c>
      <c r="H2218" s="736" t="e">
        <f>E2218*G2218</f>
        <v>#REF!</v>
      </c>
      <c r="I2218" s="65"/>
      <c r="J2218" s="737">
        <f>+F2218</f>
        <v>0</v>
      </c>
      <c r="L2218" s="739" t="e">
        <f>J2218*$L$3</f>
        <v>#REF!</v>
      </c>
      <c r="R2218" s="744"/>
      <c r="S2218" s="954">
        <f t="shared" ref="S2218" si="855">+F2218</f>
        <v>0</v>
      </c>
    </row>
    <row r="2219" spans="1:19" ht="9.75" hidden="1" customHeight="1">
      <c r="A2219" s="741"/>
      <c r="B2219" s="742"/>
      <c r="C2219" s="747"/>
      <c r="D2219" s="741"/>
      <c r="E2219" s="735"/>
      <c r="F2219" s="745"/>
      <c r="G2219" s="735"/>
      <c r="H2219" s="736"/>
      <c r="I2219" s="65"/>
      <c r="J2219" s="738"/>
      <c r="L2219" s="739"/>
      <c r="R2219" s="745"/>
      <c r="S2219" s="955"/>
    </row>
    <row r="2220" spans="1:19" ht="9.75" hidden="1" customHeight="1">
      <c r="A2220" s="741"/>
      <c r="B2220" s="742"/>
      <c r="C2220" s="747"/>
      <c r="D2220" s="741"/>
      <c r="E2220" s="735"/>
      <c r="F2220" s="745"/>
      <c r="G2220" s="735"/>
      <c r="H2220" s="736"/>
      <c r="I2220" s="65"/>
      <c r="J2220" s="738"/>
      <c r="L2220" s="739"/>
      <c r="R2220" s="745"/>
      <c r="S2220" s="955"/>
    </row>
    <row r="2221" spans="1:19" ht="9.75" hidden="1" customHeight="1">
      <c r="A2221" s="741"/>
      <c r="B2221" s="742"/>
      <c r="C2221" s="747"/>
      <c r="D2221" s="741"/>
      <c r="E2221" s="735"/>
      <c r="F2221" s="745"/>
      <c r="G2221" s="735"/>
      <c r="H2221" s="736"/>
      <c r="I2221" s="65"/>
      <c r="J2221" s="738"/>
      <c r="L2221" s="739"/>
      <c r="R2221" s="745"/>
      <c r="S2221" s="955"/>
    </row>
    <row r="2222" spans="1:19" ht="9.75" hidden="1" customHeight="1">
      <c r="A2222" s="741"/>
      <c r="B2222" s="742"/>
      <c r="C2222" s="747"/>
      <c r="D2222" s="741"/>
      <c r="E2222" s="735"/>
      <c r="F2222" s="746"/>
      <c r="G2222" s="735"/>
      <c r="H2222" s="736"/>
      <c r="I2222" s="65"/>
      <c r="J2222" s="738"/>
      <c r="L2222" s="739"/>
      <c r="R2222" s="746"/>
      <c r="S2222" s="956"/>
    </row>
    <row r="2223" spans="1:19" ht="9.75" hidden="1" customHeight="1">
      <c r="A2223" s="741"/>
      <c r="B2223" s="742"/>
      <c r="C2223" s="743"/>
      <c r="D2223" s="741"/>
      <c r="E2223" s="735"/>
      <c r="F2223" s="744">
        <v>0</v>
      </c>
      <c r="G2223" s="735" t="e">
        <f>+L2223</f>
        <v>#REF!</v>
      </c>
      <c r="H2223" s="736" t="e">
        <f>E2223*G2223</f>
        <v>#REF!</v>
      </c>
      <c r="I2223" s="65"/>
      <c r="J2223" s="737">
        <f>+F2223</f>
        <v>0</v>
      </c>
      <c r="L2223" s="739" t="e">
        <f>J2223*$L$3</f>
        <v>#REF!</v>
      </c>
      <c r="R2223" s="744"/>
      <c r="S2223" s="954">
        <f t="shared" ref="S2223" si="856">+F2223</f>
        <v>0</v>
      </c>
    </row>
    <row r="2224" spans="1:19" ht="9.75" hidden="1" customHeight="1">
      <c r="A2224" s="741"/>
      <c r="B2224" s="742"/>
      <c r="C2224" s="743"/>
      <c r="D2224" s="741"/>
      <c r="E2224" s="735"/>
      <c r="F2224" s="745"/>
      <c r="G2224" s="735"/>
      <c r="H2224" s="736"/>
      <c r="I2224" s="65"/>
      <c r="J2224" s="738"/>
      <c r="L2224" s="739"/>
      <c r="R2224" s="745"/>
      <c r="S2224" s="955"/>
    </row>
    <row r="2225" spans="1:19" ht="9.75" hidden="1" customHeight="1">
      <c r="A2225" s="741"/>
      <c r="B2225" s="742"/>
      <c r="C2225" s="743"/>
      <c r="D2225" s="741"/>
      <c r="E2225" s="735"/>
      <c r="F2225" s="745"/>
      <c r="G2225" s="735"/>
      <c r="H2225" s="736"/>
      <c r="I2225" s="65"/>
      <c r="J2225" s="738"/>
      <c r="L2225" s="739"/>
      <c r="R2225" s="745"/>
      <c r="S2225" s="955"/>
    </row>
    <row r="2226" spans="1:19" ht="9.75" hidden="1" customHeight="1">
      <c r="A2226" s="741"/>
      <c r="B2226" s="742"/>
      <c r="C2226" s="743"/>
      <c r="D2226" s="741"/>
      <c r="E2226" s="735"/>
      <c r="F2226" s="745"/>
      <c r="G2226" s="735"/>
      <c r="H2226" s="736"/>
      <c r="I2226" s="65"/>
      <c r="J2226" s="738"/>
      <c r="L2226" s="739"/>
      <c r="R2226" s="745"/>
      <c r="S2226" s="955"/>
    </row>
    <row r="2227" spans="1:19" ht="9.75" hidden="1" customHeight="1">
      <c r="A2227" s="741"/>
      <c r="B2227" s="742"/>
      <c r="C2227" s="743"/>
      <c r="D2227" s="741"/>
      <c r="E2227" s="735"/>
      <c r="F2227" s="746"/>
      <c r="G2227" s="735"/>
      <c r="H2227" s="736"/>
      <c r="I2227" s="65"/>
      <c r="J2227" s="738"/>
      <c r="L2227" s="739"/>
      <c r="R2227" s="746"/>
      <c r="S2227" s="956"/>
    </row>
    <row r="2228" spans="1:19" ht="9.75" hidden="1" customHeight="1">
      <c r="A2228" s="741"/>
      <c r="B2228" s="742"/>
      <c r="C2228" s="743"/>
      <c r="D2228" s="741"/>
      <c r="E2228" s="735"/>
      <c r="F2228" s="744">
        <v>0</v>
      </c>
      <c r="G2228" s="735" t="e">
        <f>+L2228</f>
        <v>#REF!</v>
      </c>
      <c r="H2228" s="736" t="e">
        <f>E2228*G2228</f>
        <v>#REF!</v>
      </c>
      <c r="I2228" s="65"/>
      <c r="J2228" s="737">
        <f>+F2228</f>
        <v>0</v>
      </c>
      <c r="L2228" s="739" t="e">
        <f>J2228*$L$3</f>
        <v>#REF!</v>
      </c>
      <c r="R2228" s="744"/>
      <c r="S2228" s="954">
        <f t="shared" ref="S2228" si="857">+F2228</f>
        <v>0</v>
      </c>
    </row>
    <row r="2229" spans="1:19" ht="9.75" hidden="1" customHeight="1">
      <c r="A2229" s="741"/>
      <c r="B2229" s="742"/>
      <c r="C2229" s="743"/>
      <c r="D2229" s="741"/>
      <c r="E2229" s="735"/>
      <c r="F2229" s="745"/>
      <c r="G2229" s="735"/>
      <c r="H2229" s="736"/>
      <c r="I2229" s="65"/>
      <c r="J2229" s="738"/>
      <c r="L2229" s="739"/>
      <c r="R2229" s="745"/>
      <c r="S2229" s="955"/>
    </row>
    <row r="2230" spans="1:19" ht="9.75" hidden="1" customHeight="1">
      <c r="A2230" s="741"/>
      <c r="B2230" s="742"/>
      <c r="C2230" s="743"/>
      <c r="D2230" s="741"/>
      <c r="E2230" s="735"/>
      <c r="F2230" s="745"/>
      <c r="G2230" s="735"/>
      <c r="H2230" s="736"/>
      <c r="I2230" s="65"/>
      <c r="J2230" s="738"/>
      <c r="L2230" s="739"/>
      <c r="R2230" s="745"/>
      <c r="S2230" s="955"/>
    </row>
    <row r="2231" spans="1:19" ht="9.75" hidden="1" customHeight="1">
      <c r="A2231" s="741"/>
      <c r="B2231" s="742"/>
      <c r="C2231" s="743"/>
      <c r="D2231" s="741"/>
      <c r="E2231" s="735"/>
      <c r="F2231" s="745"/>
      <c r="G2231" s="735"/>
      <c r="H2231" s="736"/>
      <c r="I2231" s="65"/>
      <c r="J2231" s="738"/>
      <c r="L2231" s="739"/>
      <c r="R2231" s="745"/>
      <c r="S2231" s="955"/>
    </row>
    <row r="2232" spans="1:19" ht="9.75" hidden="1" customHeight="1">
      <c r="A2232" s="741"/>
      <c r="B2232" s="742"/>
      <c r="C2232" s="743"/>
      <c r="D2232" s="741"/>
      <c r="E2232" s="735"/>
      <c r="F2232" s="746"/>
      <c r="G2232" s="735"/>
      <c r="H2232" s="736"/>
      <c r="I2232" s="65"/>
      <c r="J2232" s="738"/>
      <c r="L2232" s="739"/>
      <c r="R2232" s="746"/>
      <c r="S2232" s="956"/>
    </row>
    <row r="2233" spans="1:19" ht="9.75" hidden="1" customHeight="1">
      <c r="A2233" s="741"/>
      <c r="B2233" s="742"/>
      <c r="C2233" s="747"/>
      <c r="D2233" s="741"/>
      <c r="E2233" s="735"/>
      <c r="F2233" s="744">
        <v>0</v>
      </c>
      <c r="G2233" s="735" t="e">
        <f>+L2233</f>
        <v>#REF!</v>
      </c>
      <c r="H2233" s="736" t="e">
        <f>E2233*G2233</f>
        <v>#REF!</v>
      </c>
      <c r="I2233" s="65"/>
      <c r="J2233" s="737">
        <f>+F2233</f>
        <v>0</v>
      </c>
      <c r="L2233" s="739" t="e">
        <f>J2233*$L$3</f>
        <v>#REF!</v>
      </c>
      <c r="R2233" s="744"/>
      <c r="S2233" s="954">
        <f t="shared" ref="S2233" si="858">+F2233</f>
        <v>0</v>
      </c>
    </row>
    <row r="2234" spans="1:19" ht="9.75" hidden="1" customHeight="1">
      <c r="A2234" s="741"/>
      <c r="B2234" s="742"/>
      <c r="C2234" s="747"/>
      <c r="D2234" s="741"/>
      <c r="E2234" s="735"/>
      <c r="F2234" s="745"/>
      <c r="G2234" s="735"/>
      <c r="H2234" s="736"/>
      <c r="I2234" s="65"/>
      <c r="J2234" s="738"/>
      <c r="L2234" s="739"/>
      <c r="R2234" s="745"/>
      <c r="S2234" s="955"/>
    </row>
    <row r="2235" spans="1:19" ht="9.75" hidden="1" customHeight="1">
      <c r="A2235" s="741"/>
      <c r="B2235" s="742"/>
      <c r="C2235" s="747"/>
      <c r="D2235" s="741"/>
      <c r="E2235" s="735"/>
      <c r="F2235" s="745"/>
      <c r="G2235" s="735"/>
      <c r="H2235" s="736"/>
      <c r="I2235" s="65"/>
      <c r="J2235" s="738"/>
      <c r="L2235" s="739"/>
      <c r="R2235" s="745"/>
      <c r="S2235" s="955"/>
    </row>
    <row r="2236" spans="1:19" ht="9.75" hidden="1" customHeight="1">
      <c r="A2236" s="741"/>
      <c r="B2236" s="742"/>
      <c r="C2236" s="747"/>
      <c r="D2236" s="741"/>
      <c r="E2236" s="735"/>
      <c r="F2236" s="745"/>
      <c r="G2236" s="735"/>
      <c r="H2236" s="736"/>
      <c r="I2236" s="65"/>
      <c r="J2236" s="738"/>
      <c r="L2236" s="739"/>
      <c r="R2236" s="745"/>
      <c r="S2236" s="955"/>
    </row>
    <row r="2237" spans="1:19" ht="9.75" hidden="1" customHeight="1">
      <c r="A2237" s="741"/>
      <c r="B2237" s="742"/>
      <c r="C2237" s="747"/>
      <c r="D2237" s="741"/>
      <c r="E2237" s="735"/>
      <c r="F2237" s="746"/>
      <c r="G2237" s="735"/>
      <c r="H2237" s="736"/>
      <c r="I2237" s="65"/>
      <c r="J2237" s="738"/>
      <c r="L2237" s="739"/>
      <c r="R2237" s="746"/>
      <c r="S2237" s="956"/>
    </row>
    <row r="2238" spans="1:19" ht="9.75" hidden="1" customHeight="1">
      <c r="A2238" s="741"/>
      <c r="B2238" s="742"/>
      <c r="C2238" s="747"/>
      <c r="D2238" s="741"/>
      <c r="E2238" s="735"/>
      <c r="F2238" s="744">
        <v>0</v>
      </c>
      <c r="G2238" s="735" t="e">
        <f>+L2238</f>
        <v>#REF!</v>
      </c>
      <c r="H2238" s="736" t="e">
        <f>E2238*G2238</f>
        <v>#REF!</v>
      </c>
      <c r="I2238" s="65"/>
      <c r="J2238" s="737">
        <f>+F2238</f>
        <v>0</v>
      </c>
      <c r="L2238" s="739" t="e">
        <f>J2238*$L$3</f>
        <v>#REF!</v>
      </c>
      <c r="R2238" s="744"/>
      <c r="S2238" s="954">
        <f t="shared" ref="S2238" si="859">+F2238</f>
        <v>0</v>
      </c>
    </row>
    <row r="2239" spans="1:19" ht="9.75" hidden="1" customHeight="1">
      <c r="A2239" s="741"/>
      <c r="B2239" s="742"/>
      <c r="C2239" s="747"/>
      <c r="D2239" s="741"/>
      <c r="E2239" s="735"/>
      <c r="F2239" s="745"/>
      <c r="G2239" s="735"/>
      <c r="H2239" s="736"/>
      <c r="I2239" s="65"/>
      <c r="J2239" s="738"/>
      <c r="L2239" s="739"/>
      <c r="R2239" s="745"/>
      <c r="S2239" s="955"/>
    </row>
    <row r="2240" spans="1:19" ht="9.75" hidden="1" customHeight="1">
      <c r="A2240" s="741"/>
      <c r="B2240" s="742"/>
      <c r="C2240" s="747"/>
      <c r="D2240" s="741"/>
      <c r="E2240" s="735"/>
      <c r="F2240" s="745"/>
      <c r="G2240" s="735"/>
      <c r="H2240" s="736"/>
      <c r="I2240" s="65"/>
      <c r="J2240" s="738"/>
      <c r="L2240" s="739"/>
      <c r="R2240" s="745"/>
      <c r="S2240" s="955"/>
    </row>
    <row r="2241" spans="1:19" ht="9.75" hidden="1" customHeight="1">
      <c r="A2241" s="741"/>
      <c r="B2241" s="742"/>
      <c r="C2241" s="747"/>
      <c r="D2241" s="741"/>
      <c r="E2241" s="735"/>
      <c r="F2241" s="745"/>
      <c r="G2241" s="735"/>
      <c r="H2241" s="736"/>
      <c r="I2241" s="65"/>
      <c r="J2241" s="738"/>
      <c r="L2241" s="739"/>
      <c r="R2241" s="745"/>
      <c r="S2241" s="955"/>
    </row>
    <row r="2242" spans="1:19" ht="9.75" hidden="1" customHeight="1">
      <c r="A2242" s="741"/>
      <c r="B2242" s="742"/>
      <c r="C2242" s="747"/>
      <c r="D2242" s="741"/>
      <c r="E2242" s="735"/>
      <c r="F2242" s="746"/>
      <c r="G2242" s="735"/>
      <c r="H2242" s="736"/>
      <c r="I2242" s="65"/>
      <c r="J2242" s="738"/>
      <c r="L2242" s="739"/>
      <c r="R2242" s="746"/>
      <c r="S2242" s="956"/>
    </row>
    <row r="2243" spans="1:19" ht="9.75" hidden="1" customHeight="1">
      <c r="A2243" s="741"/>
      <c r="B2243" s="742"/>
      <c r="C2243" s="747"/>
      <c r="D2243" s="741"/>
      <c r="E2243" s="735"/>
      <c r="F2243" s="744">
        <v>0</v>
      </c>
      <c r="G2243" s="735" t="e">
        <f>+L2243</f>
        <v>#REF!</v>
      </c>
      <c r="H2243" s="736" t="e">
        <f>E2243*G2243</f>
        <v>#REF!</v>
      </c>
      <c r="I2243" s="65"/>
      <c r="J2243" s="737">
        <f>+F2243</f>
        <v>0</v>
      </c>
      <c r="L2243" s="739" t="e">
        <f>J2243*$L$3</f>
        <v>#REF!</v>
      </c>
      <c r="R2243" s="744"/>
      <c r="S2243" s="954">
        <f t="shared" ref="S2243" si="860">+F2243</f>
        <v>0</v>
      </c>
    </row>
    <row r="2244" spans="1:19" ht="9.75" hidden="1" customHeight="1">
      <c r="A2244" s="741"/>
      <c r="B2244" s="742"/>
      <c r="C2244" s="747"/>
      <c r="D2244" s="741"/>
      <c r="E2244" s="735"/>
      <c r="F2244" s="745"/>
      <c r="G2244" s="735"/>
      <c r="H2244" s="736"/>
      <c r="I2244" s="65"/>
      <c r="J2244" s="738"/>
      <c r="L2244" s="739"/>
      <c r="R2244" s="745"/>
      <c r="S2244" s="955"/>
    </row>
    <row r="2245" spans="1:19" ht="9.75" hidden="1" customHeight="1">
      <c r="A2245" s="741"/>
      <c r="B2245" s="742"/>
      <c r="C2245" s="747"/>
      <c r="D2245" s="741"/>
      <c r="E2245" s="735"/>
      <c r="F2245" s="745"/>
      <c r="G2245" s="735"/>
      <c r="H2245" s="736"/>
      <c r="I2245" s="65"/>
      <c r="J2245" s="738"/>
      <c r="L2245" s="739"/>
      <c r="R2245" s="745"/>
      <c r="S2245" s="955"/>
    </row>
    <row r="2246" spans="1:19" ht="9.75" hidden="1" customHeight="1">
      <c r="A2246" s="741"/>
      <c r="B2246" s="742"/>
      <c r="C2246" s="747"/>
      <c r="D2246" s="741"/>
      <c r="E2246" s="735"/>
      <c r="F2246" s="745"/>
      <c r="G2246" s="735"/>
      <c r="H2246" s="736"/>
      <c r="I2246" s="65"/>
      <c r="J2246" s="738"/>
      <c r="L2246" s="739"/>
      <c r="R2246" s="745"/>
      <c r="S2246" s="955"/>
    </row>
    <row r="2247" spans="1:19" ht="9.75" hidden="1" customHeight="1">
      <c r="A2247" s="741"/>
      <c r="B2247" s="742"/>
      <c r="C2247" s="747"/>
      <c r="D2247" s="741"/>
      <c r="E2247" s="735"/>
      <c r="F2247" s="746"/>
      <c r="G2247" s="735"/>
      <c r="H2247" s="736"/>
      <c r="I2247" s="65"/>
      <c r="J2247" s="738"/>
      <c r="L2247" s="739"/>
      <c r="R2247" s="746"/>
      <c r="S2247" s="956"/>
    </row>
    <row r="2248" spans="1:19" ht="9.75" hidden="1" customHeight="1">
      <c r="A2248" s="741"/>
      <c r="B2248" s="742"/>
      <c r="C2248" s="747"/>
      <c r="D2248" s="741"/>
      <c r="E2248" s="735"/>
      <c r="F2248" s="744">
        <v>0</v>
      </c>
      <c r="G2248" s="735" t="e">
        <f>+L2248</f>
        <v>#REF!</v>
      </c>
      <c r="H2248" s="736" t="e">
        <f>E2248*G2248</f>
        <v>#REF!</v>
      </c>
      <c r="I2248" s="65"/>
      <c r="J2248" s="737">
        <f>+F2248</f>
        <v>0</v>
      </c>
      <c r="L2248" s="739" t="e">
        <f>J2248*$L$3</f>
        <v>#REF!</v>
      </c>
      <c r="R2248" s="744"/>
      <c r="S2248" s="954">
        <f t="shared" ref="S2248" si="861">+F2248</f>
        <v>0</v>
      </c>
    </row>
    <row r="2249" spans="1:19" ht="9.75" hidden="1" customHeight="1">
      <c r="A2249" s="741"/>
      <c r="B2249" s="742"/>
      <c r="C2249" s="747"/>
      <c r="D2249" s="741"/>
      <c r="E2249" s="735"/>
      <c r="F2249" s="745"/>
      <c r="G2249" s="735"/>
      <c r="H2249" s="736"/>
      <c r="I2249" s="65"/>
      <c r="J2249" s="738"/>
      <c r="L2249" s="739"/>
      <c r="R2249" s="745"/>
      <c r="S2249" s="955"/>
    </row>
    <row r="2250" spans="1:19" ht="9.75" hidden="1" customHeight="1">
      <c r="A2250" s="741"/>
      <c r="B2250" s="742"/>
      <c r="C2250" s="747"/>
      <c r="D2250" s="741"/>
      <c r="E2250" s="735"/>
      <c r="F2250" s="745"/>
      <c r="G2250" s="735"/>
      <c r="H2250" s="736"/>
      <c r="I2250" s="65"/>
      <c r="J2250" s="738"/>
      <c r="L2250" s="739"/>
      <c r="R2250" s="745"/>
      <c r="S2250" s="955"/>
    </row>
    <row r="2251" spans="1:19" ht="9.75" hidden="1" customHeight="1">
      <c r="A2251" s="741"/>
      <c r="B2251" s="742"/>
      <c r="C2251" s="747"/>
      <c r="D2251" s="741"/>
      <c r="E2251" s="735"/>
      <c r="F2251" s="745"/>
      <c r="G2251" s="735"/>
      <c r="H2251" s="736"/>
      <c r="I2251" s="65"/>
      <c r="J2251" s="738"/>
      <c r="L2251" s="739"/>
      <c r="R2251" s="745"/>
      <c r="S2251" s="955"/>
    </row>
    <row r="2252" spans="1:19" ht="9.75" hidden="1" customHeight="1">
      <c r="A2252" s="741"/>
      <c r="B2252" s="742"/>
      <c r="C2252" s="747"/>
      <c r="D2252" s="741"/>
      <c r="E2252" s="735"/>
      <c r="F2252" s="746"/>
      <c r="G2252" s="735"/>
      <c r="H2252" s="736"/>
      <c r="I2252" s="65"/>
      <c r="J2252" s="738"/>
      <c r="L2252" s="739"/>
      <c r="R2252" s="746"/>
      <c r="S2252" s="956"/>
    </row>
    <row r="2253" spans="1:19" ht="9.75" hidden="1" customHeight="1">
      <c r="A2253" s="741"/>
      <c r="B2253" s="742"/>
      <c r="C2253" s="747"/>
      <c r="D2253" s="741"/>
      <c r="E2253" s="735"/>
      <c r="F2253" s="744">
        <v>0</v>
      </c>
      <c r="G2253" s="735" t="e">
        <f>+L2253</f>
        <v>#REF!</v>
      </c>
      <c r="H2253" s="736" t="e">
        <f>E2253*G2253</f>
        <v>#REF!</v>
      </c>
      <c r="I2253" s="65"/>
      <c r="J2253" s="737">
        <f>+F2253</f>
        <v>0</v>
      </c>
      <c r="L2253" s="739" t="e">
        <f>J2253*$L$3</f>
        <v>#REF!</v>
      </c>
      <c r="R2253" s="744"/>
      <c r="S2253" s="954">
        <f t="shared" ref="S2253" si="862">+F2253</f>
        <v>0</v>
      </c>
    </row>
    <row r="2254" spans="1:19" ht="9.75" hidden="1" customHeight="1">
      <c r="A2254" s="741"/>
      <c r="B2254" s="742"/>
      <c r="C2254" s="747"/>
      <c r="D2254" s="741"/>
      <c r="E2254" s="735"/>
      <c r="F2254" s="745"/>
      <c r="G2254" s="735"/>
      <c r="H2254" s="736"/>
      <c r="I2254" s="65"/>
      <c r="J2254" s="738"/>
      <c r="L2254" s="739"/>
      <c r="R2254" s="745"/>
      <c r="S2254" s="955"/>
    </row>
    <row r="2255" spans="1:19" ht="9.75" hidden="1" customHeight="1">
      <c r="A2255" s="741"/>
      <c r="B2255" s="742"/>
      <c r="C2255" s="747"/>
      <c r="D2255" s="741"/>
      <c r="E2255" s="735"/>
      <c r="F2255" s="745"/>
      <c r="G2255" s="735"/>
      <c r="H2255" s="736"/>
      <c r="I2255" s="65"/>
      <c r="J2255" s="738"/>
      <c r="L2255" s="739"/>
      <c r="R2255" s="745"/>
      <c r="S2255" s="955"/>
    </row>
    <row r="2256" spans="1:19" ht="9.75" hidden="1" customHeight="1">
      <c r="A2256" s="741"/>
      <c r="B2256" s="742"/>
      <c r="C2256" s="747"/>
      <c r="D2256" s="741"/>
      <c r="E2256" s="735"/>
      <c r="F2256" s="745"/>
      <c r="G2256" s="735"/>
      <c r="H2256" s="736"/>
      <c r="I2256" s="65"/>
      <c r="J2256" s="738"/>
      <c r="L2256" s="739"/>
      <c r="R2256" s="745"/>
      <c r="S2256" s="955"/>
    </row>
    <row r="2257" spans="1:19" ht="9.75" hidden="1" customHeight="1">
      <c r="A2257" s="741"/>
      <c r="B2257" s="742"/>
      <c r="C2257" s="747"/>
      <c r="D2257" s="741"/>
      <c r="E2257" s="735"/>
      <c r="F2257" s="746"/>
      <c r="G2257" s="735"/>
      <c r="H2257" s="736"/>
      <c r="I2257" s="65"/>
      <c r="J2257" s="738"/>
      <c r="L2257" s="739"/>
      <c r="R2257" s="746"/>
      <c r="S2257" s="956"/>
    </row>
    <row r="2258" spans="1:19" ht="9.75" hidden="1" customHeight="1">
      <c r="A2258" s="741"/>
      <c r="B2258" s="742"/>
      <c r="C2258" s="747"/>
      <c r="D2258" s="741"/>
      <c r="E2258" s="735"/>
      <c r="F2258" s="744">
        <v>0</v>
      </c>
      <c r="G2258" s="735" t="e">
        <f>+L2258</f>
        <v>#REF!</v>
      </c>
      <c r="H2258" s="736" t="e">
        <f>E2258*G2258</f>
        <v>#REF!</v>
      </c>
      <c r="I2258" s="65"/>
      <c r="J2258" s="737">
        <f>+F2258</f>
        <v>0</v>
      </c>
      <c r="L2258" s="739" t="e">
        <f>J2258*$L$3</f>
        <v>#REF!</v>
      </c>
      <c r="R2258" s="744"/>
      <c r="S2258" s="954">
        <f t="shared" ref="S2258" si="863">+F2258</f>
        <v>0</v>
      </c>
    </row>
    <row r="2259" spans="1:19" ht="9.75" hidden="1" customHeight="1">
      <c r="A2259" s="741"/>
      <c r="B2259" s="742"/>
      <c r="C2259" s="747"/>
      <c r="D2259" s="741"/>
      <c r="E2259" s="735"/>
      <c r="F2259" s="745"/>
      <c r="G2259" s="735"/>
      <c r="H2259" s="736"/>
      <c r="I2259" s="65"/>
      <c r="J2259" s="738"/>
      <c r="L2259" s="739"/>
      <c r="R2259" s="745"/>
      <c r="S2259" s="955"/>
    </row>
    <row r="2260" spans="1:19" ht="9.75" hidden="1" customHeight="1">
      <c r="A2260" s="741"/>
      <c r="B2260" s="742"/>
      <c r="C2260" s="747"/>
      <c r="D2260" s="741"/>
      <c r="E2260" s="735"/>
      <c r="F2260" s="745"/>
      <c r="G2260" s="735"/>
      <c r="H2260" s="736"/>
      <c r="I2260" s="65"/>
      <c r="J2260" s="738"/>
      <c r="L2260" s="739"/>
      <c r="R2260" s="745"/>
      <c r="S2260" s="955"/>
    </row>
    <row r="2261" spans="1:19" ht="9.75" hidden="1" customHeight="1">
      <c r="A2261" s="741"/>
      <c r="B2261" s="742"/>
      <c r="C2261" s="747"/>
      <c r="D2261" s="741"/>
      <c r="E2261" s="735"/>
      <c r="F2261" s="745"/>
      <c r="G2261" s="735"/>
      <c r="H2261" s="736"/>
      <c r="I2261" s="65"/>
      <c r="J2261" s="738"/>
      <c r="L2261" s="739"/>
      <c r="R2261" s="745"/>
      <c r="S2261" s="955"/>
    </row>
    <row r="2262" spans="1:19" ht="9.75" hidden="1" customHeight="1">
      <c r="A2262" s="741"/>
      <c r="B2262" s="742"/>
      <c r="C2262" s="747"/>
      <c r="D2262" s="741"/>
      <c r="E2262" s="735"/>
      <c r="F2262" s="746"/>
      <c r="G2262" s="735"/>
      <c r="H2262" s="736"/>
      <c r="I2262" s="65"/>
      <c r="J2262" s="738"/>
      <c r="L2262" s="739"/>
      <c r="R2262" s="746"/>
      <c r="S2262" s="956"/>
    </row>
    <row r="2263" spans="1:19" ht="9.75" hidden="1" customHeight="1">
      <c r="A2263" s="741"/>
      <c r="B2263" s="742"/>
      <c r="C2263" s="747"/>
      <c r="D2263" s="741"/>
      <c r="E2263" s="735"/>
      <c r="F2263" s="744">
        <v>0</v>
      </c>
      <c r="G2263" s="735" t="e">
        <f>+L2263</f>
        <v>#REF!</v>
      </c>
      <c r="H2263" s="736" t="e">
        <f>E2263*G2263</f>
        <v>#REF!</v>
      </c>
      <c r="I2263" s="65"/>
      <c r="J2263" s="737">
        <f>+F2263</f>
        <v>0</v>
      </c>
      <c r="L2263" s="739" t="e">
        <f>J2263*$L$3</f>
        <v>#REF!</v>
      </c>
      <c r="R2263" s="744"/>
      <c r="S2263" s="954">
        <f t="shared" ref="S2263" si="864">+F2263</f>
        <v>0</v>
      </c>
    </row>
    <row r="2264" spans="1:19" ht="9.75" hidden="1" customHeight="1">
      <c r="A2264" s="741"/>
      <c r="B2264" s="742"/>
      <c r="C2264" s="747"/>
      <c r="D2264" s="741"/>
      <c r="E2264" s="735"/>
      <c r="F2264" s="745"/>
      <c r="G2264" s="735"/>
      <c r="H2264" s="736"/>
      <c r="I2264" s="65"/>
      <c r="J2264" s="738"/>
      <c r="L2264" s="739"/>
      <c r="R2264" s="745"/>
      <c r="S2264" s="955"/>
    </row>
    <row r="2265" spans="1:19" ht="9.75" hidden="1" customHeight="1">
      <c r="A2265" s="741"/>
      <c r="B2265" s="742"/>
      <c r="C2265" s="747"/>
      <c r="D2265" s="741"/>
      <c r="E2265" s="735"/>
      <c r="F2265" s="745"/>
      <c r="G2265" s="735"/>
      <c r="H2265" s="736"/>
      <c r="I2265" s="65"/>
      <c r="J2265" s="738"/>
      <c r="L2265" s="739"/>
      <c r="R2265" s="745"/>
      <c r="S2265" s="955"/>
    </row>
    <row r="2266" spans="1:19" ht="9.75" hidden="1" customHeight="1">
      <c r="A2266" s="741"/>
      <c r="B2266" s="742"/>
      <c r="C2266" s="747"/>
      <c r="D2266" s="741"/>
      <c r="E2266" s="735"/>
      <c r="F2266" s="745"/>
      <c r="G2266" s="735"/>
      <c r="H2266" s="736"/>
      <c r="I2266" s="65"/>
      <c r="J2266" s="738"/>
      <c r="L2266" s="739"/>
      <c r="R2266" s="745"/>
      <c r="S2266" s="955"/>
    </row>
    <row r="2267" spans="1:19" ht="9.75" hidden="1" customHeight="1">
      <c r="A2267" s="741"/>
      <c r="B2267" s="742"/>
      <c r="C2267" s="747"/>
      <c r="D2267" s="741"/>
      <c r="E2267" s="735"/>
      <c r="F2267" s="746"/>
      <c r="G2267" s="735"/>
      <c r="H2267" s="736"/>
      <c r="I2267" s="65"/>
      <c r="J2267" s="738"/>
      <c r="L2267" s="739"/>
      <c r="R2267" s="746"/>
      <c r="S2267" s="956"/>
    </row>
    <row r="2268" spans="1:19" ht="9.75" hidden="1" customHeight="1">
      <c r="A2268" s="741"/>
      <c r="B2268" s="742"/>
      <c r="C2268" s="747"/>
      <c r="D2268" s="741"/>
      <c r="E2268" s="735"/>
      <c r="F2268" s="744">
        <v>0</v>
      </c>
      <c r="G2268" s="735" t="e">
        <f>+L2268</f>
        <v>#REF!</v>
      </c>
      <c r="H2268" s="736" t="e">
        <f>E2268*G2268</f>
        <v>#REF!</v>
      </c>
      <c r="I2268" s="65"/>
      <c r="J2268" s="737">
        <f>+F2268</f>
        <v>0</v>
      </c>
      <c r="L2268" s="739" t="e">
        <f>J2268*$L$3</f>
        <v>#REF!</v>
      </c>
      <c r="R2268" s="744"/>
      <c r="S2268" s="954">
        <f t="shared" ref="S2268" si="865">+F2268</f>
        <v>0</v>
      </c>
    </row>
    <row r="2269" spans="1:19" ht="9.75" hidden="1" customHeight="1">
      <c r="A2269" s="741"/>
      <c r="B2269" s="742"/>
      <c r="C2269" s="747"/>
      <c r="D2269" s="741"/>
      <c r="E2269" s="735"/>
      <c r="F2269" s="745"/>
      <c r="G2269" s="735"/>
      <c r="H2269" s="736"/>
      <c r="I2269" s="65"/>
      <c r="J2269" s="738"/>
      <c r="L2269" s="739"/>
      <c r="R2269" s="745"/>
      <c r="S2269" s="955"/>
    </row>
    <row r="2270" spans="1:19" ht="9.75" hidden="1" customHeight="1">
      <c r="A2270" s="741"/>
      <c r="B2270" s="742"/>
      <c r="C2270" s="747"/>
      <c r="D2270" s="741"/>
      <c r="E2270" s="735"/>
      <c r="F2270" s="745"/>
      <c r="G2270" s="735"/>
      <c r="H2270" s="736"/>
      <c r="I2270" s="65"/>
      <c r="J2270" s="738"/>
      <c r="L2270" s="739"/>
      <c r="R2270" s="745"/>
      <c r="S2270" s="955"/>
    </row>
    <row r="2271" spans="1:19" ht="9.75" hidden="1" customHeight="1">
      <c r="A2271" s="741"/>
      <c r="B2271" s="742"/>
      <c r="C2271" s="747"/>
      <c r="D2271" s="741"/>
      <c r="E2271" s="735"/>
      <c r="F2271" s="745"/>
      <c r="G2271" s="735"/>
      <c r="H2271" s="736"/>
      <c r="I2271" s="65"/>
      <c r="J2271" s="738"/>
      <c r="L2271" s="739"/>
      <c r="R2271" s="745"/>
      <c r="S2271" s="955"/>
    </row>
    <row r="2272" spans="1:19" ht="9.75" hidden="1" customHeight="1">
      <c r="A2272" s="741"/>
      <c r="B2272" s="742"/>
      <c r="C2272" s="747"/>
      <c r="D2272" s="741"/>
      <c r="E2272" s="735"/>
      <c r="F2272" s="746"/>
      <c r="G2272" s="735"/>
      <c r="H2272" s="736"/>
      <c r="I2272" s="65"/>
      <c r="J2272" s="738"/>
      <c r="L2272" s="739"/>
      <c r="R2272" s="746"/>
      <c r="S2272" s="956"/>
    </row>
    <row r="2273" spans="1:19" ht="9.75" hidden="1" customHeight="1">
      <c r="A2273" s="741"/>
      <c r="B2273" s="742"/>
      <c r="C2273" s="747"/>
      <c r="D2273" s="741"/>
      <c r="E2273" s="735"/>
      <c r="F2273" s="744">
        <v>0</v>
      </c>
      <c r="G2273" s="735" t="e">
        <f>+L2273</f>
        <v>#REF!</v>
      </c>
      <c r="H2273" s="736" t="e">
        <f>E2273*G2273</f>
        <v>#REF!</v>
      </c>
      <c r="I2273" s="65"/>
      <c r="J2273" s="737">
        <f>+F2273</f>
        <v>0</v>
      </c>
      <c r="L2273" s="739" t="e">
        <f>J2273*$L$3</f>
        <v>#REF!</v>
      </c>
      <c r="R2273" s="744"/>
      <c r="S2273" s="954">
        <f t="shared" ref="S2273" si="866">+F2273</f>
        <v>0</v>
      </c>
    </row>
    <row r="2274" spans="1:19" ht="9.75" hidden="1" customHeight="1">
      <c r="A2274" s="741"/>
      <c r="B2274" s="742"/>
      <c r="C2274" s="747"/>
      <c r="D2274" s="741"/>
      <c r="E2274" s="735"/>
      <c r="F2274" s="745"/>
      <c r="G2274" s="735"/>
      <c r="H2274" s="736"/>
      <c r="I2274" s="65"/>
      <c r="J2274" s="738"/>
      <c r="L2274" s="739"/>
      <c r="R2274" s="745"/>
      <c r="S2274" s="955"/>
    </row>
    <row r="2275" spans="1:19" ht="9.75" hidden="1" customHeight="1">
      <c r="A2275" s="741"/>
      <c r="B2275" s="742"/>
      <c r="C2275" s="747"/>
      <c r="D2275" s="741"/>
      <c r="E2275" s="735"/>
      <c r="F2275" s="745"/>
      <c r="G2275" s="735"/>
      <c r="H2275" s="736"/>
      <c r="I2275" s="65"/>
      <c r="J2275" s="738"/>
      <c r="L2275" s="739"/>
      <c r="R2275" s="745"/>
      <c r="S2275" s="955"/>
    </row>
    <row r="2276" spans="1:19" ht="9.75" hidden="1" customHeight="1">
      <c r="A2276" s="741"/>
      <c r="B2276" s="742"/>
      <c r="C2276" s="747"/>
      <c r="D2276" s="741"/>
      <c r="E2276" s="735"/>
      <c r="F2276" s="745"/>
      <c r="G2276" s="735"/>
      <c r="H2276" s="736"/>
      <c r="I2276" s="65"/>
      <c r="J2276" s="738"/>
      <c r="L2276" s="739"/>
      <c r="R2276" s="745"/>
      <c r="S2276" s="955"/>
    </row>
    <row r="2277" spans="1:19" ht="9.75" hidden="1" customHeight="1">
      <c r="A2277" s="741"/>
      <c r="B2277" s="742"/>
      <c r="C2277" s="747"/>
      <c r="D2277" s="741"/>
      <c r="E2277" s="735"/>
      <c r="F2277" s="746"/>
      <c r="G2277" s="735"/>
      <c r="H2277" s="736"/>
      <c r="I2277" s="65"/>
      <c r="J2277" s="738"/>
      <c r="L2277" s="739"/>
      <c r="R2277" s="746"/>
      <c r="S2277" s="956"/>
    </row>
    <row r="2278" spans="1:19" ht="9.75" hidden="1" customHeight="1">
      <c r="A2278" s="741"/>
      <c r="B2278" s="742"/>
      <c r="C2278" s="747"/>
      <c r="D2278" s="741"/>
      <c r="E2278" s="735"/>
      <c r="F2278" s="744">
        <v>0</v>
      </c>
      <c r="G2278" s="735" t="e">
        <f>+L2278</f>
        <v>#REF!</v>
      </c>
      <c r="H2278" s="736" t="e">
        <f>E2278*G2278</f>
        <v>#REF!</v>
      </c>
      <c r="I2278" s="65"/>
      <c r="J2278" s="737">
        <f>+F2278</f>
        <v>0</v>
      </c>
      <c r="L2278" s="739" t="e">
        <f>J2278*$L$3</f>
        <v>#REF!</v>
      </c>
      <c r="R2278" s="744"/>
      <c r="S2278" s="954">
        <f t="shared" ref="S2278" si="867">+F2278</f>
        <v>0</v>
      </c>
    </row>
    <row r="2279" spans="1:19" ht="9.75" hidden="1" customHeight="1">
      <c r="A2279" s="741"/>
      <c r="B2279" s="742"/>
      <c r="C2279" s="747"/>
      <c r="D2279" s="741"/>
      <c r="E2279" s="735"/>
      <c r="F2279" s="745"/>
      <c r="G2279" s="735"/>
      <c r="H2279" s="736"/>
      <c r="I2279" s="65"/>
      <c r="J2279" s="738"/>
      <c r="L2279" s="739"/>
      <c r="R2279" s="745"/>
      <c r="S2279" s="955"/>
    </row>
    <row r="2280" spans="1:19" ht="9.75" hidden="1" customHeight="1">
      <c r="A2280" s="741"/>
      <c r="B2280" s="742"/>
      <c r="C2280" s="747"/>
      <c r="D2280" s="741"/>
      <c r="E2280" s="735"/>
      <c r="F2280" s="745"/>
      <c r="G2280" s="735"/>
      <c r="H2280" s="736"/>
      <c r="I2280" s="65"/>
      <c r="J2280" s="738"/>
      <c r="L2280" s="739"/>
      <c r="R2280" s="745"/>
      <c r="S2280" s="955"/>
    </row>
    <row r="2281" spans="1:19" ht="9.75" hidden="1" customHeight="1">
      <c r="A2281" s="741"/>
      <c r="B2281" s="742"/>
      <c r="C2281" s="747"/>
      <c r="D2281" s="741"/>
      <c r="E2281" s="735"/>
      <c r="F2281" s="745"/>
      <c r="G2281" s="735"/>
      <c r="H2281" s="736"/>
      <c r="I2281" s="65"/>
      <c r="J2281" s="738"/>
      <c r="L2281" s="739"/>
      <c r="R2281" s="745"/>
      <c r="S2281" s="955"/>
    </row>
    <row r="2282" spans="1:19" ht="8.25" hidden="1" customHeight="1">
      <c r="A2282" s="741"/>
      <c r="B2282" s="742"/>
      <c r="C2282" s="747"/>
      <c r="D2282" s="741"/>
      <c r="E2282" s="735"/>
      <c r="F2282" s="746"/>
      <c r="G2282" s="735"/>
      <c r="H2282" s="736"/>
      <c r="I2282" s="65"/>
      <c r="J2282" s="738"/>
      <c r="L2282" s="739"/>
      <c r="R2282" s="746"/>
      <c r="S2282" s="956"/>
    </row>
    <row r="2283" spans="1:19" ht="9.75" hidden="1" customHeight="1">
      <c r="A2283" s="741"/>
      <c r="B2283" s="742"/>
      <c r="C2283" s="747"/>
      <c r="D2283" s="741"/>
      <c r="E2283" s="735"/>
      <c r="F2283" s="744">
        <v>0</v>
      </c>
      <c r="G2283" s="735" t="e">
        <f>+L2283</f>
        <v>#REF!</v>
      </c>
      <c r="H2283" s="736" t="e">
        <f>E2283*G2283</f>
        <v>#REF!</v>
      </c>
      <c r="I2283" s="65"/>
      <c r="J2283" s="737">
        <f>+F2283</f>
        <v>0</v>
      </c>
      <c r="L2283" s="739" t="e">
        <f>J2283*$L$3</f>
        <v>#REF!</v>
      </c>
      <c r="R2283" s="744"/>
      <c r="S2283" s="954">
        <f t="shared" ref="S2283" si="868">+F2283</f>
        <v>0</v>
      </c>
    </row>
    <row r="2284" spans="1:19" ht="9.75" hidden="1" customHeight="1">
      <c r="A2284" s="741"/>
      <c r="B2284" s="742"/>
      <c r="C2284" s="747"/>
      <c r="D2284" s="741"/>
      <c r="E2284" s="735"/>
      <c r="F2284" s="745"/>
      <c r="G2284" s="735"/>
      <c r="H2284" s="736"/>
      <c r="I2284" s="65"/>
      <c r="J2284" s="738"/>
      <c r="L2284" s="739"/>
      <c r="R2284" s="745"/>
      <c r="S2284" s="955"/>
    </row>
    <row r="2285" spans="1:19" ht="9.75" hidden="1" customHeight="1">
      <c r="A2285" s="741"/>
      <c r="B2285" s="742"/>
      <c r="C2285" s="747"/>
      <c r="D2285" s="741"/>
      <c r="E2285" s="735"/>
      <c r="F2285" s="745"/>
      <c r="G2285" s="735"/>
      <c r="H2285" s="736"/>
      <c r="I2285" s="65"/>
      <c r="J2285" s="738"/>
      <c r="L2285" s="739"/>
      <c r="R2285" s="745"/>
      <c r="S2285" s="955"/>
    </row>
    <row r="2286" spans="1:19" ht="9.75" hidden="1" customHeight="1">
      <c r="A2286" s="741"/>
      <c r="B2286" s="742"/>
      <c r="C2286" s="747"/>
      <c r="D2286" s="741"/>
      <c r="E2286" s="735"/>
      <c r="F2286" s="745"/>
      <c r="G2286" s="735"/>
      <c r="H2286" s="736"/>
      <c r="I2286" s="65"/>
      <c r="J2286" s="738"/>
      <c r="L2286" s="739"/>
      <c r="R2286" s="745"/>
      <c r="S2286" s="955"/>
    </row>
    <row r="2287" spans="1:19" ht="9.75" hidden="1" customHeight="1">
      <c r="A2287" s="741"/>
      <c r="B2287" s="742"/>
      <c r="C2287" s="747"/>
      <c r="D2287" s="741"/>
      <c r="E2287" s="735"/>
      <c r="F2287" s="746"/>
      <c r="G2287" s="735"/>
      <c r="H2287" s="736"/>
      <c r="I2287" s="65"/>
      <c r="J2287" s="738"/>
      <c r="L2287" s="739"/>
      <c r="R2287" s="746"/>
      <c r="S2287" s="956"/>
    </row>
    <row r="2288" spans="1:19" ht="9.75" hidden="1" customHeight="1">
      <c r="A2288" s="741"/>
      <c r="B2288" s="742"/>
      <c r="C2288" s="747"/>
      <c r="D2288" s="741"/>
      <c r="E2288" s="735"/>
      <c r="F2288" s="744">
        <v>0</v>
      </c>
      <c r="G2288" s="735" t="e">
        <f>+L2288</f>
        <v>#REF!</v>
      </c>
      <c r="H2288" s="736" t="e">
        <f>E2288*G2288</f>
        <v>#REF!</v>
      </c>
      <c r="I2288" s="65"/>
      <c r="J2288" s="737">
        <f>+F2288</f>
        <v>0</v>
      </c>
      <c r="L2288" s="739" t="e">
        <f>J2288*$L$3</f>
        <v>#REF!</v>
      </c>
      <c r="R2288" s="744"/>
      <c r="S2288" s="954">
        <f t="shared" ref="S2288" si="869">+F2288</f>
        <v>0</v>
      </c>
    </row>
    <row r="2289" spans="1:19" ht="9.75" hidden="1" customHeight="1">
      <c r="A2289" s="741"/>
      <c r="B2289" s="742"/>
      <c r="C2289" s="747"/>
      <c r="D2289" s="741"/>
      <c r="E2289" s="735"/>
      <c r="F2289" s="745"/>
      <c r="G2289" s="735"/>
      <c r="H2289" s="736"/>
      <c r="I2289" s="65"/>
      <c r="J2289" s="738"/>
      <c r="L2289" s="739"/>
      <c r="R2289" s="745"/>
      <c r="S2289" s="955"/>
    </row>
    <row r="2290" spans="1:19" ht="9.75" hidden="1" customHeight="1">
      <c r="A2290" s="741"/>
      <c r="B2290" s="742"/>
      <c r="C2290" s="747"/>
      <c r="D2290" s="741"/>
      <c r="E2290" s="735"/>
      <c r="F2290" s="745"/>
      <c r="G2290" s="735"/>
      <c r="H2290" s="736"/>
      <c r="I2290" s="65"/>
      <c r="J2290" s="738"/>
      <c r="L2290" s="739"/>
      <c r="R2290" s="745"/>
      <c r="S2290" s="955"/>
    </row>
    <row r="2291" spans="1:19" ht="9.75" hidden="1" customHeight="1">
      <c r="A2291" s="741"/>
      <c r="B2291" s="742"/>
      <c r="C2291" s="747"/>
      <c r="D2291" s="741"/>
      <c r="E2291" s="735"/>
      <c r="F2291" s="745"/>
      <c r="G2291" s="735"/>
      <c r="H2291" s="736"/>
      <c r="I2291" s="65"/>
      <c r="J2291" s="738"/>
      <c r="L2291" s="739"/>
      <c r="R2291" s="745"/>
      <c r="S2291" s="955"/>
    </row>
    <row r="2292" spans="1:19" ht="9.75" hidden="1" customHeight="1">
      <c r="A2292" s="741"/>
      <c r="B2292" s="742"/>
      <c r="C2292" s="747"/>
      <c r="D2292" s="741"/>
      <c r="E2292" s="735"/>
      <c r="F2292" s="746"/>
      <c r="G2292" s="735"/>
      <c r="H2292" s="736"/>
      <c r="I2292" s="65"/>
      <c r="J2292" s="738"/>
      <c r="L2292" s="739"/>
      <c r="R2292" s="746"/>
      <c r="S2292" s="956"/>
    </row>
    <row r="2293" spans="1:19" ht="9.75" hidden="1" customHeight="1">
      <c r="A2293" s="741"/>
      <c r="B2293" s="742"/>
      <c r="C2293" s="747"/>
      <c r="D2293" s="741"/>
      <c r="E2293" s="735"/>
      <c r="F2293" s="744">
        <v>0</v>
      </c>
      <c r="G2293" s="735" t="e">
        <f>+L2293</f>
        <v>#REF!</v>
      </c>
      <c r="H2293" s="736" t="e">
        <f>E2293*G2293</f>
        <v>#REF!</v>
      </c>
      <c r="I2293" s="65"/>
      <c r="J2293" s="737">
        <f>+F2293</f>
        <v>0</v>
      </c>
      <c r="L2293" s="739" t="e">
        <f>J2293*$L$3</f>
        <v>#REF!</v>
      </c>
      <c r="R2293" s="744"/>
      <c r="S2293" s="954">
        <f t="shared" ref="S2293" si="870">+F2293</f>
        <v>0</v>
      </c>
    </row>
    <row r="2294" spans="1:19" ht="9.75" hidden="1" customHeight="1">
      <c r="A2294" s="741"/>
      <c r="B2294" s="742"/>
      <c r="C2294" s="747"/>
      <c r="D2294" s="741"/>
      <c r="E2294" s="735"/>
      <c r="F2294" s="745"/>
      <c r="G2294" s="735"/>
      <c r="H2294" s="736"/>
      <c r="I2294" s="65"/>
      <c r="J2294" s="738"/>
      <c r="L2294" s="739"/>
      <c r="R2294" s="745"/>
      <c r="S2294" s="955"/>
    </row>
    <row r="2295" spans="1:19" ht="9.75" hidden="1" customHeight="1">
      <c r="A2295" s="741"/>
      <c r="B2295" s="742"/>
      <c r="C2295" s="747"/>
      <c r="D2295" s="741"/>
      <c r="E2295" s="735"/>
      <c r="F2295" s="745"/>
      <c r="G2295" s="735"/>
      <c r="H2295" s="736"/>
      <c r="I2295" s="65"/>
      <c r="J2295" s="738"/>
      <c r="L2295" s="739"/>
      <c r="R2295" s="745"/>
      <c r="S2295" s="955"/>
    </row>
    <row r="2296" spans="1:19" ht="9.75" hidden="1" customHeight="1">
      <c r="A2296" s="741"/>
      <c r="B2296" s="742"/>
      <c r="C2296" s="747"/>
      <c r="D2296" s="741"/>
      <c r="E2296" s="735"/>
      <c r="F2296" s="745"/>
      <c r="G2296" s="735"/>
      <c r="H2296" s="736"/>
      <c r="I2296" s="65"/>
      <c r="J2296" s="738"/>
      <c r="L2296" s="739"/>
      <c r="R2296" s="745"/>
      <c r="S2296" s="955"/>
    </row>
    <row r="2297" spans="1:19" ht="9.75" hidden="1" customHeight="1">
      <c r="A2297" s="741"/>
      <c r="B2297" s="742"/>
      <c r="C2297" s="747"/>
      <c r="D2297" s="741"/>
      <c r="E2297" s="735"/>
      <c r="F2297" s="746"/>
      <c r="G2297" s="735"/>
      <c r="H2297" s="736"/>
      <c r="I2297" s="65"/>
      <c r="J2297" s="738"/>
      <c r="L2297" s="739"/>
      <c r="R2297" s="746"/>
      <c r="S2297" s="956"/>
    </row>
    <row r="2298" spans="1:19" ht="9.75" hidden="1" customHeight="1">
      <c r="A2298" s="741"/>
      <c r="B2298" s="742"/>
      <c r="C2298" s="747"/>
      <c r="D2298" s="741"/>
      <c r="E2298" s="735"/>
      <c r="F2298" s="744">
        <v>0</v>
      </c>
      <c r="G2298" s="735" t="e">
        <f>+L2298</f>
        <v>#REF!</v>
      </c>
      <c r="H2298" s="736" t="e">
        <f>E2298*G2298</f>
        <v>#REF!</v>
      </c>
      <c r="I2298" s="65"/>
      <c r="J2298" s="737">
        <f>+F2298</f>
        <v>0</v>
      </c>
      <c r="L2298" s="739" t="e">
        <f>J2298*$L$3</f>
        <v>#REF!</v>
      </c>
      <c r="R2298" s="744"/>
      <c r="S2298" s="954">
        <f t="shared" ref="S2298" si="871">+F2298</f>
        <v>0</v>
      </c>
    </row>
    <row r="2299" spans="1:19" ht="9.75" hidden="1" customHeight="1">
      <c r="A2299" s="741"/>
      <c r="B2299" s="742"/>
      <c r="C2299" s="747"/>
      <c r="D2299" s="741"/>
      <c r="E2299" s="735"/>
      <c r="F2299" s="745"/>
      <c r="G2299" s="735"/>
      <c r="H2299" s="736"/>
      <c r="I2299" s="65"/>
      <c r="J2299" s="738"/>
      <c r="L2299" s="739"/>
      <c r="R2299" s="745"/>
      <c r="S2299" s="955"/>
    </row>
    <row r="2300" spans="1:19" ht="9.75" hidden="1" customHeight="1">
      <c r="A2300" s="741"/>
      <c r="B2300" s="742"/>
      <c r="C2300" s="747"/>
      <c r="D2300" s="741"/>
      <c r="E2300" s="735"/>
      <c r="F2300" s="745"/>
      <c r="G2300" s="735"/>
      <c r="H2300" s="736"/>
      <c r="I2300" s="65"/>
      <c r="J2300" s="738"/>
      <c r="L2300" s="739"/>
      <c r="R2300" s="745"/>
      <c r="S2300" s="955"/>
    </row>
    <row r="2301" spans="1:19" ht="9.75" hidden="1" customHeight="1">
      <c r="A2301" s="741"/>
      <c r="B2301" s="742"/>
      <c r="C2301" s="747"/>
      <c r="D2301" s="741"/>
      <c r="E2301" s="735"/>
      <c r="F2301" s="745"/>
      <c r="G2301" s="735"/>
      <c r="H2301" s="736"/>
      <c r="I2301" s="65"/>
      <c r="J2301" s="738"/>
      <c r="L2301" s="739"/>
      <c r="R2301" s="745"/>
      <c r="S2301" s="955"/>
    </row>
    <row r="2302" spans="1:19" ht="9.75" hidden="1" customHeight="1">
      <c r="A2302" s="741"/>
      <c r="B2302" s="742"/>
      <c r="C2302" s="747"/>
      <c r="D2302" s="741"/>
      <c r="E2302" s="735"/>
      <c r="F2302" s="746"/>
      <c r="G2302" s="735"/>
      <c r="H2302" s="736"/>
      <c r="I2302" s="65"/>
      <c r="J2302" s="738"/>
      <c r="L2302" s="739"/>
      <c r="R2302" s="746"/>
      <c r="S2302" s="956"/>
    </row>
    <row r="2303" spans="1:19" ht="9.75" hidden="1" customHeight="1">
      <c r="A2303" s="741"/>
      <c r="B2303" s="742"/>
      <c r="C2303" s="747"/>
      <c r="D2303" s="741"/>
      <c r="E2303" s="735"/>
      <c r="F2303" s="744">
        <v>0</v>
      </c>
      <c r="G2303" s="735" t="e">
        <f>+L2303</f>
        <v>#REF!</v>
      </c>
      <c r="H2303" s="736" t="e">
        <f>E2303*G2303</f>
        <v>#REF!</v>
      </c>
      <c r="I2303" s="65"/>
      <c r="J2303" s="737">
        <f>+F2303</f>
        <v>0</v>
      </c>
      <c r="L2303" s="739" t="e">
        <f>J2303*$L$3</f>
        <v>#REF!</v>
      </c>
      <c r="R2303" s="744"/>
      <c r="S2303" s="954">
        <f t="shared" ref="S2303" si="872">+F2303</f>
        <v>0</v>
      </c>
    </row>
    <row r="2304" spans="1:19" ht="9.75" hidden="1" customHeight="1">
      <c r="A2304" s="741"/>
      <c r="B2304" s="742"/>
      <c r="C2304" s="747"/>
      <c r="D2304" s="741"/>
      <c r="E2304" s="735"/>
      <c r="F2304" s="745"/>
      <c r="G2304" s="735"/>
      <c r="H2304" s="736"/>
      <c r="I2304" s="65"/>
      <c r="J2304" s="738"/>
      <c r="L2304" s="739"/>
      <c r="R2304" s="745"/>
      <c r="S2304" s="955"/>
    </row>
    <row r="2305" spans="1:19" ht="9.75" hidden="1" customHeight="1">
      <c r="A2305" s="741"/>
      <c r="B2305" s="742"/>
      <c r="C2305" s="747"/>
      <c r="D2305" s="741"/>
      <c r="E2305" s="735"/>
      <c r="F2305" s="745"/>
      <c r="G2305" s="735"/>
      <c r="H2305" s="736"/>
      <c r="I2305" s="65"/>
      <c r="J2305" s="738"/>
      <c r="L2305" s="739"/>
      <c r="R2305" s="745"/>
      <c r="S2305" s="955"/>
    </row>
    <row r="2306" spans="1:19" ht="9.75" hidden="1" customHeight="1">
      <c r="A2306" s="741"/>
      <c r="B2306" s="742"/>
      <c r="C2306" s="747"/>
      <c r="D2306" s="741"/>
      <c r="E2306" s="735"/>
      <c r="F2306" s="745"/>
      <c r="G2306" s="735"/>
      <c r="H2306" s="736"/>
      <c r="I2306" s="65"/>
      <c r="J2306" s="738"/>
      <c r="L2306" s="739"/>
      <c r="R2306" s="745"/>
      <c r="S2306" s="955"/>
    </row>
    <row r="2307" spans="1:19" ht="9.75" hidden="1" customHeight="1">
      <c r="A2307" s="741"/>
      <c r="B2307" s="742"/>
      <c r="C2307" s="747"/>
      <c r="D2307" s="741"/>
      <c r="E2307" s="735"/>
      <c r="F2307" s="746"/>
      <c r="G2307" s="735"/>
      <c r="H2307" s="736"/>
      <c r="I2307" s="65"/>
      <c r="J2307" s="738"/>
      <c r="L2307" s="739"/>
      <c r="R2307" s="746"/>
      <c r="S2307" s="956"/>
    </row>
    <row r="2308" spans="1:19" ht="9.75" hidden="1" customHeight="1">
      <c r="A2308" s="741"/>
      <c r="B2308" s="742"/>
      <c r="C2308" s="743"/>
      <c r="D2308" s="741"/>
      <c r="E2308" s="735"/>
      <c r="F2308" s="744">
        <v>0</v>
      </c>
      <c r="G2308" s="735" t="e">
        <f>+L2308</f>
        <v>#REF!</v>
      </c>
      <c r="H2308" s="736" t="e">
        <f>E2308*G2308</f>
        <v>#REF!</v>
      </c>
      <c r="I2308" s="65"/>
      <c r="J2308" s="737">
        <f>+F2308</f>
        <v>0</v>
      </c>
      <c r="L2308" s="739" t="e">
        <f>J2308*$L$3</f>
        <v>#REF!</v>
      </c>
      <c r="R2308" s="744"/>
      <c r="S2308" s="954">
        <f t="shared" ref="S2308" si="873">+F2308</f>
        <v>0</v>
      </c>
    </row>
    <row r="2309" spans="1:19" ht="9.75" hidden="1" customHeight="1">
      <c r="A2309" s="741"/>
      <c r="B2309" s="742"/>
      <c r="C2309" s="743"/>
      <c r="D2309" s="741"/>
      <c r="E2309" s="735"/>
      <c r="F2309" s="745"/>
      <c r="G2309" s="735"/>
      <c r="H2309" s="736"/>
      <c r="I2309" s="65"/>
      <c r="J2309" s="738"/>
      <c r="L2309" s="739"/>
      <c r="R2309" s="745"/>
      <c r="S2309" s="955"/>
    </row>
    <row r="2310" spans="1:19" ht="9.75" hidden="1" customHeight="1">
      <c r="A2310" s="741"/>
      <c r="B2310" s="742"/>
      <c r="C2310" s="743"/>
      <c r="D2310" s="741"/>
      <c r="E2310" s="735"/>
      <c r="F2310" s="745"/>
      <c r="G2310" s="735"/>
      <c r="H2310" s="736"/>
      <c r="I2310" s="65"/>
      <c r="J2310" s="738"/>
      <c r="L2310" s="739"/>
      <c r="R2310" s="745"/>
      <c r="S2310" s="955"/>
    </row>
    <row r="2311" spans="1:19" ht="9.75" hidden="1" customHeight="1">
      <c r="A2311" s="741"/>
      <c r="B2311" s="742"/>
      <c r="C2311" s="743"/>
      <c r="D2311" s="741"/>
      <c r="E2311" s="735"/>
      <c r="F2311" s="745"/>
      <c r="G2311" s="735"/>
      <c r="H2311" s="736"/>
      <c r="I2311" s="65"/>
      <c r="J2311" s="738"/>
      <c r="L2311" s="739"/>
      <c r="R2311" s="745"/>
      <c r="S2311" s="955"/>
    </row>
    <row r="2312" spans="1:19" ht="9.75" hidden="1" customHeight="1">
      <c r="A2312" s="741"/>
      <c r="B2312" s="742"/>
      <c r="C2312" s="743"/>
      <c r="D2312" s="741"/>
      <c r="E2312" s="735"/>
      <c r="F2312" s="746"/>
      <c r="G2312" s="735"/>
      <c r="H2312" s="736"/>
      <c r="I2312" s="65"/>
      <c r="J2312" s="738"/>
      <c r="L2312" s="739"/>
      <c r="R2312" s="746"/>
      <c r="S2312" s="956"/>
    </row>
    <row r="2313" spans="1:19" ht="9.75" hidden="1" customHeight="1">
      <c r="A2313" s="741"/>
      <c r="B2313" s="742"/>
      <c r="C2313" s="743"/>
      <c r="D2313" s="741"/>
      <c r="E2313" s="735"/>
      <c r="F2313" s="744">
        <v>0</v>
      </c>
      <c r="G2313" s="735" t="e">
        <f>+L2313</f>
        <v>#REF!</v>
      </c>
      <c r="H2313" s="736" t="e">
        <f>E2313*G2313</f>
        <v>#REF!</v>
      </c>
      <c r="I2313" s="65"/>
      <c r="J2313" s="737">
        <f>+F2313</f>
        <v>0</v>
      </c>
      <c r="L2313" s="739" t="e">
        <f>J2313*$L$3</f>
        <v>#REF!</v>
      </c>
      <c r="R2313" s="744"/>
      <c r="S2313" s="954">
        <f t="shared" ref="S2313" si="874">+F2313</f>
        <v>0</v>
      </c>
    </row>
    <row r="2314" spans="1:19" ht="9.75" hidden="1" customHeight="1">
      <c r="A2314" s="741"/>
      <c r="B2314" s="742"/>
      <c r="C2314" s="743"/>
      <c r="D2314" s="741"/>
      <c r="E2314" s="735"/>
      <c r="F2314" s="745"/>
      <c r="G2314" s="735"/>
      <c r="H2314" s="736"/>
      <c r="I2314" s="65"/>
      <c r="J2314" s="738"/>
      <c r="L2314" s="739"/>
      <c r="R2314" s="745"/>
      <c r="S2314" s="955"/>
    </row>
    <row r="2315" spans="1:19" ht="9.75" hidden="1" customHeight="1">
      <c r="A2315" s="741"/>
      <c r="B2315" s="742"/>
      <c r="C2315" s="743"/>
      <c r="D2315" s="741"/>
      <c r="E2315" s="735"/>
      <c r="F2315" s="745"/>
      <c r="G2315" s="735"/>
      <c r="H2315" s="736"/>
      <c r="I2315" s="65"/>
      <c r="J2315" s="738"/>
      <c r="L2315" s="739"/>
      <c r="R2315" s="745"/>
      <c r="S2315" s="955"/>
    </row>
    <row r="2316" spans="1:19" ht="9.75" hidden="1" customHeight="1">
      <c r="A2316" s="741"/>
      <c r="B2316" s="742"/>
      <c r="C2316" s="743"/>
      <c r="D2316" s="741"/>
      <c r="E2316" s="735"/>
      <c r="F2316" s="745"/>
      <c r="G2316" s="735"/>
      <c r="H2316" s="736"/>
      <c r="I2316" s="65"/>
      <c r="J2316" s="738"/>
      <c r="L2316" s="739"/>
      <c r="R2316" s="745"/>
      <c r="S2316" s="955"/>
    </row>
    <row r="2317" spans="1:19" ht="9.75" hidden="1" customHeight="1">
      <c r="A2317" s="741"/>
      <c r="B2317" s="742"/>
      <c r="C2317" s="743"/>
      <c r="D2317" s="741"/>
      <c r="E2317" s="735"/>
      <c r="F2317" s="746"/>
      <c r="G2317" s="735"/>
      <c r="H2317" s="736"/>
      <c r="I2317" s="65"/>
      <c r="J2317" s="738"/>
      <c r="L2317" s="739"/>
      <c r="R2317" s="746"/>
      <c r="S2317" s="956"/>
    </row>
    <row r="2318" spans="1:19" ht="9.75" hidden="1" customHeight="1">
      <c r="A2318" s="741"/>
      <c r="B2318" s="742"/>
      <c r="C2318" s="747"/>
      <c r="D2318" s="741"/>
      <c r="E2318" s="735"/>
      <c r="F2318" s="744">
        <v>0</v>
      </c>
      <c r="G2318" s="735" t="e">
        <f>+L2318</f>
        <v>#REF!</v>
      </c>
      <c r="H2318" s="736" t="e">
        <f>E2318*G2318</f>
        <v>#REF!</v>
      </c>
      <c r="I2318" s="65"/>
      <c r="J2318" s="737">
        <f>+F2318</f>
        <v>0</v>
      </c>
      <c r="L2318" s="739" t="e">
        <f>J2318*$L$3</f>
        <v>#REF!</v>
      </c>
      <c r="R2318" s="744"/>
      <c r="S2318" s="954">
        <f t="shared" ref="S2318" si="875">+F2318</f>
        <v>0</v>
      </c>
    </row>
    <row r="2319" spans="1:19" ht="9.75" hidden="1" customHeight="1">
      <c r="A2319" s="741"/>
      <c r="B2319" s="742"/>
      <c r="C2319" s="747"/>
      <c r="D2319" s="741"/>
      <c r="E2319" s="735"/>
      <c r="F2319" s="745"/>
      <c r="G2319" s="735"/>
      <c r="H2319" s="736"/>
      <c r="I2319" s="65"/>
      <c r="J2319" s="738"/>
      <c r="L2319" s="739"/>
      <c r="R2319" s="745"/>
      <c r="S2319" s="955"/>
    </row>
    <row r="2320" spans="1:19" ht="9.75" hidden="1" customHeight="1">
      <c r="A2320" s="741"/>
      <c r="B2320" s="742"/>
      <c r="C2320" s="747"/>
      <c r="D2320" s="741"/>
      <c r="E2320" s="735"/>
      <c r="F2320" s="745"/>
      <c r="G2320" s="735"/>
      <c r="H2320" s="736"/>
      <c r="I2320" s="65"/>
      <c r="J2320" s="738"/>
      <c r="L2320" s="739"/>
      <c r="R2320" s="745"/>
      <c r="S2320" s="955"/>
    </row>
    <row r="2321" spans="1:19" ht="9.75" hidden="1" customHeight="1">
      <c r="A2321" s="741"/>
      <c r="B2321" s="742"/>
      <c r="C2321" s="747"/>
      <c r="D2321" s="741"/>
      <c r="E2321" s="735"/>
      <c r="F2321" s="745"/>
      <c r="G2321" s="735"/>
      <c r="H2321" s="736"/>
      <c r="I2321" s="65"/>
      <c r="J2321" s="738"/>
      <c r="L2321" s="739"/>
      <c r="R2321" s="745"/>
      <c r="S2321" s="955"/>
    </row>
    <row r="2322" spans="1:19" ht="9.75" hidden="1" customHeight="1">
      <c r="A2322" s="741"/>
      <c r="B2322" s="742"/>
      <c r="C2322" s="747"/>
      <c r="D2322" s="741"/>
      <c r="E2322" s="735"/>
      <c r="F2322" s="746"/>
      <c r="G2322" s="735"/>
      <c r="H2322" s="736"/>
      <c r="I2322" s="65"/>
      <c r="J2322" s="738"/>
      <c r="L2322" s="739"/>
      <c r="R2322" s="746"/>
      <c r="S2322" s="956"/>
    </row>
    <row r="2323" spans="1:19" ht="9.75" hidden="1" customHeight="1">
      <c r="A2323" s="741"/>
      <c r="B2323" s="742"/>
      <c r="C2323" s="747"/>
      <c r="D2323" s="741"/>
      <c r="E2323" s="735"/>
      <c r="F2323" s="744">
        <v>0</v>
      </c>
      <c r="G2323" s="735" t="e">
        <f>+L2323</f>
        <v>#REF!</v>
      </c>
      <c r="H2323" s="736" t="e">
        <f>E2323*G2323</f>
        <v>#REF!</v>
      </c>
      <c r="I2323" s="65"/>
      <c r="J2323" s="737">
        <f>+F2323</f>
        <v>0</v>
      </c>
      <c r="L2323" s="739" t="e">
        <f>J2323*$L$3</f>
        <v>#REF!</v>
      </c>
      <c r="R2323" s="744"/>
      <c r="S2323" s="954">
        <f t="shared" ref="S2323" si="876">+F2323</f>
        <v>0</v>
      </c>
    </row>
    <row r="2324" spans="1:19" ht="9.75" hidden="1" customHeight="1">
      <c r="A2324" s="741"/>
      <c r="B2324" s="742"/>
      <c r="C2324" s="747"/>
      <c r="D2324" s="741"/>
      <c r="E2324" s="735"/>
      <c r="F2324" s="745"/>
      <c r="G2324" s="735"/>
      <c r="H2324" s="736"/>
      <c r="I2324" s="65"/>
      <c r="J2324" s="738"/>
      <c r="L2324" s="739"/>
      <c r="R2324" s="745"/>
      <c r="S2324" s="955"/>
    </row>
    <row r="2325" spans="1:19" ht="9.75" hidden="1" customHeight="1">
      <c r="A2325" s="741"/>
      <c r="B2325" s="742"/>
      <c r="C2325" s="747"/>
      <c r="D2325" s="741"/>
      <c r="E2325" s="735"/>
      <c r="F2325" s="745"/>
      <c r="G2325" s="735"/>
      <c r="H2325" s="736"/>
      <c r="I2325" s="65"/>
      <c r="J2325" s="738"/>
      <c r="L2325" s="739"/>
      <c r="R2325" s="745"/>
      <c r="S2325" s="955"/>
    </row>
    <row r="2326" spans="1:19" ht="9.75" hidden="1" customHeight="1">
      <c r="A2326" s="741"/>
      <c r="B2326" s="742"/>
      <c r="C2326" s="747"/>
      <c r="D2326" s="741"/>
      <c r="E2326" s="735"/>
      <c r="F2326" s="745"/>
      <c r="G2326" s="735"/>
      <c r="H2326" s="736"/>
      <c r="I2326" s="65"/>
      <c r="J2326" s="738"/>
      <c r="L2326" s="739"/>
      <c r="R2326" s="745"/>
      <c r="S2326" s="955"/>
    </row>
    <row r="2327" spans="1:19" ht="9.75" hidden="1" customHeight="1">
      <c r="A2327" s="741"/>
      <c r="B2327" s="742"/>
      <c r="C2327" s="747"/>
      <c r="D2327" s="741"/>
      <c r="E2327" s="735"/>
      <c r="F2327" s="746"/>
      <c r="G2327" s="735"/>
      <c r="H2327" s="736"/>
      <c r="I2327" s="65"/>
      <c r="J2327" s="738"/>
      <c r="L2327" s="739"/>
      <c r="R2327" s="746"/>
      <c r="S2327" s="956"/>
    </row>
    <row r="2328" spans="1:19" ht="9.75" hidden="1" customHeight="1">
      <c r="A2328" s="741"/>
      <c r="B2328" s="742"/>
      <c r="C2328" s="747"/>
      <c r="D2328" s="741"/>
      <c r="E2328" s="735"/>
      <c r="F2328" s="744">
        <v>0</v>
      </c>
      <c r="G2328" s="735" t="e">
        <f>+L2328</f>
        <v>#REF!</v>
      </c>
      <c r="H2328" s="736" t="e">
        <f>E2328*G2328</f>
        <v>#REF!</v>
      </c>
      <c r="I2328" s="65"/>
      <c r="J2328" s="737">
        <f>+F2328</f>
        <v>0</v>
      </c>
      <c r="L2328" s="739" t="e">
        <f>J2328*$L$3</f>
        <v>#REF!</v>
      </c>
      <c r="R2328" s="744"/>
      <c r="S2328" s="954">
        <f t="shared" ref="S2328" si="877">+F2328</f>
        <v>0</v>
      </c>
    </row>
    <row r="2329" spans="1:19" ht="9.75" hidden="1" customHeight="1">
      <c r="A2329" s="741"/>
      <c r="B2329" s="742"/>
      <c r="C2329" s="747"/>
      <c r="D2329" s="741"/>
      <c r="E2329" s="735"/>
      <c r="F2329" s="745"/>
      <c r="G2329" s="735"/>
      <c r="H2329" s="736"/>
      <c r="I2329" s="65"/>
      <c r="J2329" s="738"/>
      <c r="L2329" s="739"/>
      <c r="R2329" s="745"/>
      <c r="S2329" s="955"/>
    </row>
    <row r="2330" spans="1:19" ht="9.75" hidden="1" customHeight="1">
      <c r="A2330" s="741"/>
      <c r="B2330" s="742"/>
      <c r="C2330" s="747"/>
      <c r="D2330" s="741"/>
      <c r="E2330" s="735"/>
      <c r="F2330" s="745"/>
      <c r="G2330" s="735"/>
      <c r="H2330" s="736"/>
      <c r="I2330" s="65"/>
      <c r="J2330" s="738"/>
      <c r="L2330" s="739"/>
      <c r="R2330" s="745"/>
      <c r="S2330" s="955"/>
    </row>
    <row r="2331" spans="1:19" ht="9.75" hidden="1" customHeight="1">
      <c r="A2331" s="741"/>
      <c r="B2331" s="742"/>
      <c r="C2331" s="747"/>
      <c r="D2331" s="741"/>
      <c r="E2331" s="735"/>
      <c r="F2331" s="745"/>
      <c r="G2331" s="735"/>
      <c r="H2331" s="736"/>
      <c r="I2331" s="65"/>
      <c r="J2331" s="738"/>
      <c r="L2331" s="739"/>
      <c r="R2331" s="745"/>
      <c r="S2331" s="955"/>
    </row>
    <row r="2332" spans="1:19" ht="9.75" hidden="1" customHeight="1">
      <c r="A2332" s="741"/>
      <c r="B2332" s="742"/>
      <c r="C2332" s="747"/>
      <c r="D2332" s="741"/>
      <c r="E2332" s="735"/>
      <c r="F2332" s="746"/>
      <c r="G2332" s="735"/>
      <c r="H2332" s="736"/>
      <c r="I2332" s="65"/>
      <c r="J2332" s="738"/>
      <c r="L2332" s="739"/>
      <c r="R2332" s="746"/>
      <c r="S2332" s="956"/>
    </row>
    <row r="2333" spans="1:19" ht="9.75" hidden="1" customHeight="1">
      <c r="A2333" s="741"/>
      <c r="B2333" s="742"/>
      <c r="C2333" s="747"/>
      <c r="D2333" s="741"/>
      <c r="E2333" s="735"/>
      <c r="F2333" s="744">
        <v>0</v>
      </c>
      <c r="G2333" s="735" t="e">
        <f>+L2333</f>
        <v>#REF!</v>
      </c>
      <c r="H2333" s="736" t="e">
        <f>E2333*G2333</f>
        <v>#REF!</v>
      </c>
      <c r="I2333" s="65"/>
      <c r="J2333" s="737">
        <f>+F2333</f>
        <v>0</v>
      </c>
      <c r="L2333" s="739" t="e">
        <f>J2333*$L$3</f>
        <v>#REF!</v>
      </c>
      <c r="R2333" s="744"/>
      <c r="S2333" s="954">
        <f t="shared" ref="S2333" si="878">+F2333</f>
        <v>0</v>
      </c>
    </row>
    <row r="2334" spans="1:19" ht="9.75" hidden="1" customHeight="1">
      <c r="A2334" s="741"/>
      <c r="B2334" s="742"/>
      <c r="C2334" s="747"/>
      <c r="D2334" s="741"/>
      <c r="E2334" s="735"/>
      <c r="F2334" s="745"/>
      <c r="G2334" s="735"/>
      <c r="H2334" s="736"/>
      <c r="I2334" s="65"/>
      <c r="J2334" s="738"/>
      <c r="L2334" s="739"/>
      <c r="R2334" s="745"/>
      <c r="S2334" s="955"/>
    </row>
    <row r="2335" spans="1:19" ht="9.75" hidden="1" customHeight="1">
      <c r="A2335" s="741"/>
      <c r="B2335" s="742"/>
      <c r="C2335" s="747"/>
      <c r="D2335" s="741"/>
      <c r="E2335" s="735"/>
      <c r="F2335" s="745"/>
      <c r="G2335" s="735"/>
      <c r="H2335" s="736"/>
      <c r="I2335" s="65"/>
      <c r="J2335" s="738"/>
      <c r="L2335" s="739"/>
      <c r="R2335" s="745"/>
      <c r="S2335" s="955"/>
    </row>
    <row r="2336" spans="1:19" ht="9.75" hidden="1" customHeight="1">
      <c r="A2336" s="741"/>
      <c r="B2336" s="742"/>
      <c r="C2336" s="747"/>
      <c r="D2336" s="741"/>
      <c r="E2336" s="735"/>
      <c r="F2336" s="745"/>
      <c r="G2336" s="735"/>
      <c r="H2336" s="736"/>
      <c r="I2336" s="65"/>
      <c r="J2336" s="738"/>
      <c r="L2336" s="739"/>
      <c r="R2336" s="745"/>
      <c r="S2336" s="955"/>
    </row>
    <row r="2337" spans="1:19" ht="9.75" hidden="1" customHeight="1">
      <c r="A2337" s="741"/>
      <c r="B2337" s="742"/>
      <c r="C2337" s="747"/>
      <c r="D2337" s="741"/>
      <c r="E2337" s="735"/>
      <c r="F2337" s="746"/>
      <c r="G2337" s="735"/>
      <c r="H2337" s="736"/>
      <c r="I2337" s="65"/>
      <c r="J2337" s="738"/>
      <c r="L2337" s="739"/>
      <c r="R2337" s="746"/>
      <c r="S2337" s="956"/>
    </row>
    <row r="2338" spans="1:19" ht="9.75" hidden="1" customHeight="1">
      <c r="A2338" s="741"/>
      <c r="B2338" s="742"/>
      <c r="C2338" s="747"/>
      <c r="D2338" s="741"/>
      <c r="E2338" s="735"/>
      <c r="F2338" s="744">
        <v>0</v>
      </c>
      <c r="G2338" s="735" t="e">
        <f>+L2338</f>
        <v>#REF!</v>
      </c>
      <c r="H2338" s="736" t="e">
        <f>E2338*G2338</f>
        <v>#REF!</v>
      </c>
      <c r="I2338" s="65"/>
      <c r="J2338" s="737">
        <f>+F2338</f>
        <v>0</v>
      </c>
      <c r="L2338" s="739" t="e">
        <f>J2338*$L$3</f>
        <v>#REF!</v>
      </c>
      <c r="R2338" s="744"/>
      <c r="S2338" s="954">
        <f t="shared" ref="S2338" si="879">+F2338</f>
        <v>0</v>
      </c>
    </row>
    <row r="2339" spans="1:19" ht="9.75" hidden="1" customHeight="1">
      <c r="A2339" s="741"/>
      <c r="B2339" s="742"/>
      <c r="C2339" s="747"/>
      <c r="D2339" s="741"/>
      <c r="E2339" s="735"/>
      <c r="F2339" s="745"/>
      <c r="G2339" s="735"/>
      <c r="H2339" s="736"/>
      <c r="I2339" s="65"/>
      <c r="J2339" s="738"/>
      <c r="L2339" s="739"/>
      <c r="R2339" s="745"/>
      <c r="S2339" s="955"/>
    </row>
    <row r="2340" spans="1:19" ht="9.75" hidden="1" customHeight="1">
      <c r="A2340" s="741"/>
      <c r="B2340" s="742"/>
      <c r="C2340" s="747"/>
      <c r="D2340" s="741"/>
      <c r="E2340" s="735"/>
      <c r="F2340" s="745"/>
      <c r="G2340" s="735"/>
      <c r="H2340" s="736"/>
      <c r="I2340" s="65"/>
      <c r="J2340" s="738"/>
      <c r="L2340" s="739"/>
      <c r="R2340" s="745"/>
      <c r="S2340" s="955"/>
    </row>
    <row r="2341" spans="1:19" ht="9.75" hidden="1" customHeight="1">
      <c r="A2341" s="741"/>
      <c r="B2341" s="742"/>
      <c r="C2341" s="747"/>
      <c r="D2341" s="741"/>
      <c r="E2341" s="735"/>
      <c r="F2341" s="745"/>
      <c r="G2341" s="735"/>
      <c r="H2341" s="736"/>
      <c r="I2341" s="65"/>
      <c r="J2341" s="738"/>
      <c r="L2341" s="739"/>
      <c r="R2341" s="745"/>
      <c r="S2341" s="955"/>
    </row>
    <row r="2342" spans="1:19" ht="9.75" hidden="1" customHeight="1">
      <c r="A2342" s="741"/>
      <c r="B2342" s="742"/>
      <c r="C2342" s="747"/>
      <c r="D2342" s="741"/>
      <c r="E2342" s="735"/>
      <c r="F2342" s="746"/>
      <c r="G2342" s="735"/>
      <c r="H2342" s="736"/>
      <c r="I2342" s="65"/>
      <c r="J2342" s="738"/>
      <c r="L2342" s="739"/>
      <c r="R2342" s="746"/>
      <c r="S2342" s="956"/>
    </row>
    <row r="2343" spans="1:19" ht="9.75" hidden="1" customHeight="1">
      <c r="A2343" s="741"/>
      <c r="B2343" s="742"/>
      <c r="C2343" s="747"/>
      <c r="D2343" s="741"/>
      <c r="E2343" s="735"/>
      <c r="F2343" s="744">
        <v>0</v>
      </c>
      <c r="G2343" s="735" t="e">
        <f>+L2343</f>
        <v>#REF!</v>
      </c>
      <c r="H2343" s="736" t="e">
        <f>E2343*G2343</f>
        <v>#REF!</v>
      </c>
      <c r="I2343" s="65"/>
      <c r="J2343" s="737">
        <f>+F2343</f>
        <v>0</v>
      </c>
      <c r="L2343" s="739" t="e">
        <f>J2343*$L$3</f>
        <v>#REF!</v>
      </c>
      <c r="R2343" s="744"/>
      <c r="S2343" s="954">
        <f t="shared" ref="S2343" si="880">+F2343</f>
        <v>0</v>
      </c>
    </row>
    <row r="2344" spans="1:19" ht="9.75" hidden="1" customHeight="1">
      <c r="A2344" s="741"/>
      <c r="B2344" s="742"/>
      <c r="C2344" s="747"/>
      <c r="D2344" s="741"/>
      <c r="E2344" s="735"/>
      <c r="F2344" s="745"/>
      <c r="G2344" s="735"/>
      <c r="H2344" s="736"/>
      <c r="I2344" s="65"/>
      <c r="J2344" s="738"/>
      <c r="L2344" s="739"/>
      <c r="R2344" s="745"/>
      <c r="S2344" s="955"/>
    </row>
    <row r="2345" spans="1:19" ht="9.75" hidden="1" customHeight="1">
      <c r="A2345" s="741"/>
      <c r="B2345" s="742"/>
      <c r="C2345" s="747"/>
      <c r="D2345" s="741"/>
      <c r="E2345" s="735"/>
      <c r="F2345" s="745"/>
      <c r="G2345" s="735"/>
      <c r="H2345" s="736"/>
      <c r="I2345" s="65"/>
      <c r="J2345" s="738"/>
      <c r="L2345" s="739"/>
      <c r="R2345" s="745"/>
      <c r="S2345" s="955"/>
    </row>
    <row r="2346" spans="1:19" ht="9.75" hidden="1" customHeight="1">
      <c r="A2346" s="741"/>
      <c r="B2346" s="742"/>
      <c r="C2346" s="747"/>
      <c r="D2346" s="741"/>
      <c r="E2346" s="735"/>
      <c r="F2346" s="745"/>
      <c r="G2346" s="735"/>
      <c r="H2346" s="736"/>
      <c r="I2346" s="65"/>
      <c r="J2346" s="738"/>
      <c r="L2346" s="739"/>
      <c r="R2346" s="745"/>
      <c r="S2346" s="955"/>
    </row>
    <row r="2347" spans="1:19" ht="9.75" hidden="1" customHeight="1">
      <c r="A2347" s="741"/>
      <c r="B2347" s="742"/>
      <c r="C2347" s="747"/>
      <c r="D2347" s="741"/>
      <c r="E2347" s="735"/>
      <c r="F2347" s="746"/>
      <c r="G2347" s="735"/>
      <c r="H2347" s="736"/>
      <c r="I2347" s="65"/>
      <c r="J2347" s="738"/>
      <c r="L2347" s="739"/>
      <c r="R2347" s="746"/>
      <c r="S2347" s="956"/>
    </row>
    <row r="2348" spans="1:19" ht="9.75" hidden="1" customHeight="1">
      <c r="A2348" s="741"/>
      <c r="B2348" s="742"/>
      <c r="C2348" s="747"/>
      <c r="D2348" s="741"/>
      <c r="E2348" s="735"/>
      <c r="F2348" s="744">
        <v>0</v>
      </c>
      <c r="G2348" s="735" t="e">
        <f>+L2348</f>
        <v>#REF!</v>
      </c>
      <c r="H2348" s="736" t="e">
        <f>E2348*G2348</f>
        <v>#REF!</v>
      </c>
      <c r="I2348" s="65"/>
      <c r="J2348" s="737">
        <f>+F2348</f>
        <v>0</v>
      </c>
      <c r="L2348" s="739" t="e">
        <f>J2348*$L$3</f>
        <v>#REF!</v>
      </c>
      <c r="R2348" s="744"/>
      <c r="S2348" s="954">
        <f t="shared" ref="S2348" si="881">+F2348</f>
        <v>0</v>
      </c>
    </row>
    <row r="2349" spans="1:19" ht="9.75" hidden="1" customHeight="1">
      <c r="A2349" s="741"/>
      <c r="B2349" s="742"/>
      <c r="C2349" s="747"/>
      <c r="D2349" s="741"/>
      <c r="E2349" s="735"/>
      <c r="F2349" s="745"/>
      <c r="G2349" s="735"/>
      <c r="H2349" s="736"/>
      <c r="I2349" s="65"/>
      <c r="J2349" s="738"/>
      <c r="L2349" s="739"/>
      <c r="R2349" s="745"/>
      <c r="S2349" s="955"/>
    </row>
    <row r="2350" spans="1:19" ht="9.75" hidden="1" customHeight="1">
      <c r="A2350" s="741"/>
      <c r="B2350" s="742"/>
      <c r="C2350" s="747"/>
      <c r="D2350" s="741"/>
      <c r="E2350" s="735"/>
      <c r="F2350" s="745"/>
      <c r="G2350" s="735"/>
      <c r="H2350" s="736"/>
      <c r="I2350" s="65"/>
      <c r="J2350" s="738"/>
      <c r="L2350" s="739"/>
      <c r="R2350" s="745"/>
      <c r="S2350" s="955"/>
    </row>
    <row r="2351" spans="1:19" ht="9.75" hidden="1" customHeight="1">
      <c r="A2351" s="741"/>
      <c r="B2351" s="742"/>
      <c r="C2351" s="747"/>
      <c r="D2351" s="741"/>
      <c r="E2351" s="735"/>
      <c r="F2351" s="745"/>
      <c r="G2351" s="735"/>
      <c r="H2351" s="736"/>
      <c r="I2351" s="65"/>
      <c r="J2351" s="738"/>
      <c r="L2351" s="739"/>
      <c r="R2351" s="745"/>
      <c r="S2351" s="955"/>
    </row>
    <row r="2352" spans="1:19" ht="9.75" hidden="1" customHeight="1">
      <c r="A2352" s="741"/>
      <c r="B2352" s="742"/>
      <c r="C2352" s="747"/>
      <c r="D2352" s="741"/>
      <c r="E2352" s="735"/>
      <c r="F2352" s="746"/>
      <c r="G2352" s="735"/>
      <c r="H2352" s="736"/>
      <c r="I2352" s="65"/>
      <c r="J2352" s="738"/>
      <c r="L2352" s="739"/>
      <c r="R2352" s="746"/>
      <c r="S2352" s="956"/>
    </row>
    <row r="2353" spans="1:19" ht="9.75" hidden="1" customHeight="1">
      <c r="A2353" s="741"/>
      <c r="B2353" s="742"/>
      <c r="C2353" s="747"/>
      <c r="D2353" s="741"/>
      <c r="E2353" s="735"/>
      <c r="F2353" s="744">
        <v>0</v>
      </c>
      <c r="G2353" s="735" t="e">
        <f>+L2353</f>
        <v>#REF!</v>
      </c>
      <c r="H2353" s="736" t="e">
        <f>E2353*G2353</f>
        <v>#REF!</v>
      </c>
      <c r="I2353" s="65"/>
      <c r="J2353" s="737">
        <f>+F2353</f>
        <v>0</v>
      </c>
      <c r="L2353" s="739" t="e">
        <f>J2353*$L$3</f>
        <v>#REF!</v>
      </c>
      <c r="R2353" s="744"/>
      <c r="S2353" s="954">
        <f t="shared" ref="S2353" si="882">+F2353</f>
        <v>0</v>
      </c>
    </row>
    <row r="2354" spans="1:19" ht="9.75" hidden="1" customHeight="1">
      <c r="A2354" s="741"/>
      <c r="B2354" s="742"/>
      <c r="C2354" s="747"/>
      <c r="D2354" s="741"/>
      <c r="E2354" s="735"/>
      <c r="F2354" s="745"/>
      <c r="G2354" s="735"/>
      <c r="H2354" s="736"/>
      <c r="I2354" s="65"/>
      <c r="J2354" s="738"/>
      <c r="L2354" s="739"/>
      <c r="R2354" s="745"/>
      <c r="S2354" s="955"/>
    </row>
    <row r="2355" spans="1:19" ht="9.75" hidden="1" customHeight="1">
      <c r="A2355" s="741"/>
      <c r="B2355" s="742"/>
      <c r="C2355" s="747"/>
      <c r="D2355" s="741"/>
      <c r="E2355" s="735"/>
      <c r="F2355" s="745"/>
      <c r="G2355" s="735"/>
      <c r="H2355" s="736"/>
      <c r="I2355" s="65"/>
      <c r="J2355" s="738"/>
      <c r="L2355" s="739"/>
      <c r="R2355" s="745"/>
      <c r="S2355" s="955"/>
    </row>
    <row r="2356" spans="1:19" ht="9.75" hidden="1" customHeight="1">
      <c r="A2356" s="741"/>
      <c r="B2356" s="742"/>
      <c r="C2356" s="747"/>
      <c r="D2356" s="741"/>
      <c r="E2356" s="735"/>
      <c r="F2356" s="745"/>
      <c r="G2356" s="735"/>
      <c r="H2356" s="736"/>
      <c r="I2356" s="65"/>
      <c r="J2356" s="738"/>
      <c r="L2356" s="739"/>
      <c r="R2356" s="745"/>
      <c r="S2356" s="955"/>
    </row>
    <row r="2357" spans="1:19" ht="6.75" hidden="1" customHeight="1">
      <c r="A2357" s="741"/>
      <c r="B2357" s="742"/>
      <c r="C2357" s="747"/>
      <c r="D2357" s="741"/>
      <c r="E2357" s="735"/>
      <c r="F2357" s="746"/>
      <c r="G2357" s="735"/>
      <c r="H2357" s="736"/>
      <c r="I2357" s="65"/>
      <c r="J2357" s="738"/>
      <c r="L2357" s="739"/>
      <c r="R2357" s="746"/>
      <c r="S2357" s="956"/>
    </row>
    <row r="2358" spans="1:19" ht="9.75" hidden="1" customHeight="1">
      <c r="A2358" s="741"/>
      <c r="B2358" s="742"/>
      <c r="C2358" s="747"/>
      <c r="D2358" s="741"/>
      <c r="E2358" s="748"/>
      <c r="F2358" s="749">
        <v>0</v>
      </c>
      <c r="G2358" s="735" t="e">
        <f>+L2358</f>
        <v>#REF!</v>
      </c>
      <c r="H2358" s="736" t="e">
        <f>E2358*G2358</f>
        <v>#REF!</v>
      </c>
      <c r="I2358" s="65"/>
      <c r="J2358" s="737">
        <f>+F2358</f>
        <v>0</v>
      </c>
      <c r="L2358" s="739" t="e">
        <f>J2358*$L$3</f>
        <v>#REF!</v>
      </c>
      <c r="R2358" s="749"/>
      <c r="S2358" s="954">
        <f t="shared" ref="S2358" si="883">+F2358</f>
        <v>0</v>
      </c>
    </row>
    <row r="2359" spans="1:19" ht="9.75" hidden="1" customHeight="1">
      <c r="A2359" s="741"/>
      <c r="B2359" s="742"/>
      <c r="C2359" s="747"/>
      <c r="D2359" s="741"/>
      <c r="E2359" s="748"/>
      <c r="F2359" s="750"/>
      <c r="G2359" s="735"/>
      <c r="H2359" s="736"/>
      <c r="I2359" s="65"/>
      <c r="J2359" s="738"/>
      <c r="L2359" s="739"/>
      <c r="R2359" s="750"/>
      <c r="S2359" s="955"/>
    </row>
    <row r="2360" spans="1:19" ht="9.75" hidden="1" customHeight="1">
      <c r="A2360" s="741"/>
      <c r="B2360" s="742"/>
      <c r="C2360" s="747"/>
      <c r="D2360" s="741"/>
      <c r="E2360" s="748"/>
      <c r="F2360" s="750"/>
      <c r="G2360" s="735"/>
      <c r="H2360" s="736"/>
      <c r="I2360" s="65"/>
      <c r="J2360" s="738"/>
      <c r="L2360" s="739"/>
      <c r="R2360" s="750"/>
      <c r="S2360" s="955"/>
    </row>
    <row r="2361" spans="1:19" ht="9.75" hidden="1" customHeight="1">
      <c r="A2361" s="741"/>
      <c r="B2361" s="742"/>
      <c r="C2361" s="747"/>
      <c r="D2361" s="741"/>
      <c r="E2361" s="748"/>
      <c r="F2361" s="750"/>
      <c r="G2361" s="735"/>
      <c r="H2361" s="736"/>
      <c r="I2361" s="65"/>
      <c r="J2361" s="738"/>
      <c r="L2361" s="739"/>
      <c r="R2361" s="750"/>
      <c r="S2361" s="955"/>
    </row>
    <row r="2362" spans="1:19" ht="9.75" hidden="1" customHeight="1">
      <c r="A2362" s="741"/>
      <c r="B2362" s="742"/>
      <c r="C2362" s="747"/>
      <c r="D2362" s="741"/>
      <c r="E2362" s="748"/>
      <c r="F2362" s="751"/>
      <c r="G2362" s="735"/>
      <c r="H2362" s="736"/>
      <c r="I2362" s="65"/>
      <c r="J2362" s="738"/>
      <c r="L2362" s="739"/>
      <c r="R2362" s="751"/>
      <c r="S2362" s="956"/>
    </row>
    <row r="2363" spans="1:19" ht="9.75" hidden="1" customHeight="1">
      <c r="A2363" s="741"/>
      <c r="B2363" s="742"/>
      <c r="C2363" s="747"/>
      <c r="D2363" s="741"/>
      <c r="E2363" s="735"/>
      <c r="F2363" s="744">
        <v>0</v>
      </c>
      <c r="G2363" s="735" t="e">
        <f>+L2363</f>
        <v>#REF!</v>
      </c>
      <c r="H2363" s="736" t="e">
        <f>E2363*G2363</f>
        <v>#REF!</v>
      </c>
      <c r="I2363" s="65"/>
      <c r="J2363" s="737">
        <f>+F2363</f>
        <v>0</v>
      </c>
      <c r="L2363" s="739" t="e">
        <f>J2363*$L$3</f>
        <v>#REF!</v>
      </c>
      <c r="R2363" s="744"/>
      <c r="S2363" s="954">
        <f t="shared" ref="S2363" si="884">+F2363</f>
        <v>0</v>
      </c>
    </row>
    <row r="2364" spans="1:19" ht="9.75" hidden="1" customHeight="1">
      <c r="A2364" s="741"/>
      <c r="B2364" s="742"/>
      <c r="C2364" s="747"/>
      <c r="D2364" s="741"/>
      <c r="E2364" s="735"/>
      <c r="F2364" s="745"/>
      <c r="G2364" s="735"/>
      <c r="H2364" s="736"/>
      <c r="I2364" s="65"/>
      <c r="J2364" s="738"/>
      <c r="L2364" s="739"/>
      <c r="R2364" s="745"/>
      <c r="S2364" s="955"/>
    </row>
    <row r="2365" spans="1:19" ht="9.75" hidden="1" customHeight="1">
      <c r="A2365" s="741"/>
      <c r="B2365" s="742"/>
      <c r="C2365" s="747"/>
      <c r="D2365" s="741"/>
      <c r="E2365" s="735"/>
      <c r="F2365" s="745"/>
      <c r="G2365" s="735"/>
      <c r="H2365" s="736"/>
      <c r="I2365" s="65"/>
      <c r="J2365" s="738"/>
      <c r="L2365" s="739"/>
      <c r="R2365" s="745"/>
      <c r="S2365" s="955"/>
    </row>
    <row r="2366" spans="1:19" ht="9.75" hidden="1" customHeight="1">
      <c r="A2366" s="741"/>
      <c r="B2366" s="742"/>
      <c r="C2366" s="747"/>
      <c r="D2366" s="741"/>
      <c r="E2366" s="735"/>
      <c r="F2366" s="745"/>
      <c r="G2366" s="735"/>
      <c r="H2366" s="736"/>
      <c r="I2366" s="65"/>
      <c r="J2366" s="738"/>
      <c r="L2366" s="739"/>
      <c r="R2366" s="745"/>
      <c r="S2366" s="955"/>
    </row>
    <row r="2367" spans="1:19" ht="9.75" hidden="1" customHeight="1">
      <c r="A2367" s="741"/>
      <c r="B2367" s="742"/>
      <c r="C2367" s="747"/>
      <c r="D2367" s="741"/>
      <c r="E2367" s="735"/>
      <c r="F2367" s="746"/>
      <c r="G2367" s="735"/>
      <c r="H2367" s="736"/>
      <c r="I2367" s="65"/>
      <c r="J2367" s="738"/>
      <c r="L2367" s="739"/>
      <c r="R2367" s="746"/>
      <c r="S2367" s="956"/>
    </row>
    <row r="2368" spans="1:19" ht="9.75" hidden="1" customHeight="1">
      <c r="A2368" s="741"/>
      <c r="B2368" s="742"/>
      <c r="C2368" s="743"/>
      <c r="D2368" s="741"/>
      <c r="E2368" s="735"/>
      <c r="F2368" s="744">
        <v>0</v>
      </c>
      <c r="G2368" s="735" t="e">
        <f>+L2368</f>
        <v>#REF!</v>
      </c>
      <c r="H2368" s="736" t="e">
        <f>E2368*G2368</f>
        <v>#REF!</v>
      </c>
      <c r="I2368" s="65"/>
      <c r="J2368" s="737">
        <f>+F2368</f>
        <v>0</v>
      </c>
      <c r="L2368" s="739" t="e">
        <f>J2368*$L$3</f>
        <v>#REF!</v>
      </c>
      <c r="R2368" s="744"/>
      <c r="S2368" s="954">
        <f t="shared" ref="S2368" si="885">+F2368</f>
        <v>0</v>
      </c>
    </row>
    <row r="2369" spans="1:19" ht="9.75" hidden="1" customHeight="1">
      <c r="A2369" s="741"/>
      <c r="B2369" s="742"/>
      <c r="C2369" s="743"/>
      <c r="D2369" s="741"/>
      <c r="E2369" s="735"/>
      <c r="F2369" s="745"/>
      <c r="G2369" s="735"/>
      <c r="H2369" s="736"/>
      <c r="I2369" s="65"/>
      <c r="J2369" s="738"/>
      <c r="L2369" s="739"/>
      <c r="R2369" s="745"/>
      <c r="S2369" s="955"/>
    </row>
    <row r="2370" spans="1:19" ht="9.75" hidden="1" customHeight="1">
      <c r="A2370" s="741"/>
      <c r="B2370" s="742"/>
      <c r="C2370" s="743"/>
      <c r="D2370" s="741"/>
      <c r="E2370" s="735"/>
      <c r="F2370" s="745"/>
      <c r="G2370" s="735"/>
      <c r="H2370" s="736"/>
      <c r="I2370" s="65"/>
      <c r="J2370" s="738"/>
      <c r="L2370" s="739"/>
      <c r="R2370" s="745"/>
      <c r="S2370" s="955"/>
    </row>
    <row r="2371" spans="1:19" ht="9.75" hidden="1" customHeight="1">
      <c r="A2371" s="741"/>
      <c r="B2371" s="742"/>
      <c r="C2371" s="743"/>
      <c r="D2371" s="741"/>
      <c r="E2371" s="735"/>
      <c r="F2371" s="745"/>
      <c r="G2371" s="735"/>
      <c r="H2371" s="736"/>
      <c r="I2371" s="65"/>
      <c r="J2371" s="738"/>
      <c r="L2371" s="739"/>
      <c r="R2371" s="745"/>
      <c r="S2371" s="955"/>
    </row>
    <row r="2372" spans="1:19" ht="9.75" hidden="1" customHeight="1">
      <c r="A2372" s="741"/>
      <c r="B2372" s="742"/>
      <c r="C2372" s="743"/>
      <c r="D2372" s="741"/>
      <c r="E2372" s="735"/>
      <c r="F2372" s="746"/>
      <c r="G2372" s="735"/>
      <c r="H2372" s="736"/>
      <c r="I2372" s="65"/>
      <c r="J2372" s="738"/>
      <c r="L2372" s="739"/>
      <c r="R2372" s="746"/>
      <c r="S2372" s="956"/>
    </row>
    <row r="2373" spans="1:19" ht="9.75" hidden="1" customHeight="1">
      <c r="A2373" s="741"/>
      <c r="B2373" s="742"/>
      <c r="C2373" s="747"/>
      <c r="D2373" s="741"/>
      <c r="E2373" s="735"/>
      <c r="F2373" s="744">
        <v>0</v>
      </c>
      <c r="G2373" s="735" t="e">
        <f>+L2373</f>
        <v>#REF!</v>
      </c>
      <c r="H2373" s="736" t="e">
        <f>E2373*G2373</f>
        <v>#REF!</v>
      </c>
      <c r="I2373" s="65"/>
      <c r="J2373" s="737">
        <f>+F2373</f>
        <v>0</v>
      </c>
      <c r="L2373" s="739" t="e">
        <f>J2373*$L$3</f>
        <v>#REF!</v>
      </c>
      <c r="R2373" s="744"/>
      <c r="S2373" s="954">
        <f t="shared" ref="S2373" si="886">+F2373</f>
        <v>0</v>
      </c>
    </row>
    <row r="2374" spans="1:19" ht="9.75" hidden="1" customHeight="1">
      <c r="A2374" s="741"/>
      <c r="B2374" s="742"/>
      <c r="C2374" s="747"/>
      <c r="D2374" s="741"/>
      <c r="E2374" s="735"/>
      <c r="F2374" s="745"/>
      <c r="G2374" s="735"/>
      <c r="H2374" s="736"/>
      <c r="I2374" s="65"/>
      <c r="J2374" s="738"/>
      <c r="L2374" s="739"/>
      <c r="R2374" s="745"/>
      <c r="S2374" s="955"/>
    </row>
    <row r="2375" spans="1:19" ht="9.75" hidden="1" customHeight="1">
      <c r="A2375" s="741"/>
      <c r="B2375" s="742"/>
      <c r="C2375" s="747"/>
      <c r="D2375" s="741"/>
      <c r="E2375" s="735"/>
      <c r="F2375" s="745"/>
      <c r="G2375" s="735"/>
      <c r="H2375" s="736"/>
      <c r="I2375" s="65"/>
      <c r="J2375" s="738"/>
      <c r="L2375" s="739"/>
      <c r="R2375" s="745"/>
      <c r="S2375" s="955"/>
    </row>
    <row r="2376" spans="1:19" ht="9.75" hidden="1" customHeight="1">
      <c r="A2376" s="741"/>
      <c r="B2376" s="742"/>
      <c r="C2376" s="747"/>
      <c r="D2376" s="741"/>
      <c r="E2376" s="735"/>
      <c r="F2376" s="745"/>
      <c r="G2376" s="735"/>
      <c r="H2376" s="736"/>
      <c r="I2376" s="65"/>
      <c r="J2376" s="738"/>
      <c r="L2376" s="739"/>
      <c r="R2376" s="745"/>
      <c r="S2376" s="955"/>
    </row>
    <row r="2377" spans="1:19" ht="9.75" hidden="1" customHeight="1">
      <c r="A2377" s="741"/>
      <c r="B2377" s="742"/>
      <c r="C2377" s="747"/>
      <c r="D2377" s="741"/>
      <c r="E2377" s="735"/>
      <c r="F2377" s="746"/>
      <c r="G2377" s="735"/>
      <c r="H2377" s="736"/>
      <c r="I2377" s="65"/>
      <c r="J2377" s="738"/>
      <c r="L2377" s="739"/>
      <c r="R2377" s="746"/>
      <c r="S2377" s="956"/>
    </row>
    <row r="2378" spans="1:19" ht="9.75" hidden="1" customHeight="1">
      <c r="A2378" s="741"/>
      <c r="B2378" s="742"/>
      <c r="C2378" s="747"/>
      <c r="D2378" s="741"/>
      <c r="E2378" s="735"/>
      <c r="F2378" s="744">
        <v>0</v>
      </c>
      <c r="G2378" s="735" t="e">
        <f>+L2378</f>
        <v>#REF!</v>
      </c>
      <c r="H2378" s="736" t="e">
        <f>E2378*G2378</f>
        <v>#REF!</v>
      </c>
      <c r="I2378" s="65"/>
      <c r="J2378" s="737">
        <f>+F2378</f>
        <v>0</v>
      </c>
      <c r="L2378" s="739" t="e">
        <f>J2378*$L$3</f>
        <v>#REF!</v>
      </c>
      <c r="R2378" s="744"/>
      <c r="S2378" s="954">
        <f t="shared" ref="S2378" si="887">+F2378</f>
        <v>0</v>
      </c>
    </row>
    <row r="2379" spans="1:19" ht="9.75" hidden="1" customHeight="1">
      <c r="A2379" s="741"/>
      <c r="B2379" s="742"/>
      <c r="C2379" s="747"/>
      <c r="D2379" s="741"/>
      <c r="E2379" s="735"/>
      <c r="F2379" s="745"/>
      <c r="G2379" s="735"/>
      <c r="H2379" s="736"/>
      <c r="I2379" s="65"/>
      <c r="J2379" s="738"/>
      <c r="L2379" s="739"/>
      <c r="R2379" s="745"/>
      <c r="S2379" s="955"/>
    </row>
    <row r="2380" spans="1:19" ht="9.75" hidden="1" customHeight="1">
      <c r="A2380" s="741"/>
      <c r="B2380" s="742"/>
      <c r="C2380" s="747"/>
      <c r="D2380" s="741"/>
      <c r="E2380" s="735"/>
      <c r="F2380" s="745"/>
      <c r="G2380" s="735"/>
      <c r="H2380" s="736"/>
      <c r="I2380" s="65"/>
      <c r="J2380" s="738"/>
      <c r="L2380" s="739"/>
      <c r="R2380" s="745"/>
      <c r="S2380" s="955"/>
    </row>
    <row r="2381" spans="1:19" ht="9.75" hidden="1" customHeight="1">
      <c r="A2381" s="741"/>
      <c r="B2381" s="742"/>
      <c r="C2381" s="747"/>
      <c r="D2381" s="741"/>
      <c r="E2381" s="735"/>
      <c r="F2381" s="745"/>
      <c r="G2381" s="735"/>
      <c r="H2381" s="736"/>
      <c r="I2381" s="65"/>
      <c r="J2381" s="738"/>
      <c r="L2381" s="739"/>
      <c r="R2381" s="745"/>
      <c r="S2381" s="955"/>
    </row>
    <row r="2382" spans="1:19" ht="9.75" hidden="1" customHeight="1">
      <c r="A2382" s="741"/>
      <c r="B2382" s="742"/>
      <c r="C2382" s="747"/>
      <c r="D2382" s="741"/>
      <c r="E2382" s="735"/>
      <c r="F2382" s="746"/>
      <c r="G2382" s="735"/>
      <c r="H2382" s="736"/>
      <c r="I2382" s="65"/>
      <c r="J2382" s="738"/>
      <c r="L2382" s="739"/>
      <c r="R2382" s="746"/>
      <c r="S2382" s="956"/>
    </row>
    <row r="2383" spans="1:19" ht="9.75" hidden="1" customHeight="1">
      <c r="A2383" s="741"/>
      <c r="B2383" s="742"/>
      <c r="C2383" s="747"/>
      <c r="D2383" s="741"/>
      <c r="E2383" s="735"/>
      <c r="F2383" s="744">
        <v>0</v>
      </c>
      <c r="G2383" s="735" t="e">
        <f>+L2383</f>
        <v>#REF!</v>
      </c>
      <c r="H2383" s="736" t="e">
        <f>E2383*G2383</f>
        <v>#REF!</v>
      </c>
      <c r="I2383" s="65"/>
      <c r="J2383" s="737">
        <f>+F2383</f>
        <v>0</v>
      </c>
      <c r="L2383" s="739" t="e">
        <f>J2383*$L$3</f>
        <v>#REF!</v>
      </c>
      <c r="R2383" s="744"/>
      <c r="S2383" s="954">
        <f t="shared" ref="S2383" si="888">+F2383</f>
        <v>0</v>
      </c>
    </row>
    <row r="2384" spans="1:19" ht="9.75" hidden="1" customHeight="1">
      <c r="A2384" s="741"/>
      <c r="B2384" s="742"/>
      <c r="C2384" s="747"/>
      <c r="D2384" s="741"/>
      <c r="E2384" s="735"/>
      <c r="F2384" s="745"/>
      <c r="G2384" s="735"/>
      <c r="H2384" s="736"/>
      <c r="I2384" s="65"/>
      <c r="J2384" s="738"/>
      <c r="L2384" s="739"/>
      <c r="R2384" s="745"/>
      <c r="S2384" s="955"/>
    </row>
    <row r="2385" spans="1:19" ht="9.75" hidden="1" customHeight="1">
      <c r="A2385" s="741"/>
      <c r="B2385" s="742"/>
      <c r="C2385" s="747"/>
      <c r="D2385" s="741"/>
      <c r="E2385" s="735"/>
      <c r="F2385" s="745"/>
      <c r="G2385" s="735"/>
      <c r="H2385" s="736"/>
      <c r="I2385" s="65"/>
      <c r="J2385" s="738"/>
      <c r="L2385" s="739"/>
      <c r="R2385" s="745"/>
      <c r="S2385" s="955"/>
    </row>
    <row r="2386" spans="1:19" ht="9.75" hidden="1" customHeight="1">
      <c r="A2386" s="741"/>
      <c r="B2386" s="742"/>
      <c r="C2386" s="747"/>
      <c r="D2386" s="741"/>
      <c r="E2386" s="735"/>
      <c r="F2386" s="745"/>
      <c r="G2386" s="735"/>
      <c r="H2386" s="736"/>
      <c r="I2386" s="65"/>
      <c r="J2386" s="738"/>
      <c r="L2386" s="739"/>
      <c r="R2386" s="745"/>
      <c r="S2386" s="955"/>
    </row>
    <row r="2387" spans="1:19" ht="9.75" hidden="1" customHeight="1">
      <c r="A2387" s="741"/>
      <c r="B2387" s="742"/>
      <c r="C2387" s="747"/>
      <c r="D2387" s="741"/>
      <c r="E2387" s="735"/>
      <c r="F2387" s="746"/>
      <c r="G2387" s="735"/>
      <c r="H2387" s="736"/>
      <c r="I2387" s="65"/>
      <c r="J2387" s="738"/>
      <c r="L2387" s="739"/>
      <c r="R2387" s="746"/>
      <c r="S2387" s="956"/>
    </row>
    <row r="2388" spans="1:19" ht="9.75" hidden="1" customHeight="1">
      <c r="A2388" s="741"/>
      <c r="B2388" s="742"/>
      <c r="C2388" s="747"/>
      <c r="D2388" s="741"/>
      <c r="E2388" s="735"/>
      <c r="F2388" s="744">
        <v>0</v>
      </c>
      <c r="G2388" s="735" t="e">
        <f>+L2388</f>
        <v>#REF!</v>
      </c>
      <c r="H2388" s="736" t="e">
        <f>E2388*G2388</f>
        <v>#REF!</v>
      </c>
      <c r="I2388" s="65"/>
      <c r="J2388" s="737">
        <f>+F2388</f>
        <v>0</v>
      </c>
      <c r="L2388" s="739" t="e">
        <f>J2388*$L$3</f>
        <v>#REF!</v>
      </c>
      <c r="R2388" s="744"/>
      <c r="S2388" s="954">
        <f t="shared" ref="S2388" si="889">+F2388</f>
        <v>0</v>
      </c>
    </row>
    <row r="2389" spans="1:19" ht="9.75" hidden="1" customHeight="1">
      <c r="A2389" s="741"/>
      <c r="B2389" s="742"/>
      <c r="C2389" s="747"/>
      <c r="D2389" s="741"/>
      <c r="E2389" s="735"/>
      <c r="F2389" s="745"/>
      <c r="G2389" s="735"/>
      <c r="H2389" s="736"/>
      <c r="I2389" s="65"/>
      <c r="J2389" s="738"/>
      <c r="L2389" s="739"/>
      <c r="R2389" s="745"/>
      <c r="S2389" s="955"/>
    </row>
    <row r="2390" spans="1:19" ht="9.75" hidden="1" customHeight="1">
      <c r="A2390" s="741"/>
      <c r="B2390" s="742"/>
      <c r="C2390" s="747"/>
      <c r="D2390" s="741"/>
      <c r="E2390" s="735"/>
      <c r="F2390" s="745"/>
      <c r="G2390" s="735"/>
      <c r="H2390" s="736"/>
      <c r="I2390" s="65"/>
      <c r="J2390" s="738"/>
      <c r="L2390" s="739"/>
      <c r="R2390" s="745"/>
      <c r="S2390" s="955"/>
    </row>
    <row r="2391" spans="1:19" ht="9.75" hidden="1" customHeight="1">
      <c r="A2391" s="741"/>
      <c r="B2391" s="742"/>
      <c r="C2391" s="747"/>
      <c r="D2391" s="741"/>
      <c r="E2391" s="735"/>
      <c r="F2391" s="745"/>
      <c r="G2391" s="735"/>
      <c r="H2391" s="736"/>
      <c r="I2391" s="65"/>
      <c r="J2391" s="738"/>
      <c r="L2391" s="739"/>
      <c r="R2391" s="745"/>
      <c r="S2391" s="955"/>
    </row>
    <row r="2392" spans="1:19" ht="9.75" hidden="1" customHeight="1">
      <c r="A2392" s="741"/>
      <c r="B2392" s="742"/>
      <c r="C2392" s="747"/>
      <c r="D2392" s="741"/>
      <c r="E2392" s="735"/>
      <c r="F2392" s="746"/>
      <c r="G2392" s="735"/>
      <c r="H2392" s="736"/>
      <c r="I2392" s="65"/>
      <c r="J2392" s="738"/>
      <c r="L2392" s="739"/>
      <c r="R2392" s="746"/>
      <c r="S2392" s="956"/>
    </row>
    <row r="2393" spans="1:19" ht="9.75" hidden="1" customHeight="1">
      <c r="A2393" s="741"/>
      <c r="B2393" s="742"/>
      <c r="C2393" s="747"/>
      <c r="D2393" s="741"/>
      <c r="E2393" s="735"/>
      <c r="F2393" s="744">
        <v>0</v>
      </c>
      <c r="G2393" s="735" t="e">
        <f>+L2393</f>
        <v>#REF!</v>
      </c>
      <c r="H2393" s="736" t="e">
        <f>E2393*G2393</f>
        <v>#REF!</v>
      </c>
      <c r="I2393" s="65"/>
      <c r="J2393" s="737">
        <f>+F2393</f>
        <v>0</v>
      </c>
      <c r="L2393" s="739" t="e">
        <f>J2393*$L$3</f>
        <v>#REF!</v>
      </c>
      <c r="R2393" s="744"/>
      <c r="S2393" s="954">
        <f t="shared" ref="S2393" si="890">+F2393</f>
        <v>0</v>
      </c>
    </row>
    <row r="2394" spans="1:19" ht="9.75" hidden="1" customHeight="1">
      <c r="A2394" s="741"/>
      <c r="B2394" s="742"/>
      <c r="C2394" s="747"/>
      <c r="D2394" s="741"/>
      <c r="E2394" s="735"/>
      <c r="F2394" s="745"/>
      <c r="G2394" s="735"/>
      <c r="H2394" s="736"/>
      <c r="I2394" s="65"/>
      <c r="J2394" s="738"/>
      <c r="L2394" s="739"/>
      <c r="R2394" s="745"/>
      <c r="S2394" s="955"/>
    </row>
    <row r="2395" spans="1:19" ht="9.75" hidden="1" customHeight="1">
      <c r="A2395" s="741"/>
      <c r="B2395" s="742"/>
      <c r="C2395" s="747"/>
      <c r="D2395" s="741"/>
      <c r="E2395" s="735"/>
      <c r="F2395" s="745"/>
      <c r="G2395" s="735"/>
      <c r="H2395" s="736"/>
      <c r="I2395" s="65"/>
      <c r="J2395" s="738"/>
      <c r="L2395" s="739"/>
      <c r="R2395" s="745"/>
      <c r="S2395" s="955"/>
    </row>
    <row r="2396" spans="1:19" ht="9.75" hidden="1" customHeight="1">
      <c r="A2396" s="741"/>
      <c r="B2396" s="742"/>
      <c r="C2396" s="747"/>
      <c r="D2396" s="741"/>
      <c r="E2396" s="735"/>
      <c r="F2396" s="745"/>
      <c r="G2396" s="735"/>
      <c r="H2396" s="736"/>
      <c r="I2396" s="65"/>
      <c r="J2396" s="738"/>
      <c r="L2396" s="739"/>
      <c r="R2396" s="745"/>
      <c r="S2396" s="955"/>
    </row>
    <row r="2397" spans="1:19" ht="9.75" hidden="1" customHeight="1">
      <c r="A2397" s="741"/>
      <c r="B2397" s="742"/>
      <c r="C2397" s="747"/>
      <c r="D2397" s="741"/>
      <c r="E2397" s="735"/>
      <c r="F2397" s="746"/>
      <c r="G2397" s="735"/>
      <c r="H2397" s="736"/>
      <c r="I2397" s="65"/>
      <c r="J2397" s="738"/>
      <c r="L2397" s="739"/>
      <c r="R2397" s="746"/>
      <c r="S2397" s="956"/>
    </row>
    <row r="2398" spans="1:19" ht="9.75" hidden="1" customHeight="1">
      <c r="A2398" s="741"/>
      <c r="B2398" s="742"/>
      <c r="C2398" s="747"/>
      <c r="D2398" s="741"/>
      <c r="E2398" s="735"/>
      <c r="F2398" s="744">
        <v>0</v>
      </c>
      <c r="G2398" s="735" t="e">
        <f>+L2398</f>
        <v>#REF!</v>
      </c>
      <c r="H2398" s="736" t="e">
        <f>E2398*G2398</f>
        <v>#REF!</v>
      </c>
      <c r="I2398" s="65"/>
      <c r="J2398" s="737">
        <f>+F2398</f>
        <v>0</v>
      </c>
      <c r="L2398" s="739" t="e">
        <f>J2398*$L$3</f>
        <v>#REF!</v>
      </c>
      <c r="R2398" s="744"/>
      <c r="S2398" s="954">
        <f t="shared" ref="S2398" si="891">+F2398</f>
        <v>0</v>
      </c>
    </row>
    <row r="2399" spans="1:19" ht="9.75" hidden="1" customHeight="1">
      <c r="A2399" s="741"/>
      <c r="B2399" s="742"/>
      <c r="C2399" s="747"/>
      <c r="D2399" s="741"/>
      <c r="E2399" s="735"/>
      <c r="F2399" s="745"/>
      <c r="G2399" s="735"/>
      <c r="H2399" s="736"/>
      <c r="I2399" s="65"/>
      <c r="J2399" s="738"/>
      <c r="L2399" s="739"/>
      <c r="R2399" s="745"/>
      <c r="S2399" s="955"/>
    </row>
    <row r="2400" spans="1:19" ht="9.75" hidden="1" customHeight="1">
      <c r="A2400" s="741"/>
      <c r="B2400" s="742"/>
      <c r="C2400" s="747"/>
      <c r="D2400" s="741"/>
      <c r="E2400" s="735"/>
      <c r="F2400" s="745"/>
      <c r="G2400" s="735"/>
      <c r="H2400" s="736"/>
      <c r="I2400" s="65"/>
      <c r="J2400" s="738"/>
      <c r="L2400" s="739"/>
      <c r="R2400" s="745"/>
      <c r="S2400" s="955"/>
    </row>
    <row r="2401" spans="1:19" ht="9.75" hidden="1" customHeight="1">
      <c r="A2401" s="741"/>
      <c r="B2401" s="742"/>
      <c r="C2401" s="747"/>
      <c r="D2401" s="741"/>
      <c r="E2401" s="735"/>
      <c r="F2401" s="745"/>
      <c r="G2401" s="735"/>
      <c r="H2401" s="736"/>
      <c r="I2401" s="65"/>
      <c r="J2401" s="738"/>
      <c r="L2401" s="739"/>
      <c r="R2401" s="745"/>
      <c r="S2401" s="955"/>
    </row>
    <row r="2402" spans="1:19" ht="9.75" hidden="1" customHeight="1">
      <c r="A2402" s="741"/>
      <c r="B2402" s="742"/>
      <c r="C2402" s="747"/>
      <c r="D2402" s="741"/>
      <c r="E2402" s="735"/>
      <c r="F2402" s="746"/>
      <c r="G2402" s="735"/>
      <c r="H2402" s="736"/>
      <c r="I2402" s="65"/>
      <c r="J2402" s="738"/>
      <c r="L2402" s="739"/>
      <c r="R2402" s="746"/>
      <c r="S2402" s="956"/>
    </row>
    <row r="2403" spans="1:19" ht="9.75" hidden="1" customHeight="1">
      <c r="A2403" s="741"/>
      <c r="B2403" s="742"/>
      <c r="C2403" s="747"/>
      <c r="D2403" s="741"/>
      <c r="E2403" s="735"/>
      <c r="F2403" s="744">
        <v>0</v>
      </c>
      <c r="G2403" s="735" t="e">
        <f>+L2403</f>
        <v>#REF!</v>
      </c>
      <c r="H2403" s="736" t="e">
        <f>E2403*G2403</f>
        <v>#REF!</v>
      </c>
      <c r="I2403" s="65"/>
      <c r="J2403" s="737">
        <f>+F2403</f>
        <v>0</v>
      </c>
      <c r="L2403" s="739" t="e">
        <f>J2403*$L$3</f>
        <v>#REF!</v>
      </c>
      <c r="R2403" s="744"/>
      <c r="S2403" s="954">
        <f t="shared" ref="S2403" si="892">+F2403</f>
        <v>0</v>
      </c>
    </row>
    <row r="2404" spans="1:19" ht="9.75" hidden="1" customHeight="1">
      <c r="A2404" s="741"/>
      <c r="B2404" s="742"/>
      <c r="C2404" s="747"/>
      <c r="D2404" s="741"/>
      <c r="E2404" s="735"/>
      <c r="F2404" s="745"/>
      <c r="G2404" s="735"/>
      <c r="H2404" s="736"/>
      <c r="I2404" s="65"/>
      <c r="J2404" s="738"/>
      <c r="L2404" s="739"/>
      <c r="R2404" s="745"/>
      <c r="S2404" s="955"/>
    </row>
    <row r="2405" spans="1:19" ht="9.75" hidden="1" customHeight="1">
      <c r="A2405" s="741"/>
      <c r="B2405" s="742"/>
      <c r="C2405" s="747"/>
      <c r="D2405" s="741"/>
      <c r="E2405" s="735"/>
      <c r="F2405" s="745"/>
      <c r="G2405" s="735"/>
      <c r="H2405" s="736"/>
      <c r="I2405" s="65"/>
      <c r="J2405" s="738"/>
      <c r="L2405" s="739"/>
      <c r="R2405" s="745"/>
      <c r="S2405" s="955"/>
    </row>
    <row r="2406" spans="1:19" ht="9.75" hidden="1" customHeight="1">
      <c r="A2406" s="741"/>
      <c r="B2406" s="742"/>
      <c r="C2406" s="747"/>
      <c r="D2406" s="741"/>
      <c r="E2406" s="735"/>
      <c r="F2406" s="745"/>
      <c r="G2406" s="735"/>
      <c r="H2406" s="736"/>
      <c r="I2406" s="65"/>
      <c r="J2406" s="738"/>
      <c r="L2406" s="739"/>
      <c r="R2406" s="745"/>
      <c r="S2406" s="955"/>
    </row>
    <row r="2407" spans="1:19" ht="9.75" hidden="1" customHeight="1">
      <c r="A2407" s="741"/>
      <c r="B2407" s="742"/>
      <c r="C2407" s="747"/>
      <c r="D2407" s="741"/>
      <c r="E2407" s="735"/>
      <c r="F2407" s="746"/>
      <c r="G2407" s="735"/>
      <c r="H2407" s="736"/>
      <c r="I2407" s="65"/>
      <c r="J2407" s="738"/>
      <c r="L2407" s="739"/>
      <c r="R2407" s="746"/>
      <c r="S2407" s="956"/>
    </row>
    <row r="2408" spans="1:19" ht="9.75" hidden="1" customHeight="1">
      <c r="A2408" s="741"/>
      <c r="B2408" s="742"/>
      <c r="C2408" s="747"/>
      <c r="D2408" s="741"/>
      <c r="E2408" s="735"/>
      <c r="F2408" s="744">
        <v>0</v>
      </c>
      <c r="G2408" s="735" t="e">
        <f>+L2408</f>
        <v>#REF!</v>
      </c>
      <c r="H2408" s="736" t="e">
        <f>E2408*G2408</f>
        <v>#REF!</v>
      </c>
      <c r="I2408" s="65"/>
      <c r="J2408" s="737">
        <f>+F2408</f>
        <v>0</v>
      </c>
      <c r="L2408" s="739" t="e">
        <f>J2408*$L$3</f>
        <v>#REF!</v>
      </c>
      <c r="R2408" s="744"/>
      <c r="S2408" s="954">
        <f t="shared" ref="S2408" si="893">+F2408</f>
        <v>0</v>
      </c>
    </row>
    <row r="2409" spans="1:19" ht="9.75" hidden="1" customHeight="1">
      <c r="A2409" s="741"/>
      <c r="B2409" s="742"/>
      <c r="C2409" s="747"/>
      <c r="D2409" s="741"/>
      <c r="E2409" s="735"/>
      <c r="F2409" s="745"/>
      <c r="G2409" s="735"/>
      <c r="H2409" s="736"/>
      <c r="I2409" s="65"/>
      <c r="J2409" s="738"/>
      <c r="L2409" s="739"/>
      <c r="R2409" s="745"/>
      <c r="S2409" s="955"/>
    </row>
    <row r="2410" spans="1:19" ht="9.75" hidden="1" customHeight="1">
      <c r="A2410" s="741"/>
      <c r="B2410" s="742"/>
      <c r="C2410" s="747"/>
      <c r="D2410" s="741"/>
      <c r="E2410" s="735"/>
      <c r="F2410" s="745"/>
      <c r="G2410" s="735"/>
      <c r="H2410" s="736"/>
      <c r="I2410" s="65"/>
      <c r="J2410" s="738"/>
      <c r="L2410" s="739"/>
      <c r="R2410" s="745"/>
      <c r="S2410" s="955"/>
    </row>
    <row r="2411" spans="1:19" ht="9.75" hidden="1" customHeight="1">
      <c r="A2411" s="741"/>
      <c r="B2411" s="742"/>
      <c r="C2411" s="747"/>
      <c r="D2411" s="741"/>
      <c r="E2411" s="735"/>
      <c r="F2411" s="745"/>
      <c r="G2411" s="735"/>
      <c r="H2411" s="736"/>
      <c r="I2411" s="65"/>
      <c r="J2411" s="738"/>
      <c r="L2411" s="739"/>
      <c r="R2411" s="745"/>
      <c r="S2411" s="955"/>
    </row>
    <row r="2412" spans="1:19" ht="9.75" hidden="1" customHeight="1">
      <c r="A2412" s="741"/>
      <c r="B2412" s="742"/>
      <c r="C2412" s="747"/>
      <c r="D2412" s="741"/>
      <c r="E2412" s="735"/>
      <c r="F2412" s="746"/>
      <c r="G2412" s="735"/>
      <c r="H2412" s="736"/>
      <c r="I2412" s="65"/>
      <c r="J2412" s="738"/>
      <c r="L2412" s="739"/>
      <c r="R2412" s="746"/>
      <c r="S2412" s="956"/>
    </row>
    <row r="2413" spans="1:19" ht="9.75" hidden="1" customHeight="1">
      <c r="A2413" s="741"/>
      <c r="B2413" s="742"/>
      <c r="C2413" s="747"/>
      <c r="D2413" s="741"/>
      <c r="E2413" s="735"/>
      <c r="F2413" s="744">
        <v>0</v>
      </c>
      <c r="G2413" s="735" t="e">
        <f>+L2413</f>
        <v>#REF!</v>
      </c>
      <c r="H2413" s="736" t="e">
        <f>E2413*G2413</f>
        <v>#REF!</v>
      </c>
      <c r="I2413" s="65"/>
      <c r="J2413" s="737">
        <f>+F2413</f>
        <v>0</v>
      </c>
      <c r="L2413" s="739" t="e">
        <f>J2413*$L$3</f>
        <v>#REF!</v>
      </c>
      <c r="R2413" s="744"/>
      <c r="S2413" s="954">
        <f t="shared" ref="S2413" si="894">+F2413</f>
        <v>0</v>
      </c>
    </row>
    <row r="2414" spans="1:19" ht="9.75" hidden="1" customHeight="1">
      <c r="A2414" s="741"/>
      <c r="B2414" s="742"/>
      <c r="C2414" s="747"/>
      <c r="D2414" s="741"/>
      <c r="E2414" s="735"/>
      <c r="F2414" s="745"/>
      <c r="G2414" s="735"/>
      <c r="H2414" s="736"/>
      <c r="I2414" s="65"/>
      <c r="J2414" s="738"/>
      <c r="L2414" s="739"/>
      <c r="R2414" s="745"/>
      <c r="S2414" s="955"/>
    </row>
    <row r="2415" spans="1:19" ht="9.75" hidden="1" customHeight="1">
      <c r="A2415" s="741"/>
      <c r="B2415" s="742"/>
      <c r="C2415" s="747"/>
      <c r="D2415" s="741"/>
      <c r="E2415" s="735"/>
      <c r="F2415" s="745"/>
      <c r="G2415" s="735"/>
      <c r="H2415" s="736"/>
      <c r="I2415" s="65"/>
      <c r="J2415" s="738"/>
      <c r="L2415" s="739"/>
      <c r="R2415" s="745"/>
      <c r="S2415" s="955"/>
    </row>
    <row r="2416" spans="1:19" ht="9.75" hidden="1" customHeight="1">
      <c r="A2416" s="741"/>
      <c r="B2416" s="742"/>
      <c r="C2416" s="747"/>
      <c r="D2416" s="741"/>
      <c r="E2416" s="735"/>
      <c r="F2416" s="745"/>
      <c r="G2416" s="735"/>
      <c r="H2416" s="736"/>
      <c r="I2416" s="65"/>
      <c r="J2416" s="738"/>
      <c r="L2416" s="739"/>
      <c r="R2416" s="745"/>
      <c r="S2416" s="955"/>
    </row>
    <row r="2417" spans="1:19" ht="9.75" hidden="1" customHeight="1">
      <c r="A2417" s="741"/>
      <c r="B2417" s="742"/>
      <c r="C2417" s="747"/>
      <c r="D2417" s="741"/>
      <c r="E2417" s="735"/>
      <c r="F2417" s="746"/>
      <c r="G2417" s="735"/>
      <c r="H2417" s="736"/>
      <c r="I2417" s="65"/>
      <c r="J2417" s="738"/>
      <c r="L2417" s="739"/>
      <c r="R2417" s="746"/>
      <c r="S2417" s="956"/>
    </row>
    <row r="2418" spans="1:19" ht="9.75" hidden="1" customHeight="1">
      <c r="A2418" s="741"/>
      <c r="B2418" s="742"/>
      <c r="C2418" s="743"/>
      <c r="D2418" s="741"/>
      <c r="E2418" s="735"/>
      <c r="F2418" s="744">
        <v>0</v>
      </c>
      <c r="G2418" s="735" t="e">
        <f>+L2418</f>
        <v>#REF!</v>
      </c>
      <c r="H2418" s="736" t="e">
        <f>E2418*G2418</f>
        <v>#REF!</v>
      </c>
      <c r="I2418" s="65"/>
      <c r="J2418" s="737">
        <f>+F2418</f>
        <v>0</v>
      </c>
      <c r="L2418" s="739" t="e">
        <f>J2418*$L$3</f>
        <v>#REF!</v>
      </c>
      <c r="R2418" s="744"/>
      <c r="S2418" s="954">
        <f t="shared" ref="S2418" si="895">+F2418</f>
        <v>0</v>
      </c>
    </row>
    <row r="2419" spans="1:19" ht="9.75" hidden="1" customHeight="1">
      <c r="A2419" s="741"/>
      <c r="B2419" s="742"/>
      <c r="C2419" s="743"/>
      <c r="D2419" s="741"/>
      <c r="E2419" s="735"/>
      <c r="F2419" s="745"/>
      <c r="G2419" s="735"/>
      <c r="H2419" s="736"/>
      <c r="I2419" s="65"/>
      <c r="J2419" s="738"/>
      <c r="L2419" s="739"/>
      <c r="R2419" s="745"/>
      <c r="S2419" s="955"/>
    </row>
    <row r="2420" spans="1:19" ht="9.75" hidden="1" customHeight="1">
      <c r="A2420" s="741"/>
      <c r="B2420" s="742"/>
      <c r="C2420" s="743"/>
      <c r="D2420" s="741"/>
      <c r="E2420" s="735"/>
      <c r="F2420" s="745"/>
      <c r="G2420" s="735"/>
      <c r="H2420" s="736"/>
      <c r="I2420" s="65"/>
      <c r="J2420" s="738"/>
      <c r="L2420" s="739"/>
      <c r="R2420" s="745"/>
      <c r="S2420" s="955"/>
    </row>
    <row r="2421" spans="1:19" ht="9.75" hidden="1" customHeight="1">
      <c r="A2421" s="741"/>
      <c r="B2421" s="742"/>
      <c r="C2421" s="743"/>
      <c r="D2421" s="741"/>
      <c r="E2421" s="735"/>
      <c r="F2421" s="745"/>
      <c r="G2421" s="735"/>
      <c r="H2421" s="736"/>
      <c r="I2421" s="65"/>
      <c r="J2421" s="738"/>
      <c r="L2421" s="739"/>
      <c r="R2421" s="745"/>
      <c r="S2421" s="955"/>
    </row>
    <row r="2422" spans="1:19" ht="9.75" hidden="1" customHeight="1">
      <c r="A2422" s="741"/>
      <c r="B2422" s="742"/>
      <c r="C2422" s="743"/>
      <c r="D2422" s="741"/>
      <c r="E2422" s="735"/>
      <c r="F2422" s="746"/>
      <c r="G2422" s="735"/>
      <c r="H2422" s="736"/>
      <c r="I2422" s="65"/>
      <c r="J2422" s="738"/>
      <c r="L2422" s="739"/>
      <c r="R2422" s="746"/>
      <c r="S2422" s="956"/>
    </row>
    <row r="2423" spans="1:19" ht="9.75" hidden="1" customHeight="1">
      <c r="A2423" s="741"/>
      <c r="B2423" s="742"/>
      <c r="C2423" s="743"/>
      <c r="D2423" s="741"/>
      <c r="E2423" s="735"/>
      <c r="F2423" s="744">
        <v>0</v>
      </c>
      <c r="G2423" s="735" t="e">
        <f>+L2423</f>
        <v>#REF!</v>
      </c>
      <c r="H2423" s="736" t="e">
        <f>E2423*G2423</f>
        <v>#REF!</v>
      </c>
      <c r="I2423" s="65"/>
      <c r="J2423" s="737">
        <f>+F2423</f>
        <v>0</v>
      </c>
      <c r="L2423" s="739" t="e">
        <f>J2423*$L$3</f>
        <v>#REF!</v>
      </c>
      <c r="R2423" s="744"/>
      <c r="S2423" s="954">
        <f t="shared" ref="S2423" si="896">+F2423</f>
        <v>0</v>
      </c>
    </row>
    <row r="2424" spans="1:19" ht="9.75" hidden="1" customHeight="1">
      <c r="A2424" s="741"/>
      <c r="B2424" s="742"/>
      <c r="C2424" s="743"/>
      <c r="D2424" s="741"/>
      <c r="E2424" s="735"/>
      <c r="F2424" s="745"/>
      <c r="G2424" s="735"/>
      <c r="H2424" s="736"/>
      <c r="I2424" s="65"/>
      <c r="J2424" s="738"/>
      <c r="L2424" s="739"/>
      <c r="R2424" s="745"/>
      <c r="S2424" s="955"/>
    </row>
    <row r="2425" spans="1:19" ht="9.75" hidden="1" customHeight="1">
      <c r="A2425" s="741"/>
      <c r="B2425" s="742"/>
      <c r="C2425" s="743"/>
      <c r="D2425" s="741"/>
      <c r="E2425" s="735"/>
      <c r="F2425" s="745"/>
      <c r="G2425" s="735"/>
      <c r="H2425" s="736"/>
      <c r="I2425" s="65"/>
      <c r="J2425" s="738"/>
      <c r="L2425" s="739"/>
      <c r="R2425" s="745"/>
      <c r="S2425" s="955"/>
    </row>
    <row r="2426" spans="1:19" ht="9.75" hidden="1" customHeight="1">
      <c r="A2426" s="741"/>
      <c r="B2426" s="742"/>
      <c r="C2426" s="743"/>
      <c r="D2426" s="741"/>
      <c r="E2426" s="735"/>
      <c r="F2426" s="745"/>
      <c r="G2426" s="735"/>
      <c r="H2426" s="736"/>
      <c r="I2426" s="65"/>
      <c r="J2426" s="738"/>
      <c r="L2426" s="739"/>
      <c r="R2426" s="745"/>
      <c r="S2426" s="955"/>
    </row>
    <row r="2427" spans="1:19" ht="9.75" hidden="1" customHeight="1">
      <c r="A2427" s="741"/>
      <c r="B2427" s="742"/>
      <c r="C2427" s="743"/>
      <c r="D2427" s="741"/>
      <c r="E2427" s="735"/>
      <c r="F2427" s="746"/>
      <c r="G2427" s="735"/>
      <c r="H2427" s="736"/>
      <c r="I2427" s="65"/>
      <c r="J2427" s="738"/>
      <c r="L2427" s="739"/>
      <c r="R2427" s="746"/>
      <c r="S2427" s="956"/>
    </row>
    <row r="2428" spans="1:19" ht="9.75" hidden="1" customHeight="1">
      <c r="A2428" s="741"/>
      <c r="B2428" s="742"/>
      <c r="C2428" s="747"/>
      <c r="D2428" s="741"/>
      <c r="E2428" s="735"/>
      <c r="F2428" s="744">
        <v>0</v>
      </c>
      <c r="G2428" s="735" t="e">
        <f>+L2428</f>
        <v>#REF!</v>
      </c>
      <c r="H2428" s="736" t="e">
        <f>E2428*G2428</f>
        <v>#REF!</v>
      </c>
      <c r="I2428" s="65"/>
      <c r="J2428" s="737">
        <f>+F2428</f>
        <v>0</v>
      </c>
      <c r="L2428" s="739" t="e">
        <f>J2428*$L$3</f>
        <v>#REF!</v>
      </c>
      <c r="R2428" s="744"/>
      <c r="S2428" s="954">
        <f t="shared" ref="S2428" si="897">+F2428</f>
        <v>0</v>
      </c>
    </row>
    <row r="2429" spans="1:19" ht="9.75" hidden="1" customHeight="1">
      <c r="A2429" s="741"/>
      <c r="B2429" s="742"/>
      <c r="C2429" s="747"/>
      <c r="D2429" s="741"/>
      <c r="E2429" s="735"/>
      <c r="F2429" s="745"/>
      <c r="G2429" s="735"/>
      <c r="H2429" s="736"/>
      <c r="I2429" s="65"/>
      <c r="J2429" s="738"/>
      <c r="L2429" s="739"/>
      <c r="R2429" s="745"/>
      <c r="S2429" s="955"/>
    </row>
    <row r="2430" spans="1:19" ht="9.75" hidden="1" customHeight="1">
      <c r="A2430" s="741"/>
      <c r="B2430" s="742"/>
      <c r="C2430" s="747"/>
      <c r="D2430" s="741"/>
      <c r="E2430" s="735"/>
      <c r="F2430" s="745"/>
      <c r="G2430" s="735"/>
      <c r="H2430" s="736"/>
      <c r="I2430" s="65"/>
      <c r="J2430" s="738"/>
      <c r="L2430" s="739"/>
      <c r="R2430" s="745"/>
      <c r="S2430" s="955"/>
    </row>
    <row r="2431" spans="1:19" ht="9.75" hidden="1" customHeight="1">
      <c r="A2431" s="741"/>
      <c r="B2431" s="742"/>
      <c r="C2431" s="747"/>
      <c r="D2431" s="741"/>
      <c r="E2431" s="735"/>
      <c r="F2431" s="745"/>
      <c r="G2431" s="735"/>
      <c r="H2431" s="736"/>
      <c r="I2431" s="65"/>
      <c r="J2431" s="738"/>
      <c r="L2431" s="739"/>
      <c r="R2431" s="745"/>
      <c r="S2431" s="955"/>
    </row>
    <row r="2432" spans="1:19" ht="7.5" hidden="1" customHeight="1">
      <c r="A2432" s="741"/>
      <c r="B2432" s="742"/>
      <c r="C2432" s="747"/>
      <c r="D2432" s="741"/>
      <c r="E2432" s="735"/>
      <c r="F2432" s="746"/>
      <c r="G2432" s="735"/>
      <c r="H2432" s="736"/>
      <c r="I2432" s="65"/>
      <c r="J2432" s="738"/>
      <c r="L2432" s="739"/>
      <c r="R2432" s="746"/>
      <c r="S2432" s="956"/>
    </row>
    <row r="2433" spans="1:19" ht="9.75" hidden="1" customHeight="1">
      <c r="A2433" s="741"/>
      <c r="B2433" s="742"/>
      <c r="C2433" s="747"/>
      <c r="D2433" s="741"/>
      <c r="E2433" s="735"/>
      <c r="F2433" s="744">
        <v>0</v>
      </c>
      <c r="G2433" s="735" t="e">
        <f>+L2433</f>
        <v>#REF!</v>
      </c>
      <c r="H2433" s="736" t="e">
        <f>E2433*G2433</f>
        <v>#REF!</v>
      </c>
      <c r="I2433" s="65"/>
      <c r="J2433" s="737">
        <f>+F2433</f>
        <v>0</v>
      </c>
      <c r="L2433" s="739" t="e">
        <f>J2433*$L$3</f>
        <v>#REF!</v>
      </c>
      <c r="R2433" s="744"/>
      <c r="S2433" s="954">
        <f t="shared" ref="S2433" si="898">+F2433</f>
        <v>0</v>
      </c>
    </row>
    <row r="2434" spans="1:19" ht="9.75" hidden="1" customHeight="1">
      <c r="A2434" s="741"/>
      <c r="B2434" s="742"/>
      <c r="C2434" s="747"/>
      <c r="D2434" s="741"/>
      <c r="E2434" s="735"/>
      <c r="F2434" s="745"/>
      <c r="G2434" s="735"/>
      <c r="H2434" s="736"/>
      <c r="I2434" s="65"/>
      <c r="J2434" s="738"/>
      <c r="L2434" s="739"/>
      <c r="R2434" s="745"/>
      <c r="S2434" s="955"/>
    </row>
    <row r="2435" spans="1:19" ht="9.75" hidden="1" customHeight="1">
      <c r="A2435" s="741"/>
      <c r="B2435" s="742"/>
      <c r="C2435" s="747"/>
      <c r="D2435" s="741"/>
      <c r="E2435" s="735"/>
      <c r="F2435" s="745"/>
      <c r="G2435" s="735"/>
      <c r="H2435" s="736"/>
      <c r="I2435" s="65"/>
      <c r="J2435" s="738"/>
      <c r="L2435" s="739"/>
      <c r="R2435" s="745"/>
      <c r="S2435" s="955"/>
    </row>
    <row r="2436" spans="1:19" ht="9.75" hidden="1" customHeight="1">
      <c r="A2436" s="741"/>
      <c r="B2436" s="742"/>
      <c r="C2436" s="747"/>
      <c r="D2436" s="741"/>
      <c r="E2436" s="735"/>
      <c r="F2436" s="745"/>
      <c r="G2436" s="735"/>
      <c r="H2436" s="736"/>
      <c r="I2436" s="65"/>
      <c r="J2436" s="738"/>
      <c r="L2436" s="739"/>
      <c r="R2436" s="745"/>
      <c r="S2436" s="955"/>
    </row>
    <row r="2437" spans="1:19" ht="9.75" hidden="1" customHeight="1">
      <c r="A2437" s="741"/>
      <c r="B2437" s="742"/>
      <c r="C2437" s="747"/>
      <c r="D2437" s="741"/>
      <c r="E2437" s="735"/>
      <c r="F2437" s="746"/>
      <c r="G2437" s="735"/>
      <c r="H2437" s="736"/>
      <c r="I2437" s="65"/>
      <c r="J2437" s="738"/>
      <c r="L2437" s="739"/>
      <c r="R2437" s="746"/>
      <c r="S2437" s="956"/>
    </row>
    <row r="2438" spans="1:19" ht="9.75" hidden="1" customHeight="1">
      <c r="A2438" s="741"/>
      <c r="B2438" s="742"/>
      <c r="C2438" s="747"/>
      <c r="D2438" s="741"/>
      <c r="E2438" s="735"/>
      <c r="F2438" s="744">
        <v>0</v>
      </c>
      <c r="G2438" s="735" t="e">
        <f>+L2438</f>
        <v>#REF!</v>
      </c>
      <c r="H2438" s="736" t="e">
        <f>E2438*G2438</f>
        <v>#REF!</v>
      </c>
      <c r="I2438" s="65"/>
      <c r="J2438" s="737">
        <f>+F2438</f>
        <v>0</v>
      </c>
      <c r="L2438" s="739" t="e">
        <f>J2438*$L$3</f>
        <v>#REF!</v>
      </c>
      <c r="R2438" s="744"/>
      <c r="S2438" s="954">
        <f t="shared" ref="S2438" si="899">+F2438</f>
        <v>0</v>
      </c>
    </row>
    <row r="2439" spans="1:19" ht="9.75" hidden="1" customHeight="1">
      <c r="A2439" s="741"/>
      <c r="B2439" s="742"/>
      <c r="C2439" s="747"/>
      <c r="D2439" s="741"/>
      <c r="E2439" s="735"/>
      <c r="F2439" s="745"/>
      <c r="G2439" s="735"/>
      <c r="H2439" s="736"/>
      <c r="I2439" s="65"/>
      <c r="J2439" s="738"/>
      <c r="L2439" s="739"/>
      <c r="R2439" s="745"/>
      <c r="S2439" s="955"/>
    </row>
    <row r="2440" spans="1:19" ht="9.75" hidden="1" customHeight="1">
      <c r="A2440" s="741"/>
      <c r="B2440" s="742"/>
      <c r="C2440" s="747"/>
      <c r="D2440" s="741"/>
      <c r="E2440" s="735"/>
      <c r="F2440" s="745"/>
      <c r="G2440" s="735"/>
      <c r="H2440" s="736"/>
      <c r="I2440" s="65"/>
      <c r="J2440" s="738"/>
      <c r="L2440" s="739"/>
      <c r="R2440" s="745"/>
      <c r="S2440" s="955"/>
    </row>
    <row r="2441" spans="1:19" ht="9.75" hidden="1" customHeight="1">
      <c r="A2441" s="741"/>
      <c r="B2441" s="742"/>
      <c r="C2441" s="747"/>
      <c r="D2441" s="741"/>
      <c r="E2441" s="735"/>
      <c r="F2441" s="745"/>
      <c r="G2441" s="735"/>
      <c r="H2441" s="736"/>
      <c r="I2441" s="65"/>
      <c r="J2441" s="738"/>
      <c r="L2441" s="739"/>
      <c r="R2441" s="745"/>
      <c r="S2441" s="955"/>
    </row>
    <row r="2442" spans="1:19" ht="9.75" hidden="1" customHeight="1">
      <c r="A2442" s="741"/>
      <c r="B2442" s="742"/>
      <c r="C2442" s="747"/>
      <c r="D2442" s="741"/>
      <c r="E2442" s="735"/>
      <c r="F2442" s="746"/>
      <c r="G2442" s="735"/>
      <c r="H2442" s="736"/>
      <c r="I2442" s="65"/>
      <c r="J2442" s="738"/>
      <c r="L2442" s="739"/>
      <c r="R2442" s="746"/>
      <c r="S2442" s="956"/>
    </row>
    <row r="2443" spans="1:19" ht="9.75" hidden="1" customHeight="1">
      <c r="A2443" s="741"/>
      <c r="B2443" s="742"/>
      <c r="C2443" s="747"/>
      <c r="D2443" s="741"/>
      <c r="E2443" s="735"/>
      <c r="F2443" s="744">
        <v>0</v>
      </c>
      <c r="G2443" s="735" t="e">
        <f>+L2443</f>
        <v>#REF!</v>
      </c>
      <c r="H2443" s="736" t="e">
        <f>E2443*G2443</f>
        <v>#REF!</v>
      </c>
      <c r="I2443" s="65"/>
      <c r="J2443" s="737">
        <f>+F2443</f>
        <v>0</v>
      </c>
      <c r="L2443" s="739" t="e">
        <f>J2443*$L$3</f>
        <v>#REF!</v>
      </c>
      <c r="R2443" s="744"/>
      <c r="S2443" s="954">
        <f t="shared" ref="S2443" si="900">+F2443</f>
        <v>0</v>
      </c>
    </row>
    <row r="2444" spans="1:19" ht="9.75" hidden="1" customHeight="1">
      <c r="A2444" s="741"/>
      <c r="B2444" s="742"/>
      <c r="C2444" s="747"/>
      <c r="D2444" s="741"/>
      <c r="E2444" s="735"/>
      <c r="F2444" s="745"/>
      <c r="G2444" s="735"/>
      <c r="H2444" s="736"/>
      <c r="I2444" s="65"/>
      <c r="J2444" s="738"/>
      <c r="L2444" s="739"/>
      <c r="R2444" s="745"/>
      <c r="S2444" s="955"/>
    </row>
    <row r="2445" spans="1:19" ht="9.75" hidden="1" customHeight="1">
      <c r="A2445" s="741"/>
      <c r="B2445" s="742"/>
      <c r="C2445" s="747"/>
      <c r="D2445" s="741"/>
      <c r="E2445" s="735"/>
      <c r="F2445" s="745"/>
      <c r="G2445" s="735"/>
      <c r="H2445" s="736"/>
      <c r="I2445" s="65"/>
      <c r="J2445" s="738"/>
      <c r="L2445" s="739"/>
      <c r="R2445" s="745"/>
      <c r="S2445" s="955"/>
    </row>
    <row r="2446" spans="1:19" ht="9.75" hidden="1" customHeight="1">
      <c r="A2446" s="741"/>
      <c r="B2446" s="742"/>
      <c r="C2446" s="747"/>
      <c r="D2446" s="741"/>
      <c r="E2446" s="735"/>
      <c r="F2446" s="745"/>
      <c r="G2446" s="735"/>
      <c r="H2446" s="736"/>
      <c r="I2446" s="65"/>
      <c r="J2446" s="738"/>
      <c r="L2446" s="739"/>
      <c r="R2446" s="745"/>
      <c r="S2446" s="955"/>
    </row>
    <row r="2447" spans="1:19" ht="9.75" hidden="1" customHeight="1">
      <c r="A2447" s="741"/>
      <c r="B2447" s="742"/>
      <c r="C2447" s="747"/>
      <c r="D2447" s="741"/>
      <c r="E2447" s="735"/>
      <c r="F2447" s="746"/>
      <c r="G2447" s="735"/>
      <c r="H2447" s="736"/>
      <c r="I2447" s="65"/>
      <c r="J2447" s="738"/>
      <c r="L2447" s="739"/>
      <c r="R2447" s="746"/>
      <c r="S2447" s="956"/>
    </row>
    <row r="2448" spans="1:19" ht="9.75" hidden="1" customHeight="1">
      <c r="A2448" s="741"/>
      <c r="B2448" s="742"/>
      <c r="C2448" s="747"/>
      <c r="D2448" s="741"/>
      <c r="E2448" s="735"/>
      <c r="F2448" s="744">
        <v>0</v>
      </c>
      <c r="G2448" s="735" t="e">
        <f>+L2448</f>
        <v>#REF!</v>
      </c>
      <c r="H2448" s="736" t="e">
        <f>E2448*G2448</f>
        <v>#REF!</v>
      </c>
      <c r="I2448" s="65"/>
      <c r="J2448" s="737">
        <f>+F2448</f>
        <v>0</v>
      </c>
      <c r="L2448" s="739" t="e">
        <f>J2448*$L$3</f>
        <v>#REF!</v>
      </c>
      <c r="R2448" s="744"/>
      <c r="S2448" s="954">
        <f t="shared" ref="S2448" si="901">+F2448</f>
        <v>0</v>
      </c>
    </row>
    <row r="2449" spans="1:19" ht="9.75" hidden="1" customHeight="1">
      <c r="A2449" s="741"/>
      <c r="B2449" s="742"/>
      <c r="C2449" s="747"/>
      <c r="D2449" s="741"/>
      <c r="E2449" s="735"/>
      <c r="F2449" s="745"/>
      <c r="G2449" s="735"/>
      <c r="H2449" s="736"/>
      <c r="I2449" s="65"/>
      <c r="J2449" s="738"/>
      <c r="L2449" s="739"/>
      <c r="R2449" s="745"/>
      <c r="S2449" s="955"/>
    </row>
    <row r="2450" spans="1:19" ht="9.75" hidden="1" customHeight="1">
      <c r="A2450" s="741"/>
      <c r="B2450" s="742"/>
      <c r="C2450" s="747"/>
      <c r="D2450" s="741"/>
      <c r="E2450" s="735"/>
      <c r="F2450" s="745"/>
      <c r="G2450" s="735"/>
      <c r="H2450" s="736"/>
      <c r="I2450" s="65"/>
      <c r="J2450" s="738"/>
      <c r="L2450" s="739"/>
      <c r="R2450" s="745"/>
      <c r="S2450" s="955"/>
    </row>
    <row r="2451" spans="1:19" ht="9.75" hidden="1" customHeight="1">
      <c r="A2451" s="741"/>
      <c r="B2451" s="742"/>
      <c r="C2451" s="747"/>
      <c r="D2451" s="741"/>
      <c r="E2451" s="735"/>
      <c r="F2451" s="745"/>
      <c r="G2451" s="735"/>
      <c r="H2451" s="736"/>
      <c r="I2451" s="65"/>
      <c r="J2451" s="738"/>
      <c r="L2451" s="739"/>
      <c r="R2451" s="745"/>
      <c r="S2451" s="955"/>
    </row>
    <row r="2452" spans="1:19" ht="9.75" hidden="1" customHeight="1">
      <c r="A2452" s="741"/>
      <c r="B2452" s="742"/>
      <c r="C2452" s="747"/>
      <c r="D2452" s="741"/>
      <c r="E2452" s="735"/>
      <c r="F2452" s="746"/>
      <c r="G2452" s="735"/>
      <c r="H2452" s="736"/>
      <c r="I2452" s="65"/>
      <c r="J2452" s="738"/>
      <c r="L2452" s="739"/>
      <c r="R2452" s="746"/>
      <c r="S2452" s="956"/>
    </row>
    <row r="2453" spans="1:19" ht="9.75" hidden="1" customHeight="1">
      <c r="A2453" s="741"/>
      <c r="B2453" s="742"/>
      <c r="C2453" s="743"/>
      <c r="D2453" s="741"/>
      <c r="E2453" s="735"/>
      <c r="F2453" s="744">
        <v>0</v>
      </c>
      <c r="G2453" s="735" t="e">
        <f>+L2453</f>
        <v>#REF!</v>
      </c>
      <c r="H2453" s="736" t="e">
        <f>E2453*G2453</f>
        <v>#REF!</v>
      </c>
      <c r="I2453" s="65"/>
      <c r="J2453" s="737">
        <f>+F2453</f>
        <v>0</v>
      </c>
      <c r="L2453" s="739" t="e">
        <f>J2453*$L$3</f>
        <v>#REF!</v>
      </c>
      <c r="R2453" s="744"/>
      <c r="S2453" s="954">
        <f t="shared" ref="S2453" si="902">+F2453</f>
        <v>0</v>
      </c>
    </row>
    <row r="2454" spans="1:19" ht="9.75" hidden="1" customHeight="1">
      <c r="A2454" s="741"/>
      <c r="B2454" s="742"/>
      <c r="C2454" s="743"/>
      <c r="D2454" s="741"/>
      <c r="E2454" s="735"/>
      <c r="F2454" s="745"/>
      <c r="G2454" s="735"/>
      <c r="H2454" s="736"/>
      <c r="I2454" s="65"/>
      <c r="J2454" s="738"/>
      <c r="L2454" s="739"/>
      <c r="R2454" s="745"/>
      <c r="S2454" s="955"/>
    </row>
    <row r="2455" spans="1:19" ht="9.75" hidden="1" customHeight="1">
      <c r="A2455" s="741"/>
      <c r="B2455" s="742"/>
      <c r="C2455" s="743"/>
      <c r="D2455" s="741"/>
      <c r="E2455" s="735"/>
      <c r="F2455" s="745"/>
      <c r="G2455" s="735"/>
      <c r="H2455" s="736"/>
      <c r="I2455" s="65"/>
      <c r="J2455" s="738"/>
      <c r="L2455" s="739"/>
      <c r="R2455" s="745"/>
      <c r="S2455" s="955"/>
    </row>
    <row r="2456" spans="1:19" ht="9.75" hidden="1" customHeight="1">
      <c r="A2456" s="741"/>
      <c r="B2456" s="742"/>
      <c r="C2456" s="743"/>
      <c r="D2456" s="741"/>
      <c r="E2456" s="735"/>
      <c r="F2456" s="745"/>
      <c r="G2456" s="735"/>
      <c r="H2456" s="736"/>
      <c r="I2456" s="65"/>
      <c r="J2456" s="738"/>
      <c r="L2456" s="739"/>
      <c r="R2456" s="745"/>
      <c r="S2456" s="955"/>
    </row>
    <row r="2457" spans="1:19" ht="9.75" hidden="1" customHeight="1">
      <c r="A2457" s="741"/>
      <c r="B2457" s="742"/>
      <c r="C2457" s="743"/>
      <c r="D2457" s="741"/>
      <c r="E2457" s="735"/>
      <c r="F2457" s="746"/>
      <c r="G2457" s="735"/>
      <c r="H2457" s="736"/>
      <c r="I2457" s="65"/>
      <c r="J2457" s="738"/>
      <c r="L2457" s="739"/>
      <c r="R2457" s="746"/>
      <c r="S2457" s="956"/>
    </row>
    <row r="2458" spans="1:19" ht="9.75" hidden="1" customHeight="1">
      <c r="A2458" s="741"/>
      <c r="B2458" s="742"/>
      <c r="C2458" s="743"/>
      <c r="D2458" s="741"/>
      <c r="E2458" s="735"/>
      <c r="F2458" s="744">
        <v>0</v>
      </c>
      <c r="G2458" s="735" t="e">
        <f>+L2458</f>
        <v>#REF!</v>
      </c>
      <c r="H2458" s="736" t="e">
        <f>E2458*G2458</f>
        <v>#REF!</v>
      </c>
      <c r="I2458" s="65"/>
      <c r="J2458" s="737">
        <f>+F2458</f>
        <v>0</v>
      </c>
      <c r="L2458" s="739" t="e">
        <f>J2458*$L$3</f>
        <v>#REF!</v>
      </c>
      <c r="R2458" s="744"/>
      <c r="S2458" s="954">
        <f t="shared" ref="S2458" si="903">+F2458</f>
        <v>0</v>
      </c>
    </row>
    <row r="2459" spans="1:19" ht="9.75" hidden="1" customHeight="1">
      <c r="A2459" s="741"/>
      <c r="B2459" s="742"/>
      <c r="C2459" s="743"/>
      <c r="D2459" s="741"/>
      <c r="E2459" s="735"/>
      <c r="F2459" s="745"/>
      <c r="G2459" s="735"/>
      <c r="H2459" s="736"/>
      <c r="I2459" s="65"/>
      <c r="J2459" s="738"/>
      <c r="L2459" s="739"/>
      <c r="R2459" s="745"/>
      <c r="S2459" s="955"/>
    </row>
    <row r="2460" spans="1:19" ht="9.75" hidden="1" customHeight="1">
      <c r="A2460" s="741"/>
      <c r="B2460" s="742"/>
      <c r="C2460" s="743"/>
      <c r="D2460" s="741"/>
      <c r="E2460" s="735"/>
      <c r="F2460" s="745"/>
      <c r="G2460" s="735"/>
      <c r="H2460" s="736"/>
      <c r="I2460" s="65"/>
      <c r="J2460" s="738"/>
      <c r="L2460" s="739"/>
      <c r="R2460" s="745"/>
      <c r="S2460" s="955"/>
    </row>
    <row r="2461" spans="1:19" ht="9.75" hidden="1" customHeight="1">
      <c r="A2461" s="741"/>
      <c r="B2461" s="742"/>
      <c r="C2461" s="743"/>
      <c r="D2461" s="741"/>
      <c r="E2461" s="735"/>
      <c r="F2461" s="745"/>
      <c r="G2461" s="735"/>
      <c r="H2461" s="736"/>
      <c r="I2461" s="65"/>
      <c r="J2461" s="738"/>
      <c r="L2461" s="739"/>
      <c r="R2461" s="745"/>
      <c r="S2461" s="955"/>
    </row>
    <row r="2462" spans="1:19" ht="9.75" hidden="1" customHeight="1">
      <c r="A2462" s="741"/>
      <c r="B2462" s="742"/>
      <c r="C2462" s="743"/>
      <c r="D2462" s="741"/>
      <c r="E2462" s="735"/>
      <c r="F2462" s="746"/>
      <c r="G2462" s="735"/>
      <c r="H2462" s="736"/>
      <c r="I2462" s="65"/>
      <c r="J2462" s="738"/>
      <c r="L2462" s="739"/>
      <c r="R2462" s="746"/>
      <c r="S2462" s="956"/>
    </row>
    <row r="2463" spans="1:19" ht="9.75" hidden="1" customHeight="1">
      <c r="A2463" s="741"/>
      <c r="B2463" s="742"/>
      <c r="C2463" s="747"/>
      <c r="D2463" s="741"/>
      <c r="E2463" s="735"/>
      <c r="F2463" s="744">
        <v>0</v>
      </c>
      <c r="G2463" s="735" t="e">
        <f>+L2463</f>
        <v>#REF!</v>
      </c>
      <c r="H2463" s="736" t="e">
        <f>E2463*G2463</f>
        <v>#REF!</v>
      </c>
      <c r="I2463" s="65"/>
      <c r="J2463" s="737">
        <f>+F2463</f>
        <v>0</v>
      </c>
      <c r="L2463" s="739" t="e">
        <f>J2463*$L$3</f>
        <v>#REF!</v>
      </c>
      <c r="R2463" s="744"/>
      <c r="S2463" s="954">
        <f t="shared" ref="S2463" si="904">+F2463</f>
        <v>0</v>
      </c>
    </row>
    <row r="2464" spans="1:19" ht="9.75" hidden="1" customHeight="1">
      <c r="A2464" s="741"/>
      <c r="B2464" s="742"/>
      <c r="C2464" s="747"/>
      <c r="D2464" s="741"/>
      <c r="E2464" s="735"/>
      <c r="F2464" s="745"/>
      <c r="G2464" s="735"/>
      <c r="H2464" s="736"/>
      <c r="I2464" s="65"/>
      <c r="J2464" s="738"/>
      <c r="L2464" s="739"/>
      <c r="R2464" s="745"/>
      <c r="S2464" s="955"/>
    </row>
    <row r="2465" spans="1:19" ht="9.75" hidden="1" customHeight="1">
      <c r="A2465" s="741"/>
      <c r="B2465" s="742"/>
      <c r="C2465" s="747"/>
      <c r="D2465" s="741"/>
      <c r="E2465" s="735"/>
      <c r="F2465" s="745"/>
      <c r="G2465" s="735"/>
      <c r="H2465" s="736"/>
      <c r="I2465" s="65"/>
      <c r="J2465" s="738"/>
      <c r="L2465" s="739"/>
      <c r="R2465" s="745"/>
      <c r="S2465" s="955"/>
    </row>
    <row r="2466" spans="1:19" ht="9.75" hidden="1" customHeight="1">
      <c r="A2466" s="741"/>
      <c r="B2466" s="742"/>
      <c r="C2466" s="747"/>
      <c r="D2466" s="741"/>
      <c r="E2466" s="735"/>
      <c r="F2466" s="745"/>
      <c r="G2466" s="735"/>
      <c r="H2466" s="736"/>
      <c r="I2466" s="65"/>
      <c r="J2466" s="738"/>
      <c r="L2466" s="739"/>
      <c r="R2466" s="745"/>
      <c r="S2466" s="955"/>
    </row>
    <row r="2467" spans="1:19" ht="9.75" hidden="1" customHeight="1">
      <c r="A2467" s="741"/>
      <c r="B2467" s="742"/>
      <c r="C2467" s="747"/>
      <c r="D2467" s="741"/>
      <c r="E2467" s="735"/>
      <c r="F2467" s="746"/>
      <c r="G2467" s="735"/>
      <c r="H2467" s="736"/>
      <c r="I2467" s="65"/>
      <c r="J2467" s="738"/>
      <c r="L2467" s="739"/>
      <c r="R2467" s="746"/>
      <c r="S2467" s="956"/>
    </row>
    <row r="2468" spans="1:19" ht="9.75" hidden="1" customHeight="1">
      <c r="A2468" s="741"/>
      <c r="B2468" s="742"/>
      <c r="C2468" s="747"/>
      <c r="D2468" s="741"/>
      <c r="E2468" s="735"/>
      <c r="F2468" s="744">
        <v>0</v>
      </c>
      <c r="G2468" s="735" t="e">
        <f>+L2468</f>
        <v>#REF!</v>
      </c>
      <c r="H2468" s="736" t="e">
        <f>E2468*G2468</f>
        <v>#REF!</v>
      </c>
      <c r="I2468" s="65"/>
      <c r="J2468" s="737">
        <f>+F2468</f>
        <v>0</v>
      </c>
      <c r="L2468" s="739" t="e">
        <f>J2468*$L$3</f>
        <v>#REF!</v>
      </c>
      <c r="R2468" s="744"/>
      <c r="S2468" s="954">
        <f t="shared" ref="S2468" si="905">+F2468</f>
        <v>0</v>
      </c>
    </row>
    <row r="2469" spans="1:19" ht="9.75" hidden="1" customHeight="1">
      <c r="A2469" s="741"/>
      <c r="B2469" s="742"/>
      <c r="C2469" s="747"/>
      <c r="D2469" s="741"/>
      <c r="E2469" s="735"/>
      <c r="F2469" s="745"/>
      <c r="G2469" s="735"/>
      <c r="H2469" s="736"/>
      <c r="I2469" s="65"/>
      <c r="J2469" s="738"/>
      <c r="L2469" s="739"/>
      <c r="R2469" s="745"/>
      <c r="S2469" s="955"/>
    </row>
    <row r="2470" spans="1:19" ht="9.75" hidden="1" customHeight="1">
      <c r="A2470" s="741"/>
      <c r="B2470" s="742"/>
      <c r="C2470" s="747"/>
      <c r="D2470" s="741"/>
      <c r="E2470" s="735"/>
      <c r="F2470" s="745"/>
      <c r="G2470" s="735"/>
      <c r="H2470" s="736"/>
      <c r="I2470" s="65"/>
      <c r="J2470" s="738"/>
      <c r="L2470" s="739"/>
      <c r="R2470" s="745"/>
      <c r="S2470" s="955"/>
    </row>
    <row r="2471" spans="1:19" ht="9.75" hidden="1" customHeight="1">
      <c r="A2471" s="741"/>
      <c r="B2471" s="742"/>
      <c r="C2471" s="747"/>
      <c r="D2471" s="741"/>
      <c r="E2471" s="735"/>
      <c r="F2471" s="745"/>
      <c r="G2471" s="735"/>
      <c r="H2471" s="736"/>
      <c r="I2471" s="65"/>
      <c r="J2471" s="738"/>
      <c r="L2471" s="739"/>
      <c r="R2471" s="745"/>
      <c r="S2471" s="955"/>
    </row>
    <row r="2472" spans="1:19" ht="9.75" hidden="1" customHeight="1">
      <c r="A2472" s="741"/>
      <c r="B2472" s="742"/>
      <c r="C2472" s="747"/>
      <c r="D2472" s="741"/>
      <c r="E2472" s="735"/>
      <c r="F2472" s="746"/>
      <c r="G2472" s="735"/>
      <c r="H2472" s="736"/>
      <c r="I2472" s="65"/>
      <c r="J2472" s="738"/>
      <c r="L2472" s="739"/>
      <c r="R2472" s="746"/>
      <c r="S2472" s="956"/>
    </row>
    <row r="2473" spans="1:19" ht="9.75" hidden="1" customHeight="1">
      <c r="A2473" s="741"/>
      <c r="B2473" s="742"/>
      <c r="C2473" s="747"/>
      <c r="D2473" s="741"/>
      <c r="E2473" s="735"/>
      <c r="F2473" s="744">
        <v>0</v>
      </c>
      <c r="G2473" s="735" t="e">
        <f>+L2473</f>
        <v>#REF!</v>
      </c>
      <c r="H2473" s="736" t="e">
        <f>E2473*G2473</f>
        <v>#REF!</v>
      </c>
      <c r="I2473" s="65"/>
      <c r="J2473" s="737">
        <f>+F2473</f>
        <v>0</v>
      </c>
      <c r="L2473" s="739" t="e">
        <f>J2473*$L$3</f>
        <v>#REF!</v>
      </c>
      <c r="R2473" s="744"/>
      <c r="S2473" s="954">
        <f t="shared" ref="S2473" si="906">+F2473</f>
        <v>0</v>
      </c>
    </row>
    <row r="2474" spans="1:19" ht="9.75" hidden="1" customHeight="1">
      <c r="A2474" s="741"/>
      <c r="B2474" s="742"/>
      <c r="C2474" s="747"/>
      <c r="D2474" s="741"/>
      <c r="E2474" s="735"/>
      <c r="F2474" s="745"/>
      <c r="G2474" s="735"/>
      <c r="H2474" s="736"/>
      <c r="I2474" s="65"/>
      <c r="J2474" s="738"/>
      <c r="L2474" s="739"/>
      <c r="R2474" s="745"/>
      <c r="S2474" s="955"/>
    </row>
    <row r="2475" spans="1:19" ht="9.75" hidden="1" customHeight="1">
      <c r="A2475" s="741"/>
      <c r="B2475" s="742"/>
      <c r="C2475" s="747"/>
      <c r="D2475" s="741"/>
      <c r="E2475" s="735"/>
      <c r="F2475" s="745"/>
      <c r="G2475" s="735"/>
      <c r="H2475" s="736"/>
      <c r="I2475" s="65"/>
      <c r="J2475" s="738"/>
      <c r="L2475" s="739"/>
      <c r="R2475" s="745"/>
      <c r="S2475" s="955"/>
    </row>
    <row r="2476" spans="1:19" ht="9.75" hidden="1" customHeight="1">
      <c r="A2476" s="741"/>
      <c r="B2476" s="742"/>
      <c r="C2476" s="747"/>
      <c r="D2476" s="741"/>
      <c r="E2476" s="735"/>
      <c r="F2476" s="745"/>
      <c r="G2476" s="735"/>
      <c r="H2476" s="736"/>
      <c r="I2476" s="65"/>
      <c r="J2476" s="738"/>
      <c r="L2476" s="739"/>
      <c r="R2476" s="745"/>
      <c r="S2476" s="955"/>
    </row>
    <row r="2477" spans="1:19" ht="9.75" hidden="1" customHeight="1">
      <c r="A2477" s="741"/>
      <c r="B2477" s="742"/>
      <c r="C2477" s="747"/>
      <c r="D2477" s="741"/>
      <c r="E2477" s="735"/>
      <c r="F2477" s="746"/>
      <c r="G2477" s="735"/>
      <c r="H2477" s="736"/>
      <c r="I2477" s="65"/>
      <c r="J2477" s="738"/>
      <c r="L2477" s="739"/>
      <c r="R2477" s="746"/>
      <c r="S2477" s="956"/>
    </row>
    <row r="2478" spans="1:19" ht="9.75" hidden="1" customHeight="1">
      <c r="A2478" s="741"/>
      <c r="B2478" s="742"/>
      <c r="C2478" s="747"/>
      <c r="D2478" s="741"/>
      <c r="E2478" s="735"/>
      <c r="F2478" s="744">
        <v>0</v>
      </c>
      <c r="G2478" s="735" t="e">
        <f>+L2478</f>
        <v>#REF!</v>
      </c>
      <c r="H2478" s="736" t="e">
        <f>E2478*G2478</f>
        <v>#REF!</v>
      </c>
      <c r="I2478" s="65"/>
      <c r="J2478" s="737">
        <f>+F2478</f>
        <v>0</v>
      </c>
      <c r="L2478" s="739" t="e">
        <f>J2478*$L$3</f>
        <v>#REF!</v>
      </c>
      <c r="R2478" s="744"/>
      <c r="S2478" s="954">
        <f t="shared" ref="S2478" si="907">+F2478</f>
        <v>0</v>
      </c>
    </row>
    <row r="2479" spans="1:19" ht="9.75" hidden="1" customHeight="1">
      <c r="A2479" s="741"/>
      <c r="B2479" s="742"/>
      <c r="C2479" s="747"/>
      <c r="D2479" s="741"/>
      <c r="E2479" s="735"/>
      <c r="F2479" s="745"/>
      <c r="G2479" s="735"/>
      <c r="H2479" s="736"/>
      <c r="I2479" s="65"/>
      <c r="J2479" s="738"/>
      <c r="L2479" s="739"/>
      <c r="R2479" s="745"/>
      <c r="S2479" s="955"/>
    </row>
    <row r="2480" spans="1:19" ht="9.75" hidden="1" customHeight="1">
      <c r="A2480" s="741"/>
      <c r="B2480" s="742"/>
      <c r="C2480" s="747"/>
      <c r="D2480" s="741"/>
      <c r="E2480" s="735"/>
      <c r="F2480" s="745"/>
      <c r="G2480" s="735"/>
      <c r="H2480" s="736"/>
      <c r="I2480" s="65"/>
      <c r="J2480" s="738"/>
      <c r="L2480" s="739"/>
      <c r="R2480" s="745"/>
      <c r="S2480" s="955"/>
    </row>
    <row r="2481" spans="1:19" ht="9.75" hidden="1" customHeight="1">
      <c r="A2481" s="741"/>
      <c r="B2481" s="742"/>
      <c r="C2481" s="747"/>
      <c r="D2481" s="741"/>
      <c r="E2481" s="735"/>
      <c r="F2481" s="745"/>
      <c r="G2481" s="735"/>
      <c r="H2481" s="736"/>
      <c r="I2481" s="65"/>
      <c r="J2481" s="738"/>
      <c r="L2481" s="739"/>
      <c r="R2481" s="745"/>
      <c r="S2481" s="955"/>
    </row>
    <row r="2482" spans="1:19" ht="9.75" hidden="1" customHeight="1">
      <c r="A2482" s="741"/>
      <c r="B2482" s="742"/>
      <c r="C2482" s="747"/>
      <c r="D2482" s="741"/>
      <c r="E2482" s="735"/>
      <c r="F2482" s="746"/>
      <c r="G2482" s="735"/>
      <c r="H2482" s="736"/>
      <c r="I2482" s="65"/>
      <c r="J2482" s="738"/>
      <c r="L2482" s="739"/>
      <c r="R2482" s="746"/>
      <c r="S2482" s="956"/>
    </row>
    <row r="2483" spans="1:19" ht="9.75" hidden="1" customHeight="1">
      <c r="A2483" s="741"/>
      <c r="B2483" s="742"/>
      <c r="C2483" s="747"/>
      <c r="D2483" s="741"/>
      <c r="E2483" s="735"/>
      <c r="F2483" s="744">
        <v>0</v>
      </c>
      <c r="G2483" s="735" t="e">
        <f>+L2483</f>
        <v>#REF!</v>
      </c>
      <c r="H2483" s="736" t="e">
        <f>E2483*G2483</f>
        <v>#REF!</v>
      </c>
      <c r="I2483" s="65"/>
      <c r="J2483" s="737">
        <f>+F2483</f>
        <v>0</v>
      </c>
      <c r="L2483" s="739" t="e">
        <f>J2483*$L$3</f>
        <v>#REF!</v>
      </c>
      <c r="R2483" s="744"/>
      <c r="S2483" s="954">
        <f t="shared" ref="S2483" si="908">+F2483</f>
        <v>0</v>
      </c>
    </row>
    <row r="2484" spans="1:19" ht="9.75" hidden="1" customHeight="1">
      <c r="A2484" s="741"/>
      <c r="B2484" s="742"/>
      <c r="C2484" s="747"/>
      <c r="D2484" s="741"/>
      <c r="E2484" s="735"/>
      <c r="F2484" s="745"/>
      <c r="G2484" s="735"/>
      <c r="H2484" s="736"/>
      <c r="I2484" s="65"/>
      <c r="J2484" s="738"/>
      <c r="L2484" s="739"/>
      <c r="R2484" s="745"/>
      <c r="S2484" s="955"/>
    </row>
    <row r="2485" spans="1:19" ht="9.75" hidden="1" customHeight="1">
      <c r="A2485" s="741"/>
      <c r="B2485" s="742"/>
      <c r="C2485" s="747"/>
      <c r="D2485" s="741"/>
      <c r="E2485" s="735"/>
      <c r="F2485" s="745"/>
      <c r="G2485" s="735"/>
      <c r="H2485" s="736"/>
      <c r="I2485" s="65"/>
      <c r="J2485" s="738"/>
      <c r="L2485" s="739"/>
      <c r="R2485" s="745"/>
      <c r="S2485" s="955"/>
    </row>
    <row r="2486" spans="1:19" ht="9.75" hidden="1" customHeight="1">
      <c r="A2486" s="741"/>
      <c r="B2486" s="742"/>
      <c r="C2486" s="747"/>
      <c r="D2486" s="741"/>
      <c r="E2486" s="735"/>
      <c r="F2486" s="745"/>
      <c r="G2486" s="735"/>
      <c r="H2486" s="736"/>
      <c r="I2486" s="65"/>
      <c r="J2486" s="738"/>
      <c r="L2486" s="739"/>
      <c r="R2486" s="745"/>
      <c r="S2486" s="955"/>
    </row>
    <row r="2487" spans="1:19" ht="9.75" hidden="1" customHeight="1">
      <c r="A2487" s="741"/>
      <c r="B2487" s="742"/>
      <c r="C2487" s="747"/>
      <c r="D2487" s="741"/>
      <c r="E2487" s="735"/>
      <c r="F2487" s="746"/>
      <c r="G2487" s="735"/>
      <c r="H2487" s="736"/>
      <c r="I2487" s="65"/>
      <c r="J2487" s="738"/>
      <c r="L2487" s="739"/>
      <c r="R2487" s="746"/>
      <c r="S2487" s="956"/>
    </row>
    <row r="2488" spans="1:19" ht="9.75" hidden="1" customHeight="1">
      <c r="A2488" s="741"/>
      <c r="B2488" s="742"/>
      <c r="C2488" s="747"/>
      <c r="D2488" s="741"/>
      <c r="E2488" s="735"/>
      <c r="F2488" s="744">
        <v>0</v>
      </c>
      <c r="G2488" s="735" t="e">
        <f>+L2488</f>
        <v>#REF!</v>
      </c>
      <c r="H2488" s="736" t="e">
        <f>E2488*G2488</f>
        <v>#REF!</v>
      </c>
      <c r="I2488" s="65"/>
      <c r="J2488" s="737">
        <f>+F2488</f>
        <v>0</v>
      </c>
      <c r="L2488" s="739" t="e">
        <f>J2488*$L$3</f>
        <v>#REF!</v>
      </c>
      <c r="R2488" s="744"/>
      <c r="S2488" s="954">
        <f t="shared" ref="S2488" si="909">+F2488</f>
        <v>0</v>
      </c>
    </row>
    <row r="2489" spans="1:19" ht="9.75" hidden="1" customHeight="1">
      <c r="A2489" s="741"/>
      <c r="B2489" s="742"/>
      <c r="C2489" s="747"/>
      <c r="D2489" s="741"/>
      <c r="E2489" s="735"/>
      <c r="F2489" s="745"/>
      <c r="G2489" s="735"/>
      <c r="H2489" s="736"/>
      <c r="I2489" s="65"/>
      <c r="J2489" s="738"/>
      <c r="L2489" s="739"/>
      <c r="R2489" s="745"/>
      <c r="S2489" s="955"/>
    </row>
    <row r="2490" spans="1:19" ht="9.75" hidden="1" customHeight="1">
      <c r="A2490" s="741"/>
      <c r="B2490" s="742"/>
      <c r="C2490" s="747"/>
      <c r="D2490" s="741"/>
      <c r="E2490" s="735"/>
      <c r="F2490" s="745"/>
      <c r="G2490" s="735"/>
      <c r="H2490" s="736"/>
      <c r="I2490" s="65"/>
      <c r="J2490" s="738"/>
      <c r="L2490" s="739"/>
      <c r="R2490" s="745"/>
      <c r="S2490" s="955"/>
    </row>
    <row r="2491" spans="1:19" ht="9.75" hidden="1" customHeight="1">
      <c r="A2491" s="741"/>
      <c r="B2491" s="742"/>
      <c r="C2491" s="747"/>
      <c r="D2491" s="741"/>
      <c r="E2491" s="735"/>
      <c r="F2491" s="745"/>
      <c r="G2491" s="735"/>
      <c r="H2491" s="736"/>
      <c r="I2491" s="65"/>
      <c r="J2491" s="738"/>
      <c r="L2491" s="739"/>
      <c r="R2491" s="745"/>
      <c r="S2491" s="955"/>
    </row>
    <row r="2492" spans="1:19" ht="9.75" hidden="1" customHeight="1">
      <c r="A2492" s="741"/>
      <c r="B2492" s="742"/>
      <c r="C2492" s="747"/>
      <c r="D2492" s="741"/>
      <c r="E2492" s="735"/>
      <c r="F2492" s="746"/>
      <c r="G2492" s="735"/>
      <c r="H2492" s="736"/>
      <c r="I2492" s="65"/>
      <c r="J2492" s="738"/>
      <c r="L2492" s="739"/>
      <c r="R2492" s="746"/>
      <c r="S2492" s="956"/>
    </row>
    <row r="2493" spans="1:19" ht="9.75" hidden="1" customHeight="1">
      <c r="A2493" s="741"/>
      <c r="B2493" s="742"/>
      <c r="C2493" s="747"/>
      <c r="D2493" s="741"/>
      <c r="E2493" s="735"/>
      <c r="F2493" s="744">
        <v>0</v>
      </c>
      <c r="G2493" s="735" t="e">
        <f>+L2493</f>
        <v>#REF!</v>
      </c>
      <c r="H2493" s="736" t="e">
        <f>E2493*G2493</f>
        <v>#REF!</v>
      </c>
      <c r="I2493" s="65"/>
      <c r="J2493" s="737">
        <f>+F2493</f>
        <v>0</v>
      </c>
      <c r="L2493" s="739" t="e">
        <f>J2493*$L$3</f>
        <v>#REF!</v>
      </c>
      <c r="R2493" s="744"/>
      <c r="S2493" s="954">
        <f t="shared" ref="S2493" si="910">+F2493</f>
        <v>0</v>
      </c>
    </row>
    <row r="2494" spans="1:19" ht="9.75" hidden="1" customHeight="1">
      <c r="A2494" s="741"/>
      <c r="B2494" s="742"/>
      <c r="C2494" s="747"/>
      <c r="D2494" s="741"/>
      <c r="E2494" s="735"/>
      <c r="F2494" s="745"/>
      <c r="G2494" s="735"/>
      <c r="H2494" s="736"/>
      <c r="I2494" s="65"/>
      <c r="J2494" s="738"/>
      <c r="L2494" s="739"/>
      <c r="R2494" s="745"/>
      <c r="S2494" s="955"/>
    </row>
    <row r="2495" spans="1:19" ht="9.75" hidden="1" customHeight="1">
      <c r="A2495" s="741"/>
      <c r="B2495" s="742"/>
      <c r="C2495" s="747"/>
      <c r="D2495" s="741"/>
      <c r="E2495" s="735"/>
      <c r="F2495" s="745"/>
      <c r="G2495" s="735"/>
      <c r="H2495" s="736"/>
      <c r="I2495" s="65"/>
      <c r="J2495" s="738"/>
      <c r="L2495" s="739"/>
      <c r="R2495" s="745"/>
      <c r="S2495" s="955"/>
    </row>
    <row r="2496" spans="1:19" ht="9.75" hidden="1" customHeight="1">
      <c r="A2496" s="741"/>
      <c r="B2496" s="742"/>
      <c r="C2496" s="747"/>
      <c r="D2496" s="741"/>
      <c r="E2496" s="735"/>
      <c r="F2496" s="745"/>
      <c r="G2496" s="735"/>
      <c r="H2496" s="736"/>
      <c r="I2496" s="65"/>
      <c r="J2496" s="738"/>
      <c r="L2496" s="739"/>
      <c r="R2496" s="745"/>
      <c r="S2496" s="955"/>
    </row>
    <row r="2497" spans="1:19" ht="9.75" hidden="1" customHeight="1">
      <c r="A2497" s="741"/>
      <c r="B2497" s="742"/>
      <c r="C2497" s="747"/>
      <c r="D2497" s="741"/>
      <c r="E2497" s="735"/>
      <c r="F2497" s="746"/>
      <c r="G2497" s="735"/>
      <c r="H2497" s="736"/>
      <c r="I2497" s="65"/>
      <c r="J2497" s="738"/>
      <c r="L2497" s="739"/>
      <c r="R2497" s="746"/>
      <c r="S2497" s="956"/>
    </row>
    <row r="2498" spans="1:19" ht="9.75" hidden="1" customHeight="1">
      <c r="A2498" s="741"/>
      <c r="B2498" s="742"/>
      <c r="C2498" s="747"/>
      <c r="D2498" s="741"/>
      <c r="E2498" s="735"/>
      <c r="F2498" s="744">
        <v>0</v>
      </c>
      <c r="G2498" s="735" t="e">
        <f>+L2498</f>
        <v>#REF!</v>
      </c>
      <c r="H2498" s="736" t="e">
        <f>E2498*G2498</f>
        <v>#REF!</v>
      </c>
      <c r="I2498" s="65"/>
      <c r="J2498" s="737">
        <f>+F2498</f>
        <v>0</v>
      </c>
      <c r="L2498" s="739" t="e">
        <f>J2498*$L$3</f>
        <v>#REF!</v>
      </c>
      <c r="R2498" s="744"/>
      <c r="S2498" s="954">
        <f t="shared" ref="S2498" si="911">+F2498</f>
        <v>0</v>
      </c>
    </row>
    <row r="2499" spans="1:19" ht="9.75" hidden="1" customHeight="1">
      <c r="A2499" s="741"/>
      <c r="B2499" s="742"/>
      <c r="C2499" s="747"/>
      <c r="D2499" s="741"/>
      <c r="E2499" s="735"/>
      <c r="F2499" s="745"/>
      <c r="G2499" s="735"/>
      <c r="H2499" s="736"/>
      <c r="I2499" s="65"/>
      <c r="J2499" s="738"/>
      <c r="L2499" s="739"/>
      <c r="R2499" s="745"/>
      <c r="S2499" s="955"/>
    </row>
    <row r="2500" spans="1:19" ht="9.75" hidden="1" customHeight="1">
      <c r="A2500" s="741"/>
      <c r="B2500" s="742"/>
      <c r="C2500" s="747"/>
      <c r="D2500" s="741"/>
      <c r="E2500" s="735"/>
      <c r="F2500" s="745"/>
      <c r="G2500" s="735"/>
      <c r="H2500" s="736"/>
      <c r="I2500" s="65"/>
      <c r="J2500" s="738"/>
      <c r="L2500" s="739"/>
      <c r="R2500" s="745"/>
      <c r="S2500" s="955"/>
    </row>
    <row r="2501" spans="1:19" ht="9.75" hidden="1" customHeight="1">
      <c r="A2501" s="741"/>
      <c r="B2501" s="742"/>
      <c r="C2501" s="747"/>
      <c r="D2501" s="741"/>
      <c r="E2501" s="735"/>
      <c r="F2501" s="745"/>
      <c r="G2501" s="735"/>
      <c r="H2501" s="736"/>
      <c r="I2501" s="65"/>
      <c r="J2501" s="738"/>
      <c r="L2501" s="739"/>
      <c r="R2501" s="745"/>
      <c r="S2501" s="955"/>
    </row>
    <row r="2502" spans="1:19" ht="7.5" hidden="1" customHeight="1">
      <c r="A2502" s="741"/>
      <c r="B2502" s="742"/>
      <c r="C2502" s="747"/>
      <c r="D2502" s="741"/>
      <c r="E2502" s="735"/>
      <c r="F2502" s="746"/>
      <c r="G2502" s="735"/>
      <c r="H2502" s="736"/>
      <c r="I2502" s="65"/>
      <c r="J2502" s="738"/>
      <c r="L2502" s="739"/>
      <c r="R2502" s="746"/>
      <c r="S2502" s="956"/>
    </row>
    <row r="2503" spans="1:19" ht="9.75" hidden="1" customHeight="1">
      <c r="A2503" s="741"/>
      <c r="B2503" s="742"/>
      <c r="C2503" s="747"/>
      <c r="D2503" s="741"/>
      <c r="E2503" s="735"/>
      <c r="F2503" s="744">
        <v>0</v>
      </c>
      <c r="G2503" s="735" t="e">
        <f>+L2503</f>
        <v>#REF!</v>
      </c>
      <c r="H2503" s="736" t="e">
        <f>E2503*G2503</f>
        <v>#REF!</v>
      </c>
      <c r="I2503" s="65"/>
      <c r="J2503" s="737">
        <f>+F2503</f>
        <v>0</v>
      </c>
      <c r="L2503" s="739" t="e">
        <f>J2503*$L$3</f>
        <v>#REF!</v>
      </c>
      <c r="R2503" s="744"/>
      <c r="S2503" s="954">
        <f t="shared" ref="S2503" si="912">+F2503</f>
        <v>0</v>
      </c>
    </row>
    <row r="2504" spans="1:19" ht="9.75" hidden="1" customHeight="1">
      <c r="A2504" s="741"/>
      <c r="B2504" s="742"/>
      <c r="C2504" s="747"/>
      <c r="D2504" s="741"/>
      <c r="E2504" s="735"/>
      <c r="F2504" s="745"/>
      <c r="G2504" s="735"/>
      <c r="H2504" s="736"/>
      <c r="I2504" s="65"/>
      <c r="J2504" s="738"/>
      <c r="L2504" s="739"/>
      <c r="R2504" s="745"/>
      <c r="S2504" s="955"/>
    </row>
    <row r="2505" spans="1:19" ht="9.75" hidden="1" customHeight="1">
      <c r="A2505" s="741"/>
      <c r="B2505" s="742"/>
      <c r="C2505" s="747"/>
      <c r="D2505" s="741"/>
      <c r="E2505" s="735"/>
      <c r="F2505" s="745"/>
      <c r="G2505" s="735"/>
      <c r="H2505" s="736"/>
      <c r="I2505" s="65"/>
      <c r="J2505" s="738"/>
      <c r="L2505" s="739"/>
      <c r="R2505" s="745"/>
      <c r="S2505" s="955"/>
    </row>
    <row r="2506" spans="1:19" ht="9.75" hidden="1" customHeight="1">
      <c r="A2506" s="741"/>
      <c r="B2506" s="742"/>
      <c r="C2506" s="747"/>
      <c r="D2506" s="741"/>
      <c r="E2506" s="735"/>
      <c r="F2506" s="745"/>
      <c r="G2506" s="735"/>
      <c r="H2506" s="736"/>
      <c r="I2506" s="65"/>
      <c r="J2506" s="738"/>
      <c r="L2506" s="739"/>
      <c r="R2506" s="745"/>
      <c r="S2506" s="955"/>
    </row>
    <row r="2507" spans="1:19" ht="9.75" hidden="1" customHeight="1">
      <c r="A2507" s="741"/>
      <c r="B2507" s="742"/>
      <c r="C2507" s="747"/>
      <c r="D2507" s="741"/>
      <c r="E2507" s="735"/>
      <c r="F2507" s="746"/>
      <c r="G2507" s="735"/>
      <c r="H2507" s="736"/>
      <c r="I2507" s="65"/>
      <c r="J2507" s="738"/>
      <c r="L2507" s="739"/>
      <c r="R2507" s="746"/>
      <c r="S2507" s="956"/>
    </row>
    <row r="2508" spans="1:19" ht="9.75" hidden="1" customHeight="1">
      <c r="A2508" s="741"/>
      <c r="B2508" s="742"/>
      <c r="C2508" s="747"/>
      <c r="D2508" s="741"/>
      <c r="E2508" s="735"/>
      <c r="F2508" s="744">
        <v>0</v>
      </c>
      <c r="G2508" s="735" t="e">
        <f>+L2508</f>
        <v>#REF!</v>
      </c>
      <c r="H2508" s="736" t="e">
        <f>E2508*G2508</f>
        <v>#REF!</v>
      </c>
      <c r="I2508" s="65"/>
      <c r="J2508" s="737">
        <f>+F2508</f>
        <v>0</v>
      </c>
      <c r="L2508" s="739" t="e">
        <f>J2508*$L$3</f>
        <v>#REF!</v>
      </c>
      <c r="R2508" s="744"/>
      <c r="S2508" s="954">
        <f t="shared" ref="S2508" si="913">+F2508</f>
        <v>0</v>
      </c>
    </row>
    <row r="2509" spans="1:19" ht="9.75" hidden="1" customHeight="1">
      <c r="A2509" s="741"/>
      <c r="B2509" s="742"/>
      <c r="C2509" s="747"/>
      <c r="D2509" s="741"/>
      <c r="E2509" s="735"/>
      <c r="F2509" s="745"/>
      <c r="G2509" s="735"/>
      <c r="H2509" s="736"/>
      <c r="I2509" s="65"/>
      <c r="J2509" s="738"/>
      <c r="L2509" s="739"/>
      <c r="R2509" s="745"/>
      <c r="S2509" s="955"/>
    </row>
    <row r="2510" spans="1:19" ht="9.75" hidden="1" customHeight="1">
      <c r="A2510" s="741"/>
      <c r="B2510" s="742"/>
      <c r="C2510" s="747"/>
      <c r="D2510" s="741"/>
      <c r="E2510" s="735"/>
      <c r="F2510" s="745"/>
      <c r="G2510" s="735"/>
      <c r="H2510" s="736"/>
      <c r="I2510" s="65"/>
      <c r="J2510" s="738"/>
      <c r="L2510" s="739"/>
      <c r="R2510" s="745"/>
      <c r="S2510" s="955"/>
    </row>
    <row r="2511" spans="1:19" ht="9.75" hidden="1" customHeight="1">
      <c r="A2511" s="741"/>
      <c r="B2511" s="742"/>
      <c r="C2511" s="747"/>
      <c r="D2511" s="741"/>
      <c r="E2511" s="735"/>
      <c r="F2511" s="745"/>
      <c r="G2511" s="735"/>
      <c r="H2511" s="736"/>
      <c r="I2511" s="65"/>
      <c r="J2511" s="738"/>
      <c r="L2511" s="739"/>
      <c r="R2511" s="745"/>
      <c r="S2511" s="955"/>
    </row>
    <row r="2512" spans="1:19" ht="9.75" hidden="1" customHeight="1">
      <c r="A2512" s="741"/>
      <c r="B2512" s="742"/>
      <c r="C2512" s="747"/>
      <c r="D2512" s="741"/>
      <c r="E2512" s="735"/>
      <c r="F2512" s="746"/>
      <c r="G2512" s="735"/>
      <c r="H2512" s="736"/>
      <c r="I2512" s="65"/>
      <c r="J2512" s="738"/>
      <c r="L2512" s="739"/>
      <c r="R2512" s="746"/>
      <c r="S2512" s="956"/>
    </row>
    <row r="2513" spans="1:19" ht="9.75" hidden="1" customHeight="1">
      <c r="A2513" s="741"/>
      <c r="B2513" s="742"/>
      <c r="C2513" s="747"/>
      <c r="D2513" s="741"/>
      <c r="E2513" s="735"/>
      <c r="F2513" s="744">
        <v>0</v>
      </c>
      <c r="G2513" s="735" t="e">
        <f>+L2513</f>
        <v>#REF!</v>
      </c>
      <c r="H2513" s="736" t="e">
        <f>E2513*G2513</f>
        <v>#REF!</v>
      </c>
      <c r="I2513" s="65"/>
      <c r="J2513" s="737">
        <f>+F2513</f>
        <v>0</v>
      </c>
      <c r="L2513" s="739" t="e">
        <f>J2513*$L$3</f>
        <v>#REF!</v>
      </c>
      <c r="R2513" s="744"/>
      <c r="S2513" s="954">
        <f t="shared" ref="S2513" si="914">+F2513</f>
        <v>0</v>
      </c>
    </row>
    <row r="2514" spans="1:19" ht="9.75" hidden="1" customHeight="1">
      <c r="A2514" s="741"/>
      <c r="B2514" s="742"/>
      <c r="C2514" s="747"/>
      <c r="D2514" s="741"/>
      <c r="E2514" s="735"/>
      <c r="F2514" s="745"/>
      <c r="G2514" s="735"/>
      <c r="H2514" s="736"/>
      <c r="I2514" s="65"/>
      <c r="J2514" s="738"/>
      <c r="L2514" s="739"/>
      <c r="R2514" s="745"/>
      <c r="S2514" s="955"/>
    </row>
    <row r="2515" spans="1:19" ht="9.75" hidden="1" customHeight="1">
      <c r="A2515" s="741"/>
      <c r="B2515" s="742"/>
      <c r="C2515" s="747"/>
      <c r="D2515" s="741"/>
      <c r="E2515" s="735"/>
      <c r="F2515" s="745"/>
      <c r="G2515" s="735"/>
      <c r="H2515" s="736"/>
      <c r="I2515" s="65"/>
      <c r="J2515" s="738"/>
      <c r="L2515" s="739"/>
      <c r="R2515" s="745"/>
      <c r="S2515" s="955"/>
    </row>
    <row r="2516" spans="1:19" ht="9.75" hidden="1" customHeight="1">
      <c r="A2516" s="741"/>
      <c r="B2516" s="742"/>
      <c r="C2516" s="747"/>
      <c r="D2516" s="741"/>
      <c r="E2516" s="735"/>
      <c r="F2516" s="745"/>
      <c r="G2516" s="735"/>
      <c r="H2516" s="736"/>
      <c r="I2516" s="65"/>
      <c r="J2516" s="738"/>
      <c r="L2516" s="739"/>
      <c r="R2516" s="745"/>
      <c r="S2516" s="955"/>
    </row>
    <row r="2517" spans="1:19" ht="9.75" hidden="1" customHeight="1">
      <c r="A2517" s="741"/>
      <c r="B2517" s="742"/>
      <c r="C2517" s="747"/>
      <c r="D2517" s="741"/>
      <c r="E2517" s="735"/>
      <c r="F2517" s="746"/>
      <c r="G2517" s="735"/>
      <c r="H2517" s="736"/>
      <c r="I2517" s="65"/>
      <c r="J2517" s="738"/>
      <c r="L2517" s="739"/>
      <c r="R2517" s="746"/>
      <c r="S2517" s="956"/>
    </row>
    <row r="2518" spans="1:19" ht="9.75" hidden="1" customHeight="1">
      <c r="A2518" s="741"/>
      <c r="B2518" s="742"/>
      <c r="C2518" s="747"/>
      <c r="D2518" s="741"/>
      <c r="E2518" s="735"/>
      <c r="F2518" s="744">
        <v>0</v>
      </c>
      <c r="G2518" s="735" t="e">
        <f>+L2518</f>
        <v>#REF!</v>
      </c>
      <c r="H2518" s="736" t="e">
        <f>E2518*G2518</f>
        <v>#REF!</v>
      </c>
      <c r="I2518" s="65"/>
      <c r="J2518" s="737">
        <f>+F2518</f>
        <v>0</v>
      </c>
      <c r="L2518" s="739" t="e">
        <f>J2518*$L$3</f>
        <v>#REF!</v>
      </c>
      <c r="R2518" s="744"/>
      <c r="S2518" s="954">
        <f t="shared" ref="S2518" si="915">+F2518</f>
        <v>0</v>
      </c>
    </row>
    <row r="2519" spans="1:19" ht="9.75" hidden="1" customHeight="1">
      <c r="A2519" s="741"/>
      <c r="B2519" s="742"/>
      <c r="C2519" s="747"/>
      <c r="D2519" s="741"/>
      <c r="E2519" s="735"/>
      <c r="F2519" s="745"/>
      <c r="G2519" s="735"/>
      <c r="H2519" s="736"/>
      <c r="I2519" s="65"/>
      <c r="J2519" s="738"/>
      <c r="L2519" s="739"/>
      <c r="R2519" s="745"/>
      <c r="S2519" s="955"/>
    </row>
    <row r="2520" spans="1:19" ht="9.75" hidden="1" customHeight="1">
      <c r="A2520" s="741"/>
      <c r="B2520" s="742"/>
      <c r="C2520" s="747"/>
      <c r="D2520" s="741"/>
      <c r="E2520" s="735"/>
      <c r="F2520" s="745"/>
      <c r="G2520" s="735"/>
      <c r="H2520" s="736"/>
      <c r="I2520" s="65"/>
      <c r="J2520" s="738"/>
      <c r="L2520" s="739"/>
      <c r="R2520" s="745"/>
      <c r="S2520" s="955"/>
    </row>
    <row r="2521" spans="1:19" ht="9.75" hidden="1" customHeight="1">
      <c r="A2521" s="741"/>
      <c r="B2521" s="742"/>
      <c r="C2521" s="747"/>
      <c r="D2521" s="741"/>
      <c r="E2521" s="735"/>
      <c r="F2521" s="745"/>
      <c r="G2521" s="735"/>
      <c r="H2521" s="736"/>
      <c r="I2521" s="65"/>
      <c r="J2521" s="738"/>
      <c r="L2521" s="739"/>
      <c r="R2521" s="745"/>
      <c r="S2521" s="955"/>
    </row>
    <row r="2522" spans="1:19" ht="9.75" hidden="1" customHeight="1">
      <c r="A2522" s="741"/>
      <c r="B2522" s="742"/>
      <c r="C2522" s="747"/>
      <c r="D2522" s="741"/>
      <c r="E2522" s="735"/>
      <c r="F2522" s="746"/>
      <c r="G2522" s="735"/>
      <c r="H2522" s="736"/>
      <c r="I2522" s="65"/>
      <c r="J2522" s="738"/>
      <c r="L2522" s="739"/>
      <c r="R2522" s="746"/>
      <c r="S2522" s="956"/>
    </row>
    <row r="2523" spans="1:19" ht="9.75" hidden="1" customHeight="1">
      <c r="A2523" s="741"/>
      <c r="B2523" s="742"/>
      <c r="C2523" s="747"/>
      <c r="D2523" s="741"/>
      <c r="E2523" s="735"/>
      <c r="F2523" s="744">
        <v>0</v>
      </c>
      <c r="G2523" s="735" t="e">
        <f>+L2523</f>
        <v>#REF!</v>
      </c>
      <c r="H2523" s="736" t="e">
        <f>E2523*G2523</f>
        <v>#REF!</v>
      </c>
      <c r="I2523" s="65"/>
      <c r="J2523" s="737">
        <f>+F2523</f>
        <v>0</v>
      </c>
      <c r="L2523" s="739" t="e">
        <f>J2523*$L$3</f>
        <v>#REF!</v>
      </c>
      <c r="R2523" s="744"/>
      <c r="S2523" s="954">
        <f t="shared" ref="S2523" si="916">+F2523</f>
        <v>0</v>
      </c>
    </row>
    <row r="2524" spans="1:19" ht="9.75" hidden="1" customHeight="1">
      <c r="A2524" s="741"/>
      <c r="B2524" s="742"/>
      <c r="C2524" s="747"/>
      <c r="D2524" s="741"/>
      <c r="E2524" s="735"/>
      <c r="F2524" s="745"/>
      <c r="G2524" s="735"/>
      <c r="H2524" s="736"/>
      <c r="I2524" s="65"/>
      <c r="J2524" s="738"/>
      <c r="L2524" s="739"/>
      <c r="R2524" s="745"/>
      <c r="S2524" s="955"/>
    </row>
    <row r="2525" spans="1:19" ht="9.75" hidden="1" customHeight="1">
      <c r="A2525" s="741"/>
      <c r="B2525" s="742"/>
      <c r="C2525" s="747"/>
      <c r="D2525" s="741"/>
      <c r="E2525" s="735"/>
      <c r="F2525" s="745"/>
      <c r="G2525" s="735"/>
      <c r="H2525" s="736"/>
      <c r="I2525" s="65"/>
      <c r="J2525" s="738"/>
      <c r="L2525" s="739"/>
      <c r="R2525" s="745"/>
      <c r="S2525" s="955"/>
    </row>
    <row r="2526" spans="1:19" ht="9.75" hidden="1" customHeight="1">
      <c r="A2526" s="741"/>
      <c r="B2526" s="742"/>
      <c r="C2526" s="747"/>
      <c r="D2526" s="741"/>
      <c r="E2526" s="735"/>
      <c r="F2526" s="745"/>
      <c r="G2526" s="735"/>
      <c r="H2526" s="736"/>
      <c r="I2526" s="65"/>
      <c r="J2526" s="738"/>
      <c r="L2526" s="739"/>
      <c r="R2526" s="745"/>
      <c r="S2526" s="955"/>
    </row>
    <row r="2527" spans="1:19" ht="9.75" hidden="1" customHeight="1">
      <c r="A2527" s="741"/>
      <c r="B2527" s="742"/>
      <c r="C2527" s="747"/>
      <c r="D2527" s="741"/>
      <c r="E2527" s="735"/>
      <c r="F2527" s="746"/>
      <c r="G2527" s="735"/>
      <c r="H2527" s="736"/>
      <c r="I2527" s="65"/>
      <c r="J2527" s="738"/>
      <c r="L2527" s="739"/>
      <c r="R2527" s="746"/>
      <c r="S2527" s="956"/>
    </row>
    <row r="2528" spans="1:19" ht="9.75" hidden="1" customHeight="1">
      <c r="A2528" s="741"/>
      <c r="B2528" s="742"/>
      <c r="C2528" s="747"/>
      <c r="D2528" s="741"/>
      <c r="E2528" s="735"/>
      <c r="F2528" s="744">
        <v>0</v>
      </c>
      <c r="G2528" s="735" t="e">
        <f>+L2528</f>
        <v>#REF!</v>
      </c>
      <c r="H2528" s="736" t="e">
        <f>E2528*G2528</f>
        <v>#REF!</v>
      </c>
      <c r="I2528" s="65"/>
      <c r="J2528" s="737">
        <f>+F2528</f>
        <v>0</v>
      </c>
      <c r="L2528" s="739" t="e">
        <f>J2528*$L$3</f>
        <v>#REF!</v>
      </c>
      <c r="R2528" s="744"/>
      <c r="S2528" s="954">
        <f t="shared" ref="S2528" si="917">+F2528</f>
        <v>0</v>
      </c>
    </row>
    <row r="2529" spans="1:19" ht="9.75" hidden="1" customHeight="1">
      <c r="A2529" s="741"/>
      <c r="B2529" s="742"/>
      <c r="C2529" s="747"/>
      <c r="D2529" s="741"/>
      <c r="E2529" s="735"/>
      <c r="F2529" s="745"/>
      <c r="G2529" s="735"/>
      <c r="H2529" s="736"/>
      <c r="I2529" s="65"/>
      <c r="J2529" s="738"/>
      <c r="L2529" s="739"/>
      <c r="R2529" s="745"/>
      <c r="S2529" s="955"/>
    </row>
    <row r="2530" spans="1:19" ht="9.75" hidden="1" customHeight="1">
      <c r="A2530" s="741"/>
      <c r="B2530" s="742"/>
      <c r="C2530" s="747"/>
      <c r="D2530" s="741"/>
      <c r="E2530" s="735"/>
      <c r="F2530" s="745"/>
      <c r="G2530" s="735"/>
      <c r="H2530" s="736"/>
      <c r="I2530" s="65"/>
      <c r="J2530" s="738"/>
      <c r="L2530" s="739"/>
      <c r="R2530" s="745"/>
      <c r="S2530" s="955"/>
    </row>
    <row r="2531" spans="1:19" ht="9.75" hidden="1" customHeight="1">
      <c r="A2531" s="741"/>
      <c r="B2531" s="742"/>
      <c r="C2531" s="747"/>
      <c r="D2531" s="741"/>
      <c r="E2531" s="735"/>
      <c r="F2531" s="745"/>
      <c r="G2531" s="735"/>
      <c r="H2531" s="736"/>
      <c r="I2531" s="65"/>
      <c r="J2531" s="738"/>
      <c r="L2531" s="739"/>
      <c r="R2531" s="745"/>
      <c r="S2531" s="955"/>
    </row>
    <row r="2532" spans="1:19" ht="9.75" hidden="1" customHeight="1">
      <c r="A2532" s="741"/>
      <c r="B2532" s="742"/>
      <c r="C2532" s="747"/>
      <c r="D2532" s="741"/>
      <c r="E2532" s="735"/>
      <c r="F2532" s="746"/>
      <c r="G2532" s="735"/>
      <c r="H2532" s="736"/>
      <c r="I2532" s="65"/>
      <c r="J2532" s="738"/>
      <c r="L2532" s="739"/>
      <c r="R2532" s="746"/>
      <c r="S2532" s="956"/>
    </row>
    <row r="2533" spans="1:19" ht="9.75" hidden="1" customHeight="1">
      <c r="A2533" s="741"/>
      <c r="B2533" s="742"/>
      <c r="C2533" s="747"/>
      <c r="D2533" s="741"/>
      <c r="E2533" s="735"/>
      <c r="F2533" s="744">
        <v>0</v>
      </c>
      <c r="G2533" s="735" t="e">
        <f>+L2533</f>
        <v>#REF!</v>
      </c>
      <c r="H2533" s="736" t="e">
        <f>E2533*G2533</f>
        <v>#REF!</v>
      </c>
      <c r="I2533" s="65"/>
      <c r="J2533" s="737">
        <f>+F2533</f>
        <v>0</v>
      </c>
      <c r="L2533" s="739" t="e">
        <f>J2533*$L$3</f>
        <v>#REF!</v>
      </c>
      <c r="R2533" s="744"/>
      <c r="S2533" s="954">
        <f t="shared" ref="S2533" si="918">+F2533</f>
        <v>0</v>
      </c>
    </row>
    <row r="2534" spans="1:19" ht="9.75" hidden="1" customHeight="1">
      <c r="A2534" s="741"/>
      <c r="B2534" s="742"/>
      <c r="C2534" s="747"/>
      <c r="D2534" s="741"/>
      <c r="E2534" s="735"/>
      <c r="F2534" s="745"/>
      <c r="G2534" s="735"/>
      <c r="H2534" s="736"/>
      <c r="I2534" s="65"/>
      <c r="J2534" s="738"/>
      <c r="L2534" s="739"/>
      <c r="R2534" s="745"/>
      <c r="S2534" s="955"/>
    </row>
    <row r="2535" spans="1:19" ht="9.75" hidden="1" customHeight="1">
      <c r="A2535" s="741"/>
      <c r="B2535" s="742"/>
      <c r="C2535" s="747"/>
      <c r="D2535" s="741"/>
      <c r="E2535" s="735"/>
      <c r="F2535" s="745"/>
      <c r="G2535" s="735"/>
      <c r="H2535" s="736"/>
      <c r="I2535" s="65"/>
      <c r="J2535" s="738"/>
      <c r="L2535" s="739"/>
      <c r="R2535" s="745"/>
      <c r="S2535" s="955"/>
    </row>
    <row r="2536" spans="1:19" ht="9.75" hidden="1" customHeight="1">
      <c r="A2536" s="741"/>
      <c r="B2536" s="742"/>
      <c r="C2536" s="747"/>
      <c r="D2536" s="741"/>
      <c r="E2536" s="735"/>
      <c r="F2536" s="745"/>
      <c r="G2536" s="735"/>
      <c r="H2536" s="736"/>
      <c r="I2536" s="65"/>
      <c r="J2536" s="738"/>
      <c r="L2536" s="739"/>
      <c r="R2536" s="745"/>
      <c r="S2536" s="955"/>
    </row>
    <row r="2537" spans="1:19" ht="9.75" hidden="1" customHeight="1">
      <c r="A2537" s="741"/>
      <c r="B2537" s="742"/>
      <c r="C2537" s="747"/>
      <c r="D2537" s="741"/>
      <c r="E2537" s="735"/>
      <c r="F2537" s="746"/>
      <c r="G2537" s="735"/>
      <c r="H2537" s="736"/>
      <c r="I2537" s="65"/>
      <c r="J2537" s="738"/>
      <c r="L2537" s="739"/>
      <c r="R2537" s="746"/>
      <c r="S2537" s="956"/>
    </row>
    <row r="2538" spans="1:19" ht="9.75" hidden="1" customHeight="1">
      <c r="A2538" s="741"/>
      <c r="B2538" s="742"/>
      <c r="C2538" s="743"/>
      <c r="D2538" s="741"/>
      <c r="E2538" s="735"/>
      <c r="F2538" s="744">
        <v>0</v>
      </c>
      <c r="G2538" s="735" t="e">
        <f>+L2538</f>
        <v>#REF!</v>
      </c>
      <c r="H2538" s="736" t="e">
        <f>E2538*G2538</f>
        <v>#REF!</v>
      </c>
      <c r="I2538" s="65"/>
      <c r="J2538" s="737">
        <f>+F2538</f>
        <v>0</v>
      </c>
      <c r="L2538" s="739" t="e">
        <f>J2538*$L$3</f>
        <v>#REF!</v>
      </c>
      <c r="R2538" s="744"/>
      <c r="S2538" s="954">
        <f t="shared" ref="S2538" si="919">+F2538</f>
        <v>0</v>
      </c>
    </row>
    <row r="2539" spans="1:19" ht="9.75" hidden="1" customHeight="1">
      <c r="A2539" s="741"/>
      <c r="B2539" s="742"/>
      <c r="C2539" s="743"/>
      <c r="D2539" s="741"/>
      <c r="E2539" s="735"/>
      <c r="F2539" s="745"/>
      <c r="G2539" s="735"/>
      <c r="H2539" s="736"/>
      <c r="I2539" s="65"/>
      <c r="J2539" s="738"/>
      <c r="L2539" s="739"/>
      <c r="R2539" s="745"/>
      <c r="S2539" s="955"/>
    </row>
    <row r="2540" spans="1:19" ht="9.75" hidden="1" customHeight="1">
      <c r="A2540" s="741"/>
      <c r="B2540" s="742"/>
      <c r="C2540" s="743"/>
      <c r="D2540" s="741"/>
      <c r="E2540" s="735"/>
      <c r="F2540" s="745"/>
      <c r="G2540" s="735"/>
      <c r="H2540" s="736"/>
      <c r="I2540" s="65"/>
      <c r="J2540" s="738"/>
      <c r="L2540" s="739"/>
      <c r="R2540" s="745"/>
      <c r="S2540" s="955"/>
    </row>
    <row r="2541" spans="1:19" ht="9.75" hidden="1" customHeight="1">
      <c r="A2541" s="741"/>
      <c r="B2541" s="742"/>
      <c r="C2541" s="743"/>
      <c r="D2541" s="741"/>
      <c r="E2541" s="735"/>
      <c r="F2541" s="745"/>
      <c r="G2541" s="735"/>
      <c r="H2541" s="736"/>
      <c r="I2541" s="65"/>
      <c r="J2541" s="738"/>
      <c r="L2541" s="739"/>
      <c r="R2541" s="745"/>
      <c r="S2541" s="955"/>
    </row>
    <row r="2542" spans="1:19" ht="9.75" hidden="1" customHeight="1">
      <c r="A2542" s="741"/>
      <c r="B2542" s="742"/>
      <c r="C2542" s="743"/>
      <c r="D2542" s="741"/>
      <c r="E2542" s="735"/>
      <c r="F2542" s="746"/>
      <c r="G2542" s="735"/>
      <c r="H2542" s="736"/>
      <c r="I2542" s="65"/>
      <c r="J2542" s="738"/>
      <c r="L2542" s="739"/>
      <c r="R2542" s="746"/>
      <c r="S2542" s="956"/>
    </row>
    <row r="2543" spans="1:19" ht="9.75" hidden="1" customHeight="1">
      <c r="A2543" s="741"/>
      <c r="B2543" s="742"/>
      <c r="C2543" s="743"/>
      <c r="D2543" s="741"/>
      <c r="E2543" s="735"/>
      <c r="F2543" s="744">
        <v>0</v>
      </c>
      <c r="G2543" s="735" t="e">
        <f>+L2543</f>
        <v>#REF!</v>
      </c>
      <c r="H2543" s="736" t="e">
        <f>E2543*G2543</f>
        <v>#REF!</v>
      </c>
      <c r="I2543" s="65"/>
      <c r="J2543" s="737">
        <f>+F2543</f>
        <v>0</v>
      </c>
      <c r="L2543" s="739" t="e">
        <f>J2543*$L$3</f>
        <v>#REF!</v>
      </c>
      <c r="R2543" s="744"/>
      <c r="S2543" s="954">
        <f t="shared" ref="S2543" si="920">+F2543</f>
        <v>0</v>
      </c>
    </row>
    <row r="2544" spans="1:19" ht="9.75" hidden="1" customHeight="1">
      <c r="A2544" s="741"/>
      <c r="B2544" s="742"/>
      <c r="C2544" s="743"/>
      <c r="D2544" s="741"/>
      <c r="E2544" s="735"/>
      <c r="F2544" s="745"/>
      <c r="G2544" s="735"/>
      <c r="H2544" s="736"/>
      <c r="I2544" s="65"/>
      <c r="J2544" s="738"/>
      <c r="L2544" s="739"/>
      <c r="R2544" s="745"/>
      <c r="S2544" s="955"/>
    </row>
    <row r="2545" spans="1:19" ht="9.75" hidden="1" customHeight="1">
      <c r="A2545" s="741"/>
      <c r="B2545" s="742"/>
      <c r="C2545" s="743"/>
      <c r="D2545" s="741"/>
      <c r="E2545" s="735"/>
      <c r="F2545" s="745"/>
      <c r="G2545" s="735"/>
      <c r="H2545" s="736"/>
      <c r="I2545" s="65"/>
      <c r="J2545" s="738"/>
      <c r="L2545" s="739"/>
      <c r="R2545" s="745"/>
      <c r="S2545" s="955"/>
    </row>
    <row r="2546" spans="1:19" ht="9.75" hidden="1" customHeight="1">
      <c r="A2546" s="741"/>
      <c r="B2546" s="742"/>
      <c r="C2546" s="743"/>
      <c r="D2546" s="741"/>
      <c r="E2546" s="735"/>
      <c r="F2546" s="745"/>
      <c r="G2546" s="735"/>
      <c r="H2546" s="736"/>
      <c r="I2546" s="65"/>
      <c r="J2546" s="738"/>
      <c r="L2546" s="739"/>
      <c r="R2546" s="745"/>
      <c r="S2546" s="955"/>
    </row>
    <row r="2547" spans="1:19" ht="9.75" hidden="1" customHeight="1">
      <c r="A2547" s="741"/>
      <c r="B2547" s="742"/>
      <c r="C2547" s="743"/>
      <c r="D2547" s="741"/>
      <c r="E2547" s="735"/>
      <c r="F2547" s="746"/>
      <c r="G2547" s="735"/>
      <c r="H2547" s="736"/>
      <c r="I2547" s="65"/>
      <c r="J2547" s="738"/>
      <c r="L2547" s="739"/>
      <c r="R2547" s="746"/>
      <c r="S2547" s="956"/>
    </row>
    <row r="2548" spans="1:19" ht="9.75" hidden="1" customHeight="1">
      <c r="A2548" s="741"/>
      <c r="B2548" s="742"/>
      <c r="C2548" s="747"/>
      <c r="D2548" s="741"/>
      <c r="E2548" s="735"/>
      <c r="F2548" s="744">
        <v>0</v>
      </c>
      <c r="G2548" s="735" t="e">
        <f>+L2548</f>
        <v>#REF!</v>
      </c>
      <c r="H2548" s="736" t="e">
        <f>E2548*G2548</f>
        <v>#REF!</v>
      </c>
      <c r="I2548" s="65"/>
      <c r="J2548" s="737">
        <f>+F2548</f>
        <v>0</v>
      </c>
      <c r="L2548" s="739" t="e">
        <f>J2548*$L$3</f>
        <v>#REF!</v>
      </c>
      <c r="R2548" s="744"/>
      <c r="S2548" s="954">
        <f t="shared" ref="S2548" si="921">+F2548</f>
        <v>0</v>
      </c>
    </row>
    <row r="2549" spans="1:19" ht="9.75" hidden="1" customHeight="1">
      <c r="A2549" s="741"/>
      <c r="B2549" s="742"/>
      <c r="C2549" s="747"/>
      <c r="D2549" s="741"/>
      <c r="E2549" s="735"/>
      <c r="F2549" s="745"/>
      <c r="G2549" s="735"/>
      <c r="H2549" s="736"/>
      <c r="I2549" s="65"/>
      <c r="J2549" s="738"/>
      <c r="L2549" s="739"/>
      <c r="R2549" s="745"/>
      <c r="S2549" s="955"/>
    </row>
    <row r="2550" spans="1:19" ht="9.75" hidden="1" customHeight="1">
      <c r="A2550" s="741"/>
      <c r="B2550" s="742"/>
      <c r="C2550" s="747"/>
      <c r="D2550" s="741"/>
      <c r="E2550" s="735"/>
      <c r="F2550" s="745"/>
      <c r="G2550" s="735"/>
      <c r="H2550" s="736"/>
      <c r="I2550" s="65"/>
      <c r="J2550" s="738"/>
      <c r="L2550" s="739"/>
      <c r="R2550" s="745"/>
      <c r="S2550" s="955"/>
    </row>
    <row r="2551" spans="1:19" ht="9.75" hidden="1" customHeight="1">
      <c r="A2551" s="741"/>
      <c r="B2551" s="742"/>
      <c r="C2551" s="747"/>
      <c r="D2551" s="741"/>
      <c r="E2551" s="735"/>
      <c r="F2551" s="745"/>
      <c r="G2551" s="735"/>
      <c r="H2551" s="736"/>
      <c r="I2551" s="65"/>
      <c r="J2551" s="738"/>
      <c r="L2551" s="739"/>
      <c r="R2551" s="745"/>
      <c r="S2551" s="955"/>
    </row>
    <row r="2552" spans="1:19" ht="9.75" hidden="1" customHeight="1">
      <c r="A2552" s="741"/>
      <c r="B2552" s="742"/>
      <c r="C2552" s="747"/>
      <c r="D2552" s="741"/>
      <c r="E2552" s="735"/>
      <c r="F2552" s="746"/>
      <c r="G2552" s="735"/>
      <c r="H2552" s="736"/>
      <c r="I2552" s="65"/>
      <c r="J2552" s="738"/>
      <c r="L2552" s="739"/>
      <c r="R2552" s="746"/>
      <c r="S2552" s="956"/>
    </row>
    <row r="2553" spans="1:19" ht="9.75" hidden="1" customHeight="1">
      <c r="A2553" s="741"/>
      <c r="B2553" s="742"/>
      <c r="C2553" s="747"/>
      <c r="D2553" s="741"/>
      <c r="E2553" s="735"/>
      <c r="F2553" s="744">
        <v>0</v>
      </c>
      <c r="G2553" s="735" t="e">
        <f>+L2553</f>
        <v>#REF!</v>
      </c>
      <c r="H2553" s="736" t="e">
        <f>E2553*G2553</f>
        <v>#REF!</v>
      </c>
      <c r="I2553" s="65"/>
      <c r="J2553" s="737">
        <f>+F2553</f>
        <v>0</v>
      </c>
      <c r="L2553" s="739" t="e">
        <f>J2553*$L$3</f>
        <v>#REF!</v>
      </c>
      <c r="R2553" s="744"/>
      <c r="S2553" s="954">
        <f t="shared" ref="S2553" si="922">+F2553</f>
        <v>0</v>
      </c>
    </row>
    <row r="2554" spans="1:19" ht="9.75" hidden="1" customHeight="1">
      <c r="A2554" s="741"/>
      <c r="B2554" s="742"/>
      <c r="C2554" s="747"/>
      <c r="D2554" s="741"/>
      <c r="E2554" s="735"/>
      <c r="F2554" s="745"/>
      <c r="G2554" s="735"/>
      <c r="H2554" s="736"/>
      <c r="I2554" s="65"/>
      <c r="J2554" s="738"/>
      <c r="L2554" s="739"/>
      <c r="R2554" s="745"/>
      <c r="S2554" s="955"/>
    </row>
    <row r="2555" spans="1:19" ht="9.75" hidden="1" customHeight="1">
      <c r="A2555" s="741"/>
      <c r="B2555" s="742"/>
      <c r="C2555" s="747"/>
      <c r="D2555" s="741"/>
      <c r="E2555" s="735"/>
      <c r="F2555" s="745"/>
      <c r="G2555" s="735"/>
      <c r="H2555" s="736"/>
      <c r="I2555" s="65"/>
      <c r="J2555" s="738"/>
      <c r="L2555" s="739"/>
      <c r="R2555" s="745"/>
      <c r="S2555" s="955"/>
    </row>
    <row r="2556" spans="1:19" ht="9.75" hidden="1" customHeight="1">
      <c r="A2556" s="741"/>
      <c r="B2556" s="742"/>
      <c r="C2556" s="747"/>
      <c r="D2556" s="741"/>
      <c r="E2556" s="735"/>
      <c r="F2556" s="745"/>
      <c r="G2556" s="735"/>
      <c r="H2556" s="736"/>
      <c r="I2556" s="65"/>
      <c r="J2556" s="738"/>
      <c r="L2556" s="739"/>
      <c r="R2556" s="745"/>
      <c r="S2556" s="955"/>
    </row>
    <row r="2557" spans="1:19" ht="9.75" hidden="1" customHeight="1">
      <c r="A2557" s="741"/>
      <c r="B2557" s="742"/>
      <c r="C2557" s="747"/>
      <c r="D2557" s="741"/>
      <c r="E2557" s="735"/>
      <c r="F2557" s="746"/>
      <c r="G2557" s="735"/>
      <c r="H2557" s="736"/>
      <c r="I2557" s="65"/>
      <c r="J2557" s="738"/>
      <c r="L2557" s="739"/>
      <c r="R2557" s="746"/>
      <c r="S2557" s="956"/>
    </row>
    <row r="2558" spans="1:19" ht="9.75" hidden="1" customHeight="1">
      <c r="A2558" s="741"/>
      <c r="B2558" s="742"/>
      <c r="C2558" s="747"/>
      <c r="D2558" s="741"/>
      <c r="E2558" s="735"/>
      <c r="F2558" s="744">
        <v>0</v>
      </c>
      <c r="G2558" s="735" t="e">
        <f>+L2558</f>
        <v>#REF!</v>
      </c>
      <c r="H2558" s="736" t="e">
        <f>E2558*G2558</f>
        <v>#REF!</v>
      </c>
      <c r="I2558" s="65"/>
      <c r="J2558" s="737">
        <f>+F2558</f>
        <v>0</v>
      </c>
      <c r="L2558" s="739" t="e">
        <f>J2558*$L$3</f>
        <v>#REF!</v>
      </c>
      <c r="R2558" s="744"/>
      <c r="S2558" s="954">
        <f t="shared" ref="S2558" si="923">+F2558</f>
        <v>0</v>
      </c>
    </row>
    <row r="2559" spans="1:19" ht="9.75" hidden="1" customHeight="1">
      <c r="A2559" s="741"/>
      <c r="B2559" s="742"/>
      <c r="C2559" s="747"/>
      <c r="D2559" s="741"/>
      <c r="E2559" s="735"/>
      <c r="F2559" s="745"/>
      <c r="G2559" s="735"/>
      <c r="H2559" s="736"/>
      <c r="I2559" s="65"/>
      <c r="J2559" s="738"/>
      <c r="L2559" s="739"/>
      <c r="R2559" s="745"/>
      <c r="S2559" s="955"/>
    </row>
    <row r="2560" spans="1:19" ht="9.75" hidden="1" customHeight="1">
      <c r="A2560" s="741"/>
      <c r="B2560" s="742"/>
      <c r="C2560" s="747"/>
      <c r="D2560" s="741"/>
      <c r="E2560" s="735"/>
      <c r="F2560" s="745"/>
      <c r="G2560" s="735"/>
      <c r="H2560" s="736"/>
      <c r="I2560" s="65"/>
      <c r="J2560" s="738"/>
      <c r="L2560" s="739"/>
      <c r="R2560" s="745"/>
      <c r="S2560" s="955"/>
    </row>
    <row r="2561" spans="1:19" ht="9.75" hidden="1" customHeight="1">
      <c r="A2561" s="741"/>
      <c r="B2561" s="742"/>
      <c r="C2561" s="747"/>
      <c r="D2561" s="741"/>
      <c r="E2561" s="735"/>
      <c r="F2561" s="745"/>
      <c r="G2561" s="735"/>
      <c r="H2561" s="736"/>
      <c r="I2561" s="65"/>
      <c r="J2561" s="738"/>
      <c r="L2561" s="739"/>
      <c r="R2561" s="745"/>
      <c r="S2561" s="955"/>
    </row>
    <row r="2562" spans="1:19" ht="9.75" hidden="1" customHeight="1">
      <c r="A2562" s="741"/>
      <c r="B2562" s="742"/>
      <c r="C2562" s="747"/>
      <c r="D2562" s="741"/>
      <c r="E2562" s="735"/>
      <c r="F2562" s="746"/>
      <c r="G2562" s="735"/>
      <c r="H2562" s="736"/>
      <c r="I2562" s="65"/>
      <c r="J2562" s="738"/>
      <c r="L2562" s="739"/>
      <c r="R2562" s="746"/>
      <c r="S2562" s="956"/>
    </row>
    <row r="2563" spans="1:19" ht="9.75" hidden="1" customHeight="1">
      <c r="A2563" s="741"/>
      <c r="B2563" s="742"/>
      <c r="C2563" s="747"/>
      <c r="D2563" s="741"/>
      <c r="E2563" s="735"/>
      <c r="F2563" s="744">
        <v>0</v>
      </c>
      <c r="G2563" s="735" t="e">
        <f>+L2563</f>
        <v>#REF!</v>
      </c>
      <c r="H2563" s="736" t="e">
        <f>E2563*G2563</f>
        <v>#REF!</v>
      </c>
      <c r="I2563" s="65"/>
      <c r="J2563" s="737">
        <f>+F2563</f>
        <v>0</v>
      </c>
      <c r="L2563" s="739" t="e">
        <f>J2563*$L$3</f>
        <v>#REF!</v>
      </c>
      <c r="R2563" s="744"/>
      <c r="S2563" s="954">
        <f t="shared" ref="S2563" si="924">+F2563</f>
        <v>0</v>
      </c>
    </row>
    <row r="2564" spans="1:19" ht="9.75" hidden="1" customHeight="1">
      <c r="A2564" s="741"/>
      <c r="B2564" s="742"/>
      <c r="C2564" s="747"/>
      <c r="D2564" s="741"/>
      <c r="E2564" s="735"/>
      <c r="F2564" s="745"/>
      <c r="G2564" s="735"/>
      <c r="H2564" s="736"/>
      <c r="I2564" s="65"/>
      <c r="J2564" s="738"/>
      <c r="L2564" s="739"/>
      <c r="R2564" s="745"/>
      <c r="S2564" s="955"/>
    </row>
    <row r="2565" spans="1:19" ht="9.75" hidden="1" customHeight="1">
      <c r="A2565" s="741"/>
      <c r="B2565" s="742"/>
      <c r="C2565" s="747"/>
      <c r="D2565" s="741"/>
      <c r="E2565" s="735"/>
      <c r="F2565" s="745"/>
      <c r="G2565" s="735"/>
      <c r="H2565" s="736"/>
      <c r="I2565" s="65"/>
      <c r="J2565" s="738"/>
      <c r="L2565" s="739"/>
      <c r="R2565" s="745"/>
      <c r="S2565" s="955"/>
    </row>
    <row r="2566" spans="1:19" ht="9.75" hidden="1" customHeight="1">
      <c r="A2566" s="741"/>
      <c r="B2566" s="742"/>
      <c r="C2566" s="747"/>
      <c r="D2566" s="741"/>
      <c r="E2566" s="735"/>
      <c r="F2566" s="745"/>
      <c r="G2566" s="735"/>
      <c r="H2566" s="736"/>
      <c r="I2566" s="65"/>
      <c r="J2566" s="738"/>
      <c r="L2566" s="739"/>
      <c r="R2566" s="745"/>
      <c r="S2566" s="955"/>
    </row>
    <row r="2567" spans="1:19" ht="9.75" hidden="1" customHeight="1">
      <c r="A2567" s="741"/>
      <c r="B2567" s="742"/>
      <c r="C2567" s="747"/>
      <c r="D2567" s="741"/>
      <c r="E2567" s="735"/>
      <c r="F2567" s="746"/>
      <c r="G2567" s="735"/>
      <c r="H2567" s="736"/>
      <c r="I2567" s="65"/>
      <c r="J2567" s="738"/>
      <c r="L2567" s="739"/>
      <c r="R2567" s="746"/>
      <c r="S2567" s="956"/>
    </row>
    <row r="2568" spans="1:19" ht="9.75" hidden="1" customHeight="1">
      <c r="A2568" s="741"/>
      <c r="B2568" s="742"/>
      <c r="C2568" s="747"/>
      <c r="D2568" s="741"/>
      <c r="E2568" s="735"/>
      <c r="F2568" s="744">
        <v>0</v>
      </c>
      <c r="G2568" s="735" t="e">
        <f>+L2568</f>
        <v>#REF!</v>
      </c>
      <c r="H2568" s="736" t="e">
        <f>E2568*G2568</f>
        <v>#REF!</v>
      </c>
      <c r="I2568" s="65"/>
      <c r="J2568" s="737">
        <f>+F2568</f>
        <v>0</v>
      </c>
      <c r="L2568" s="739" t="e">
        <f>J2568*$L$3</f>
        <v>#REF!</v>
      </c>
      <c r="R2568" s="744"/>
      <c r="S2568" s="954">
        <f t="shared" ref="S2568" si="925">+F2568</f>
        <v>0</v>
      </c>
    </row>
    <row r="2569" spans="1:19" ht="9.75" hidden="1" customHeight="1">
      <c r="A2569" s="741"/>
      <c r="B2569" s="742"/>
      <c r="C2569" s="747"/>
      <c r="D2569" s="741"/>
      <c r="E2569" s="735"/>
      <c r="F2569" s="745"/>
      <c r="G2569" s="735"/>
      <c r="H2569" s="736"/>
      <c r="I2569" s="65"/>
      <c r="J2569" s="738"/>
      <c r="L2569" s="739"/>
      <c r="R2569" s="745"/>
      <c r="S2569" s="955"/>
    </row>
    <row r="2570" spans="1:19" ht="9.75" hidden="1" customHeight="1">
      <c r="A2570" s="741"/>
      <c r="B2570" s="742"/>
      <c r="C2570" s="747"/>
      <c r="D2570" s="741"/>
      <c r="E2570" s="735"/>
      <c r="F2570" s="745"/>
      <c r="G2570" s="735"/>
      <c r="H2570" s="736"/>
      <c r="I2570" s="65"/>
      <c r="J2570" s="738"/>
      <c r="L2570" s="739"/>
      <c r="R2570" s="745"/>
      <c r="S2570" s="955"/>
    </row>
    <row r="2571" spans="1:19" ht="9.75" hidden="1" customHeight="1">
      <c r="A2571" s="741"/>
      <c r="B2571" s="742"/>
      <c r="C2571" s="747"/>
      <c r="D2571" s="741"/>
      <c r="E2571" s="735"/>
      <c r="F2571" s="745"/>
      <c r="G2571" s="735"/>
      <c r="H2571" s="736"/>
      <c r="I2571" s="65"/>
      <c r="J2571" s="738"/>
      <c r="L2571" s="739"/>
      <c r="R2571" s="745"/>
      <c r="S2571" s="955"/>
    </row>
    <row r="2572" spans="1:19" ht="9.75" hidden="1" customHeight="1">
      <c r="A2572" s="741"/>
      <c r="B2572" s="742"/>
      <c r="C2572" s="747"/>
      <c r="D2572" s="741"/>
      <c r="E2572" s="735"/>
      <c r="F2572" s="746"/>
      <c r="G2572" s="735"/>
      <c r="H2572" s="736"/>
      <c r="I2572" s="65"/>
      <c r="J2572" s="738"/>
      <c r="L2572" s="739"/>
      <c r="R2572" s="746"/>
      <c r="S2572" s="956"/>
    </row>
    <row r="2573" spans="1:19" ht="9.75" hidden="1" customHeight="1">
      <c r="A2573" s="741"/>
      <c r="B2573" s="742"/>
      <c r="C2573" s="747"/>
      <c r="D2573" s="741"/>
      <c r="E2573" s="735"/>
      <c r="F2573" s="744">
        <v>0</v>
      </c>
      <c r="G2573" s="735" t="e">
        <f>+L2573</f>
        <v>#REF!</v>
      </c>
      <c r="H2573" s="736" t="e">
        <f>E2573*G2573</f>
        <v>#REF!</v>
      </c>
      <c r="I2573" s="65"/>
      <c r="J2573" s="737">
        <f>+F2573</f>
        <v>0</v>
      </c>
      <c r="L2573" s="739" t="e">
        <f>J2573*$L$3</f>
        <v>#REF!</v>
      </c>
      <c r="R2573" s="744"/>
      <c r="S2573" s="954">
        <f t="shared" ref="S2573" si="926">+F2573</f>
        <v>0</v>
      </c>
    </row>
    <row r="2574" spans="1:19" ht="9.75" hidden="1" customHeight="1">
      <c r="A2574" s="741"/>
      <c r="B2574" s="742"/>
      <c r="C2574" s="747"/>
      <c r="D2574" s="741"/>
      <c r="E2574" s="735"/>
      <c r="F2574" s="745"/>
      <c r="G2574" s="735"/>
      <c r="H2574" s="736"/>
      <c r="I2574" s="65"/>
      <c r="J2574" s="738"/>
      <c r="L2574" s="739"/>
      <c r="R2574" s="745"/>
      <c r="S2574" s="955"/>
    </row>
    <row r="2575" spans="1:19" ht="9.75" hidden="1" customHeight="1">
      <c r="A2575" s="741"/>
      <c r="B2575" s="742"/>
      <c r="C2575" s="747"/>
      <c r="D2575" s="741"/>
      <c r="E2575" s="735"/>
      <c r="F2575" s="745"/>
      <c r="G2575" s="735"/>
      <c r="H2575" s="736"/>
      <c r="I2575" s="65"/>
      <c r="J2575" s="738"/>
      <c r="L2575" s="739"/>
      <c r="R2575" s="745"/>
      <c r="S2575" s="955"/>
    </row>
    <row r="2576" spans="1:19" ht="9.75" hidden="1" customHeight="1">
      <c r="A2576" s="741"/>
      <c r="B2576" s="742"/>
      <c r="C2576" s="747"/>
      <c r="D2576" s="741"/>
      <c r="E2576" s="735"/>
      <c r="F2576" s="745"/>
      <c r="G2576" s="735"/>
      <c r="H2576" s="736"/>
      <c r="I2576" s="65"/>
      <c r="J2576" s="738"/>
      <c r="L2576" s="739"/>
      <c r="R2576" s="745"/>
      <c r="S2576" s="955"/>
    </row>
    <row r="2577" spans="1:19" ht="9.75" hidden="1" customHeight="1">
      <c r="A2577" s="741"/>
      <c r="B2577" s="742"/>
      <c r="C2577" s="747"/>
      <c r="D2577" s="741"/>
      <c r="E2577" s="735"/>
      <c r="F2577" s="746"/>
      <c r="G2577" s="735"/>
      <c r="H2577" s="736"/>
      <c r="I2577" s="65"/>
      <c r="J2577" s="738"/>
      <c r="L2577" s="739"/>
      <c r="R2577" s="746"/>
      <c r="S2577" s="956"/>
    </row>
    <row r="2578" spans="1:19" ht="9.75" hidden="1" customHeight="1">
      <c r="A2578" s="741"/>
      <c r="B2578" s="742"/>
      <c r="C2578" s="747"/>
      <c r="D2578" s="741"/>
      <c r="E2578" s="735"/>
      <c r="F2578" s="744">
        <v>0</v>
      </c>
      <c r="G2578" s="735" t="e">
        <f>+L2578</f>
        <v>#REF!</v>
      </c>
      <c r="H2578" s="736" t="e">
        <f>E2578*G2578</f>
        <v>#REF!</v>
      </c>
      <c r="I2578" s="65"/>
      <c r="J2578" s="737">
        <f>+F2578</f>
        <v>0</v>
      </c>
      <c r="L2578" s="739" t="e">
        <f>J2578*$L$3</f>
        <v>#REF!</v>
      </c>
      <c r="R2578" s="744"/>
      <c r="S2578" s="954">
        <f t="shared" ref="S2578" si="927">+F2578</f>
        <v>0</v>
      </c>
    </row>
    <row r="2579" spans="1:19" ht="9.75" hidden="1" customHeight="1">
      <c r="A2579" s="741"/>
      <c r="B2579" s="742"/>
      <c r="C2579" s="747"/>
      <c r="D2579" s="741"/>
      <c r="E2579" s="735"/>
      <c r="F2579" s="745"/>
      <c r="G2579" s="735"/>
      <c r="H2579" s="736"/>
      <c r="I2579" s="65"/>
      <c r="J2579" s="738"/>
      <c r="L2579" s="739"/>
      <c r="R2579" s="745"/>
      <c r="S2579" s="955"/>
    </row>
    <row r="2580" spans="1:19" ht="9.75" hidden="1" customHeight="1">
      <c r="A2580" s="741"/>
      <c r="B2580" s="742"/>
      <c r="C2580" s="747"/>
      <c r="D2580" s="741"/>
      <c r="E2580" s="735"/>
      <c r="F2580" s="745"/>
      <c r="G2580" s="735"/>
      <c r="H2580" s="736"/>
      <c r="I2580" s="65"/>
      <c r="J2580" s="738"/>
      <c r="L2580" s="739"/>
      <c r="R2580" s="745"/>
      <c r="S2580" s="955"/>
    </row>
    <row r="2581" spans="1:19" ht="9.75" hidden="1" customHeight="1">
      <c r="A2581" s="741"/>
      <c r="B2581" s="742"/>
      <c r="C2581" s="747"/>
      <c r="D2581" s="741"/>
      <c r="E2581" s="735"/>
      <c r="F2581" s="745"/>
      <c r="G2581" s="735"/>
      <c r="H2581" s="736"/>
      <c r="I2581" s="65"/>
      <c r="J2581" s="738"/>
      <c r="L2581" s="739"/>
      <c r="R2581" s="745"/>
      <c r="S2581" s="955"/>
    </row>
    <row r="2582" spans="1:19" ht="8.25" hidden="1" customHeight="1">
      <c r="A2582" s="741"/>
      <c r="B2582" s="742"/>
      <c r="C2582" s="747"/>
      <c r="D2582" s="741"/>
      <c r="E2582" s="735"/>
      <c r="F2582" s="746"/>
      <c r="G2582" s="735"/>
      <c r="H2582" s="736"/>
      <c r="I2582" s="65"/>
      <c r="J2582" s="738"/>
      <c r="L2582" s="739"/>
      <c r="R2582" s="746"/>
      <c r="S2582" s="956"/>
    </row>
    <row r="2583" spans="1:19" ht="9.75" hidden="1" customHeight="1">
      <c r="A2583" s="741"/>
      <c r="B2583" s="742"/>
      <c r="C2583" s="747"/>
      <c r="D2583" s="741"/>
      <c r="E2583" s="735"/>
      <c r="F2583" s="744">
        <v>0</v>
      </c>
      <c r="G2583" s="735" t="e">
        <f>+L2583</f>
        <v>#REF!</v>
      </c>
      <c r="H2583" s="736" t="e">
        <f>E2583*G2583</f>
        <v>#REF!</v>
      </c>
      <c r="I2583" s="65"/>
      <c r="J2583" s="737">
        <f>+F2583</f>
        <v>0</v>
      </c>
      <c r="L2583" s="739" t="e">
        <f>J2583*$L$3</f>
        <v>#REF!</v>
      </c>
      <c r="R2583" s="744"/>
      <c r="S2583" s="954">
        <f t="shared" ref="S2583" si="928">+F2583</f>
        <v>0</v>
      </c>
    </row>
    <row r="2584" spans="1:19" ht="9.75" hidden="1" customHeight="1">
      <c r="A2584" s="741"/>
      <c r="B2584" s="742"/>
      <c r="C2584" s="747"/>
      <c r="D2584" s="741"/>
      <c r="E2584" s="735"/>
      <c r="F2584" s="745"/>
      <c r="G2584" s="735"/>
      <c r="H2584" s="736"/>
      <c r="I2584" s="65"/>
      <c r="J2584" s="738"/>
      <c r="L2584" s="739"/>
      <c r="R2584" s="745"/>
      <c r="S2584" s="955"/>
    </row>
    <row r="2585" spans="1:19" ht="9.75" hidden="1" customHeight="1">
      <c r="A2585" s="741"/>
      <c r="B2585" s="742"/>
      <c r="C2585" s="747"/>
      <c r="D2585" s="741"/>
      <c r="E2585" s="735"/>
      <c r="F2585" s="745"/>
      <c r="G2585" s="735"/>
      <c r="H2585" s="736"/>
      <c r="I2585" s="65"/>
      <c r="J2585" s="738"/>
      <c r="L2585" s="739"/>
      <c r="R2585" s="745"/>
      <c r="S2585" s="955"/>
    </row>
    <row r="2586" spans="1:19" ht="9.75" hidden="1" customHeight="1">
      <c r="A2586" s="741"/>
      <c r="B2586" s="742"/>
      <c r="C2586" s="747"/>
      <c r="D2586" s="741"/>
      <c r="E2586" s="735"/>
      <c r="F2586" s="745"/>
      <c r="G2586" s="735"/>
      <c r="H2586" s="736"/>
      <c r="I2586" s="65"/>
      <c r="J2586" s="738"/>
      <c r="L2586" s="739"/>
      <c r="R2586" s="745"/>
      <c r="S2586" s="955"/>
    </row>
    <row r="2587" spans="1:19" ht="6.75" hidden="1" customHeight="1">
      <c r="A2587" s="741"/>
      <c r="B2587" s="742"/>
      <c r="C2587" s="747"/>
      <c r="D2587" s="741"/>
      <c r="E2587" s="735"/>
      <c r="F2587" s="746"/>
      <c r="G2587" s="735"/>
      <c r="H2587" s="736"/>
      <c r="I2587" s="65"/>
      <c r="J2587" s="738"/>
      <c r="L2587" s="739"/>
      <c r="R2587" s="746"/>
      <c r="S2587" s="956"/>
    </row>
    <row r="2588" spans="1:19" ht="9.75" hidden="1" customHeight="1">
      <c r="A2588" s="741"/>
      <c r="B2588" s="742"/>
      <c r="C2588" s="747"/>
      <c r="D2588" s="741"/>
      <c r="E2588" s="748"/>
      <c r="F2588" s="749">
        <v>0</v>
      </c>
      <c r="G2588" s="735" t="e">
        <f>+L2588</f>
        <v>#REF!</v>
      </c>
      <c r="H2588" s="736" t="e">
        <f>E2588*G2588</f>
        <v>#REF!</v>
      </c>
      <c r="I2588" s="65"/>
      <c r="J2588" s="737">
        <f>+F2588</f>
        <v>0</v>
      </c>
      <c r="L2588" s="739" t="e">
        <f>J2588*$L$3</f>
        <v>#REF!</v>
      </c>
      <c r="R2588" s="749"/>
      <c r="S2588" s="954">
        <f t="shared" ref="S2588" si="929">+F2588</f>
        <v>0</v>
      </c>
    </row>
    <row r="2589" spans="1:19" ht="9.75" hidden="1" customHeight="1">
      <c r="A2589" s="741"/>
      <c r="B2589" s="742"/>
      <c r="C2589" s="747"/>
      <c r="D2589" s="741"/>
      <c r="E2589" s="748"/>
      <c r="F2589" s="750"/>
      <c r="G2589" s="735"/>
      <c r="H2589" s="736"/>
      <c r="I2589" s="65"/>
      <c r="J2589" s="738"/>
      <c r="L2589" s="739"/>
      <c r="R2589" s="750"/>
      <c r="S2589" s="955"/>
    </row>
    <row r="2590" spans="1:19" ht="9.75" hidden="1" customHeight="1">
      <c r="A2590" s="741"/>
      <c r="B2590" s="742"/>
      <c r="C2590" s="747"/>
      <c r="D2590" s="741"/>
      <c r="E2590" s="748"/>
      <c r="F2590" s="750"/>
      <c r="G2590" s="735"/>
      <c r="H2590" s="736"/>
      <c r="I2590" s="65"/>
      <c r="J2590" s="738"/>
      <c r="L2590" s="739"/>
      <c r="R2590" s="750"/>
      <c r="S2590" s="955"/>
    </row>
    <row r="2591" spans="1:19" ht="9.75" hidden="1" customHeight="1">
      <c r="A2591" s="741"/>
      <c r="B2591" s="742"/>
      <c r="C2591" s="747"/>
      <c r="D2591" s="741"/>
      <c r="E2591" s="748"/>
      <c r="F2591" s="750"/>
      <c r="G2591" s="735"/>
      <c r="H2591" s="736"/>
      <c r="I2591" s="65"/>
      <c r="J2591" s="738"/>
      <c r="L2591" s="739"/>
      <c r="R2591" s="750"/>
      <c r="S2591" s="955"/>
    </row>
    <row r="2592" spans="1:19" ht="9.75" hidden="1" customHeight="1">
      <c r="A2592" s="741"/>
      <c r="B2592" s="742"/>
      <c r="C2592" s="747"/>
      <c r="D2592" s="741"/>
      <c r="E2592" s="748"/>
      <c r="F2592" s="751"/>
      <c r="G2592" s="735"/>
      <c r="H2592" s="736"/>
      <c r="I2592" s="65"/>
      <c r="J2592" s="738"/>
      <c r="L2592" s="739"/>
      <c r="R2592" s="751"/>
      <c r="S2592" s="956"/>
    </row>
    <row r="2593" spans="1:19" ht="9.75" hidden="1" customHeight="1">
      <c r="A2593" s="741"/>
      <c r="B2593" s="742"/>
      <c r="C2593" s="747"/>
      <c r="D2593" s="741"/>
      <c r="E2593" s="735"/>
      <c r="F2593" s="744">
        <v>0</v>
      </c>
      <c r="G2593" s="735" t="e">
        <f>+L2593</f>
        <v>#REF!</v>
      </c>
      <c r="H2593" s="736" t="e">
        <f>E2593*G2593</f>
        <v>#REF!</v>
      </c>
      <c r="I2593" s="65"/>
      <c r="J2593" s="737">
        <f>+F2593</f>
        <v>0</v>
      </c>
      <c r="L2593" s="739" t="e">
        <f>J2593*$L$3</f>
        <v>#REF!</v>
      </c>
      <c r="R2593" s="744"/>
      <c r="S2593" s="954">
        <f t="shared" ref="S2593" si="930">+F2593</f>
        <v>0</v>
      </c>
    </row>
    <row r="2594" spans="1:19" ht="9.75" hidden="1" customHeight="1">
      <c r="A2594" s="741"/>
      <c r="B2594" s="742"/>
      <c r="C2594" s="747"/>
      <c r="D2594" s="741"/>
      <c r="E2594" s="735"/>
      <c r="F2594" s="745"/>
      <c r="G2594" s="735"/>
      <c r="H2594" s="736"/>
      <c r="I2594" s="65"/>
      <c r="J2594" s="738"/>
      <c r="L2594" s="739"/>
      <c r="R2594" s="745"/>
      <c r="S2594" s="955"/>
    </row>
    <row r="2595" spans="1:19" ht="9.75" hidden="1" customHeight="1">
      <c r="A2595" s="741"/>
      <c r="B2595" s="742"/>
      <c r="C2595" s="747"/>
      <c r="D2595" s="741"/>
      <c r="E2595" s="735"/>
      <c r="F2595" s="745"/>
      <c r="G2595" s="735"/>
      <c r="H2595" s="736"/>
      <c r="I2595" s="65"/>
      <c r="J2595" s="738"/>
      <c r="L2595" s="739"/>
      <c r="R2595" s="745"/>
      <c r="S2595" s="955"/>
    </row>
    <row r="2596" spans="1:19" ht="9.75" hidden="1" customHeight="1">
      <c r="A2596" s="741"/>
      <c r="B2596" s="742"/>
      <c r="C2596" s="747"/>
      <c r="D2596" s="741"/>
      <c r="E2596" s="735"/>
      <c r="F2596" s="745"/>
      <c r="G2596" s="735"/>
      <c r="H2596" s="736"/>
      <c r="I2596" s="65"/>
      <c r="J2596" s="738"/>
      <c r="L2596" s="739"/>
      <c r="R2596" s="745"/>
      <c r="S2596" s="955"/>
    </row>
    <row r="2597" spans="1:19" ht="9.75" hidden="1" customHeight="1">
      <c r="A2597" s="741"/>
      <c r="B2597" s="742"/>
      <c r="C2597" s="747"/>
      <c r="D2597" s="741"/>
      <c r="E2597" s="735"/>
      <c r="F2597" s="746"/>
      <c r="G2597" s="735"/>
      <c r="H2597" s="736"/>
      <c r="I2597" s="65"/>
      <c r="J2597" s="738"/>
      <c r="L2597" s="739"/>
      <c r="R2597" s="746"/>
      <c r="S2597" s="956"/>
    </row>
    <row r="2598" spans="1:19" ht="9.75" hidden="1" customHeight="1">
      <c r="A2598" s="741"/>
      <c r="B2598" s="742"/>
      <c r="C2598" s="743"/>
      <c r="D2598" s="741"/>
      <c r="E2598" s="735"/>
      <c r="F2598" s="744">
        <v>0</v>
      </c>
      <c r="G2598" s="735" t="e">
        <f>+L2598</f>
        <v>#REF!</v>
      </c>
      <c r="H2598" s="736" t="e">
        <f>E2598*G2598</f>
        <v>#REF!</v>
      </c>
      <c r="I2598" s="65"/>
      <c r="J2598" s="737">
        <f>+F2598</f>
        <v>0</v>
      </c>
      <c r="L2598" s="739" t="e">
        <f>J2598*$L$3</f>
        <v>#REF!</v>
      </c>
      <c r="R2598" s="744"/>
      <c r="S2598" s="954">
        <f t="shared" ref="S2598" si="931">+F2598</f>
        <v>0</v>
      </c>
    </row>
    <row r="2599" spans="1:19" ht="9.75" hidden="1" customHeight="1">
      <c r="A2599" s="741"/>
      <c r="B2599" s="742"/>
      <c r="C2599" s="743"/>
      <c r="D2599" s="741"/>
      <c r="E2599" s="735"/>
      <c r="F2599" s="745"/>
      <c r="G2599" s="735"/>
      <c r="H2599" s="736"/>
      <c r="I2599" s="65"/>
      <c r="J2599" s="738"/>
      <c r="L2599" s="739"/>
      <c r="R2599" s="745"/>
      <c r="S2599" s="955"/>
    </row>
    <row r="2600" spans="1:19" ht="9.75" hidden="1" customHeight="1">
      <c r="A2600" s="741"/>
      <c r="B2600" s="742"/>
      <c r="C2600" s="743"/>
      <c r="D2600" s="741"/>
      <c r="E2600" s="735"/>
      <c r="F2600" s="745"/>
      <c r="G2600" s="735"/>
      <c r="H2600" s="736"/>
      <c r="I2600" s="65"/>
      <c r="J2600" s="738"/>
      <c r="L2600" s="739"/>
      <c r="R2600" s="745"/>
      <c r="S2600" s="955"/>
    </row>
    <row r="2601" spans="1:19" ht="9.75" hidden="1" customHeight="1">
      <c r="A2601" s="741"/>
      <c r="B2601" s="742"/>
      <c r="C2601" s="743"/>
      <c r="D2601" s="741"/>
      <c r="E2601" s="735"/>
      <c r="F2601" s="745"/>
      <c r="G2601" s="735"/>
      <c r="H2601" s="736"/>
      <c r="I2601" s="65"/>
      <c r="J2601" s="738"/>
      <c r="L2601" s="739"/>
      <c r="R2601" s="745"/>
      <c r="S2601" s="955"/>
    </row>
    <row r="2602" spans="1:19" ht="9.75" hidden="1" customHeight="1">
      <c r="A2602" s="741"/>
      <c r="B2602" s="742"/>
      <c r="C2602" s="743"/>
      <c r="D2602" s="741"/>
      <c r="E2602" s="735"/>
      <c r="F2602" s="746"/>
      <c r="G2602" s="735"/>
      <c r="H2602" s="736"/>
      <c r="I2602" s="65"/>
      <c r="J2602" s="738"/>
      <c r="L2602" s="739"/>
      <c r="R2602" s="746"/>
      <c r="S2602" s="956"/>
    </row>
    <row r="2603" spans="1:19" ht="9.75" hidden="1" customHeight="1">
      <c r="A2603" s="741"/>
      <c r="B2603" s="742"/>
      <c r="C2603" s="747"/>
      <c r="D2603" s="741"/>
      <c r="E2603" s="735"/>
      <c r="F2603" s="744">
        <v>0</v>
      </c>
      <c r="G2603" s="735" t="e">
        <f>+L2603</f>
        <v>#REF!</v>
      </c>
      <c r="H2603" s="736" t="e">
        <f>E2603*G2603</f>
        <v>#REF!</v>
      </c>
      <c r="I2603" s="65"/>
      <c r="J2603" s="737">
        <f>+F2603</f>
        <v>0</v>
      </c>
      <c r="L2603" s="739" t="e">
        <f>J2603*$L$3</f>
        <v>#REF!</v>
      </c>
      <c r="R2603" s="744"/>
      <c r="S2603" s="954">
        <f t="shared" ref="S2603" si="932">+F2603</f>
        <v>0</v>
      </c>
    </row>
    <row r="2604" spans="1:19" ht="9.75" hidden="1" customHeight="1">
      <c r="A2604" s="741"/>
      <c r="B2604" s="742"/>
      <c r="C2604" s="747"/>
      <c r="D2604" s="741"/>
      <c r="E2604" s="735"/>
      <c r="F2604" s="745"/>
      <c r="G2604" s="735"/>
      <c r="H2604" s="736"/>
      <c r="I2604" s="65"/>
      <c r="J2604" s="738"/>
      <c r="L2604" s="739"/>
      <c r="R2604" s="745"/>
      <c r="S2604" s="955"/>
    </row>
    <row r="2605" spans="1:19" ht="9.75" hidden="1" customHeight="1">
      <c r="A2605" s="741"/>
      <c r="B2605" s="742"/>
      <c r="C2605" s="747"/>
      <c r="D2605" s="741"/>
      <c r="E2605" s="735"/>
      <c r="F2605" s="745"/>
      <c r="G2605" s="735"/>
      <c r="H2605" s="736"/>
      <c r="I2605" s="65"/>
      <c r="J2605" s="738"/>
      <c r="L2605" s="739"/>
      <c r="R2605" s="745"/>
      <c r="S2605" s="955"/>
    </row>
    <row r="2606" spans="1:19" ht="9.75" hidden="1" customHeight="1">
      <c r="A2606" s="741"/>
      <c r="B2606" s="742"/>
      <c r="C2606" s="747"/>
      <c r="D2606" s="741"/>
      <c r="E2606" s="735"/>
      <c r="F2606" s="745"/>
      <c r="G2606" s="735"/>
      <c r="H2606" s="736"/>
      <c r="I2606" s="65"/>
      <c r="J2606" s="738"/>
      <c r="L2606" s="739"/>
      <c r="R2606" s="745"/>
      <c r="S2606" s="955"/>
    </row>
    <row r="2607" spans="1:19" ht="9.75" hidden="1" customHeight="1">
      <c r="A2607" s="741"/>
      <c r="B2607" s="742"/>
      <c r="C2607" s="747"/>
      <c r="D2607" s="741"/>
      <c r="E2607" s="735"/>
      <c r="F2607" s="746"/>
      <c r="G2607" s="735"/>
      <c r="H2607" s="736"/>
      <c r="I2607" s="65"/>
      <c r="J2607" s="738"/>
      <c r="L2607" s="739"/>
      <c r="R2607" s="746"/>
      <c r="S2607" s="956"/>
    </row>
    <row r="2608" spans="1:19" ht="9.75" hidden="1" customHeight="1">
      <c r="A2608" s="741"/>
      <c r="B2608" s="742"/>
      <c r="C2608" s="747"/>
      <c r="D2608" s="741"/>
      <c r="E2608" s="735"/>
      <c r="F2608" s="744">
        <v>0</v>
      </c>
      <c r="G2608" s="735" t="e">
        <f>+L2608</f>
        <v>#REF!</v>
      </c>
      <c r="H2608" s="736" t="e">
        <f>E2608*G2608</f>
        <v>#REF!</v>
      </c>
      <c r="I2608" s="65"/>
      <c r="J2608" s="737">
        <f>+F2608</f>
        <v>0</v>
      </c>
      <c r="L2608" s="739" t="e">
        <f>J2608*$L$3</f>
        <v>#REF!</v>
      </c>
      <c r="R2608" s="744"/>
      <c r="S2608" s="954">
        <f t="shared" ref="S2608" si="933">+F2608</f>
        <v>0</v>
      </c>
    </row>
    <row r="2609" spans="1:19" ht="9.75" hidden="1" customHeight="1">
      <c r="A2609" s="741"/>
      <c r="B2609" s="742"/>
      <c r="C2609" s="747"/>
      <c r="D2609" s="741"/>
      <c r="E2609" s="735"/>
      <c r="F2609" s="745"/>
      <c r="G2609" s="735"/>
      <c r="H2609" s="736"/>
      <c r="I2609" s="65"/>
      <c r="J2609" s="738"/>
      <c r="L2609" s="739"/>
      <c r="R2609" s="745"/>
      <c r="S2609" s="955"/>
    </row>
    <row r="2610" spans="1:19" ht="9.75" hidden="1" customHeight="1">
      <c r="A2610" s="741"/>
      <c r="B2610" s="742"/>
      <c r="C2610" s="747"/>
      <c r="D2610" s="741"/>
      <c r="E2610" s="735"/>
      <c r="F2610" s="745"/>
      <c r="G2610" s="735"/>
      <c r="H2610" s="736"/>
      <c r="I2610" s="65"/>
      <c r="J2610" s="738"/>
      <c r="L2610" s="739"/>
      <c r="R2610" s="745"/>
      <c r="S2610" s="955"/>
    </row>
    <row r="2611" spans="1:19" ht="9.75" hidden="1" customHeight="1">
      <c r="A2611" s="741"/>
      <c r="B2611" s="742"/>
      <c r="C2611" s="747"/>
      <c r="D2611" s="741"/>
      <c r="E2611" s="735"/>
      <c r="F2611" s="745"/>
      <c r="G2611" s="735"/>
      <c r="H2611" s="736"/>
      <c r="I2611" s="65"/>
      <c r="J2611" s="738"/>
      <c r="L2611" s="739"/>
      <c r="R2611" s="745"/>
      <c r="S2611" s="955"/>
    </row>
    <row r="2612" spans="1:19" ht="9.75" hidden="1" customHeight="1">
      <c r="A2612" s="741"/>
      <c r="B2612" s="742"/>
      <c r="C2612" s="747"/>
      <c r="D2612" s="741"/>
      <c r="E2612" s="735"/>
      <c r="F2612" s="746"/>
      <c r="G2612" s="735"/>
      <c r="H2612" s="736"/>
      <c r="I2612" s="65"/>
      <c r="J2612" s="738"/>
      <c r="L2612" s="739"/>
      <c r="R2612" s="746"/>
      <c r="S2612" s="956"/>
    </row>
    <row r="2613" spans="1:19" ht="9.75" hidden="1" customHeight="1">
      <c r="A2613" s="741"/>
      <c r="B2613" s="742"/>
      <c r="C2613" s="747"/>
      <c r="D2613" s="741"/>
      <c r="E2613" s="735"/>
      <c r="F2613" s="744">
        <v>0</v>
      </c>
      <c r="G2613" s="735" t="e">
        <f>+L2613</f>
        <v>#REF!</v>
      </c>
      <c r="H2613" s="736" t="e">
        <f>E2613*G2613</f>
        <v>#REF!</v>
      </c>
      <c r="I2613" s="65"/>
      <c r="J2613" s="737">
        <f>+F2613</f>
        <v>0</v>
      </c>
      <c r="L2613" s="739" t="e">
        <f>J2613*$L$3</f>
        <v>#REF!</v>
      </c>
      <c r="R2613" s="744"/>
      <c r="S2613" s="954">
        <f t="shared" ref="S2613" si="934">+F2613</f>
        <v>0</v>
      </c>
    </row>
    <row r="2614" spans="1:19" ht="9.75" hidden="1" customHeight="1">
      <c r="A2614" s="741"/>
      <c r="B2614" s="742"/>
      <c r="C2614" s="747"/>
      <c r="D2614" s="741"/>
      <c r="E2614" s="735"/>
      <c r="F2614" s="745"/>
      <c r="G2614" s="735"/>
      <c r="H2614" s="736"/>
      <c r="I2614" s="65"/>
      <c r="J2614" s="738"/>
      <c r="L2614" s="739"/>
      <c r="R2614" s="745"/>
      <c r="S2614" s="955"/>
    </row>
    <row r="2615" spans="1:19" ht="9.75" hidden="1" customHeight="1">
      <c r="A2615" s="741"/>
      <c r="B2615" s="742"/>
      <c r="C2615" s="747"/>
      <c r="D2615" s="741"/>
      <c r="E2615" s="735"/>
      <c r="F2615" s="745"/>
      <c r="G2615" s="735"/>
      <c r="H2615" s="736"/>
      <c r="I2615" s="65"/>
      <c r="J2615" s="738"/>
      <c r="L2615" s="739"/>
      <c r="R2615" s="745"/>
      <c r="S2615" s="955"/>
    </row>
    <row r="2616" spans="1:19" ht="9.75" hidden="1" customHeight="1">
      <c r="A2616" s="741"/>
      <c r="B2616" s="742"/>
      <c r="C2616" s="747"/>
      <c r="D2616" s="741"/>
      <c r="E2616" s="735"/>
      <c r="F2616" s="745"/>
      <c r="G2616" s="735"/>
      <c r="H2616" s="736"/>
      <c r="I2616" s="65"/>
      <c r="J2616" s="738"/>
      <c r="L2616" s="739"/>
      <c r="R2616" s="745"/>
      <c r="S2616" s="955"/>
    </row>
    <row r="2617" spans="1:19" ht="9.75" hidden="1" customHeight="1">
      <c r="A2617" s="741"/>
      <c r="B2617" s="742"/>
      <c r="C2617" s="747"/>
      <c r="D2617" s="741"/>
      <c r="E2617" s="735"/>
      <c r="F2617" s="746"/>
      <c r="G2617" s="735"/>
      <c r="H2617" s="736"/>
      <c r="I2617" s="65"/>
      <c r="J2617" s="738"/>
      <c r="L2617" s="739"/>
      <c r="R2617" s="746"/>
      <c r="S2617" s="956"/>
    </row>
    <row r="2618" spans="1:19" ht="9.75" hidden="1" customHeight="1">
      <c r="A2618" s="741"/>
      <c r="B2618" s="742"/>
      <c r="C2618" s="747"/>
      <c r="D2618" s="741"/>
      <c r="E2618" s="735"/>
      <c r="F2618" s="744">
        <v>0</v>
      </c>
      <c r="G2618" s="735" t="e">
        <f>+L2618</f>
        <v>#REF!</v>
      </c>
      <c r="H2618" s="736" t="e">
        <f>E2618*G2618</f>
        <v>#REF!</v>
      </c>
      <c r="I2618" s="65"/>
      <c r="J2618" s="737">
        <f>+F2618</f>
        <v>0</v>
      </c>
      <c r="L2618" s="739" t="e">
        <f>J2618*$L$3</f>
        <v>#REF!</v>
      </c>
      <c r="R2618" s="744"/>
      <c r="S2618" s="954">
        <f t="shared" ref="S2618" si="935">+F2618</f>
        <v>0</v>
      </c>
    </row>
    <row r="2619" spans="1:19" ht="9.75" hidden="1" customHeight="1">
      <c r="A2619" s="741"/>
      <c r="B2619" s="742"/>
      <c r="C2619" s="747"/>
      <c r="D2619" s="741"/>
      <c r="E2619" s="735"/>
      <c r="F2619" s="745"/>
      <c r="G2619" s="735"/>
      <c r="H2619" s="736"/>
      <c r="I2619" s="65"/>
      <c r="J2619" s="738"/>
      <c r="L2619" s="739"/>
      <c r="R2619" s="745"/>
      <c r="S2619" s="955"/>
    </row>
    <row r="2620" spans="1:19" ht="9.75" hidden="1" customHeight="1">
      <c r="A2620" s="741"/>
      <c r="B2620" s="742"/>
      <c r="C2620" s="747"/>
      <c r="D2620" s="741"/>
      <c r="E2620" s="735"/>
      <c r="F2620" s="745"/>
      <c r="G2620" s="735"/>
      <c r="H2620" s="736"/>
      <c r="I2620" s="65"/>
      <c r="J2620" s="738"/>
      <c r="L2620" s="739"/>
      <c r="R2620" s="745"/>
      <c r="S2620" s="955"/>
    </row>
    <row r="2621" spans="1:19" ht="9.75" hidden="1" customHeight="1">
      <c r="A2621" s="741"/>
      <c r="B2621" s="742"/>
      <c r="C2621" s="747"/>
      <c r="D2621" s="741"/>
      <c r="E2621" s="735"/>
      <c r="F2621" s="745"/>
      <c r="G2621" s="735"/>
      <c r="H2621" s="736"/>
      <c r="I2621" s="65"/>
      <c r="J2621" s="738"/>
      <c r="L2621" s="739"/>
      <c r="R2621" s="745"/>
      <c r="S2621" s="955"/>
    </row>
    <row r="2622" spans="1:19" ht="9.75" hidden="1" customHeight="1">
      <c r="A2622" s="741"/>
      <c r="B2622" s="742"/>
      <c r="C2622" s="747"/>
      <c r="D2622" s="741"/>
      <c r="E2622" s="735"/>
      <c r="F2622" s="746"/>
      <c r="G2622" s="735"/>
      <c r="H2622" s="736"/>
      <c r="I2622" s="65"/>
      <c r="J2622" s="738"/>
      <c r="L2622" s="739"/>
      <c r="R2622" s="746"/>
      <c r="S2622" s="956"/>
    </row>
    <row r="2623" spans="1:19" ht="9.75" hidden="1" customHeight="1">
      <c r="A2623" s="741"/>
      <c r="B2623" s="742"/>
      <c r="C2623" s="747"/>
      <c r="D2623" s="741"/>
      <c r="E2623" s="735"/>
      <c r="F2623" s="744">
        <v>0</v>
      </c>
      <c r="G2623" s="735" t="e">
        <f>+L2623</f>
        <v>#REF!</v>
      </c>
      <c r="H2623" s="736" t="e">
        <f>E2623*G2623</f>
        <v>#REF!</v>
      </c>
      <c r="I2623" s="65"/>
      <c r="J2623" s="737">
        <f>+F2623</f>
        <v>0</v>
      </c>
      <c r="L2623" s="739" t="e">
        <f>J2623*$L$3</f>
        <v>#REF!</v>
      </c>
      <c r="R2623" s="744"/>
      <c r="S2623" s="954">
        <f t="shared" ref="S2623" si="936">+F2623</f>
        <v>0</v>
      </c>
    </row>
    <row r="2624" spans="1:19" ht="9.75" hidden="1" customHeight="1">
      <c r="A2624" s="741"/>
      <c r="B2624" s="742"/>
      <c r="C2624" s="747"/>
      <c r="D2624" s="741"/>
      <c r="E2624" s="735"/>
      <c r="F2624" s="745"/>
      <c r="G2624" s="735"/>
      <c r="H2624" s="736"/>
      <c r="I2624" s="65"/>
      <c r="J2624" s="738"/>
      <c r="L2624" s="739"/>
      <c r="R2624" s="745"/>
      <c r="S2624" s="955"/>
    </row>
    <row r="2625" spans="1:19" ht="9.75" hidden="1" customHeight="1">
      <c r="A2625" s="741"/>
      <c r="B2625" s="742"/>
      <c r="C2625" s="747"/>
      <c r="D2625" s="741"/>
      <c r="E2625" s="735"/>
      <c r="F2625" s="745"/>
      <c r="G2625" s="735"/>
      <c r="H2625" s="736"/>
      <c r="I2625" s="65"/>
      <c r="J2625" s="738"/>
      <c r="L2625" s="739"/>
      <c r="R2625" s="745"/>
      <c r="S2625" s="955"/>
    </row>
    <row r="2626" spans="1:19" ht="9.75" hidden="1" customHeight="1">
      <c r="A2626" s="741"/>
      <c r="B2626" s="742"/>
      <c r="C2626" s="747"/>
      <c r="D2626" s="741"/>
      <c r="E2626" s="735"/>
      <c r="F2626" s="745"/>
      <c r="G2626" s="735"/>
      <c r="H2626" s="736"/>
      <c r="I2626" s="65"/>
      <c r="J2626" s="738"/>
      <c r="L2626" s="739"/>
      <c r="R2626" s="745"/>
      <c r="S2626" s="955"/>
    </row>
    <row r="2627" spans="1:19" ht="9.75" hidden="1" customHeight="1">
      <c r="A2627" s="741"/>
      <c r="B2627" s="742"/>
      <c r="C2627" s="747"/>
      <c r="D2627" s="741"/>
      <c r="E2627" s="735"/>
      <c r="F2627" s="746"/>
      <c r="G2627" s="735"/>
      <c r="H2627" s="736"/>
      <c r="I2627" s="65"/>
      <c r="J2627" s="738"/>
      <c r="L2627" s="739"/>
      <c r="R2627" s="746"/>
      <c r="S2627" s="956"/>
    </row>
    <row r="2628" spans="1:19" ht="9.75" hidden="1" customHeight="1">
      <c r="A2628" s="741"/>
      <c r="B2628" s="742"/>
      <c r="C2628" s="747"/>
      <c r="D2628" s="741"/>
      <c r="E2628" s="735"/>
      <c r="F2628" s="744">
        <v>0</v>
      </c>
      <c r="G2628" s="735" t="e">
        <f>+L2628</f>
        <v>#REF!</v>
      </c>
      <c r="H2628" s="736" t="e">
        <f>E2628*G2628</f>
        <v>#REF!</v>
      </c>
      <c r="I2628" s="65"/>
      <c r="J2628" s="737">
        <f>+F2628</f>
        <v>0</v>
      </c>
      <c r="L2628" s="739" t="e">
        <f>J2628*$L$3</f>
        <v>#REF!</v>
      </c>
      <c r="R2628" s="744"/>
      <c r="S2628" s="954">
        <f t="shared" ref="S2628" si="937">+F2628</f>
        <v>0</v>
      </c>
    </row>
    <row r="2629" spans="1:19" ht="9.75" hidden="1" customHeight="1">
      <c r="A2629" s="741"/>
      <c r="B2629" s="742"/>
      <c r="C2629" s="747"/>
      <c r="D2629" s="741"/>
      <c r="E2629" s="735"/>
      <c r="F2629" s="745"/>
      <c r="G2629" s="735"/>
      <c r="H2629" s="736"/>
      <c r="I2629" s="65"/>
      <c r="J2629" s="738"/>
      <c r="L2629" s="739"/>
      <c r="R2629" s="745"/>
      <c r="S2629" s="955"/>
    </row>
    <row r="2630" spans="1:19" ht="9.75" hidden="1" customHeight="1">
      <c r="A2630" s="741"/>
      <c r="B2630" s="742"/>
      <c r="C2630" s="747"/>
      <c r="D2630" s="741"/>
      <c r="E2630" s="735"/>
      <c r="F2630" s="745"/>
      <c r="G2630" s="735"/>
      <c r="H2630" s="736"/>
      <c r="I2630" s="65"/>
      <c r="J2630" s="738"/>
      <c r="L2630" s="739"/>
      <c r="R2630" s="745"/>
      <c r="S2630" s="955"/>
    </row>
    <row r="2631" spans="1:19" ht="9.75" hidden="1" customHeight="1">
      <c r="A2631" s="741"/>
      <c r="B2631" s="742"/>
      <c r="C2631" s="747"/>
      <c r="D2631" s="741"/>
      <c r="E2631" s="735"/>
      <c r="F2631" s="745"/>
      <c r="G2631" s="735"/>
      <c r="H2631" s="736"/>
      <c r="I2631" s="65"/>
      <c r="J2631" s="738"/>
      <c r="L2631" s="739"/>
      <c r="R2631" s="745"/>
      <c r="S2631" s="955"/>
    </row>
    <row r="2632" spans="1:19" ht="9.75" hidden="1" customHeight="1">
      <c r="A2632" s="741"/>
      <c r="B2632" s="742"/>
      <c r="C2632" s="747"/>
      <c r="D2632" s="741"/>
      <c r="E2632" s="735"/>
      <c r="F2632" s="746"/>
      <c r="G2632" s="735"/>
      <c r="H2632" s="736"/>
      <c r="I2632" s="65"/>
      <c r="J2632" s="738"/>
      <c r="L2632" s="739"/>
      <c r="R2632" s="746"/>
      <c r="S2632" s="956"/>
    </row>
    <row r="2633" spans="1:19" ht="9.75" hidden="1" customHeight="1">
      <c r="A2633" s="741"/>
      <c r="B2633" s="742"/>
      <c r="C2633" s="747"/>
      <c r="D2633" s="741"/>
      <c r="E2633" s="735"/>
      <c r="F2633" s="744">
        <v>0</v>
      </c>
      <c r="G2633" s="735" t="e">
        <f>+L2633</f>
        <v>#REF!</v>
      </c>
      <c r="H2633" s="736" t="e">
        <f>E2633*G2633</f>
        <v>#REF!</v>
      </c>
      <c r="I2633" s="65"/>
      <c r="J2633" s="737">
        <f>+F2633</f>
        <v>0</v>
      </c>
      <c r="L2633" s="739" t="e">
        <f>J2633*$L$3</f>
        <v>#REF!</v>
      </c>
      <c r="R2633" s="744"/>
      <c r="S2633" s="954">
        <f t="shared" ref="S2633" si="938">+F2633</f>
        <v>0</v>
      </c>
    </row>
    <row r="2634" spans="1:19" ht="9.75" hidden="1" customHeight="1">
      <c r="A2634" s="741"/>
      <c r="B2634" s="742"/>
      <c r="C2634" s="747"/>
      <c r="D2634" s="741"/>
      <c r="E2634" s="735"/>
      <c r="F2634" s="745"/>
      <c r="G2634" s="735"/>
      <c r="H2634" s="736"/>
      <c r="I2634" s="65"/>
      <c r="J2634" s="738"/>
      <c r="L2634" s="739"/>
      <c r="R2634" s="745"/>
      <c r="S2634" s="955"/>
    </row>
    <row r="2635" spans="1:19" ht="9.75" hidden="1" customHeight="1">
      <c r="A2635" s="741"/>
      <c r="B2635" s="742"/>
      <c r="C2635" s="747"/>
      <c r="D2635" s="741"/>
      <c r="E2635" s="735"/>
      <c r="F2635" s="745"/>
      <c r="G2635" s="735"/>
      <c r="H2635" s="736"/>
      <c r="I2635" s="65"/>
      <c r="J2635" s="738"/>
      <c r="L2635" s="739"/>
      <c r="R2635" s="745"/>
      <c r="S2635" s="955"/>
    </row>
    <row r="2636" spans="1:19" ht="9.75" hidden="1" customHeight="1">
      <c r="A2636" s="741"/>
      <c r="B2636" s="742"/>
      <c r="C2636" s="747"/>
      <c r="D2636" s="741"/>
      <c r="E2636" s="735"/>
      <c r="F2636" s="745"/>
      <c r="G2636" s="735"/>
      <c r="H2636" s="736"/>
      <c r="I2636" s="65"/>
      <c r="J2636" s="738"/>
      <c r="L2636" s="739"/>
      <c r="R2636" s="745"/>
      <c r="S2636" s="955"/>
    </row>
    <row r="2637" spans="1:19" ht="9.75" hidden="1" customHeight="1">
      <c r="A2637" s="741"/>
      <c r="B2637" s="742"/>
      <c r="C2637" s="747"/>
      <c r="D2637" s="741"/>
      <c r="E2637" s="735"/>
      <c r="F2637" s="746"/>
      <c r="G2637" s="735"/>
      <c r="H2637" s="736"/>
      <c r="I2637" s="65"/>
      <c r="J2637" s="738"/>
      <c r="L2637" s="739"/>
      <c r="R2637" s="746"/>
      <c r="S2637" s="956"/>
    </row>
    <row r="2638" spans="1:19" ht="9.75" hidden="1" customHeight="1">
      <c r="A2638" s="741"/>
      <c r="B2638" s="742"/>
      <c r="C2638" s="747"/>
      <c r="D2638" s="741"/>
      <c r="E2638" s="735"/>
      <c r="F2638" s="744">
        <v>0</v>
      </c>
      <c r="G2638" s="735" t="e">
        <f>+L2638</f>
        <v>#REF!</v>
      </c>
      <c r="H2638" s="736" t="e">
        <f>E2638*G2638</f>
        <v>#REF!</v>
      </c>
      <c r="I2638" s="65"/>
      <c r="J2638" s="737">
        <f>+F2638</f>
        <v>0</v>
      </c>
      <c r="L2638" s="739" t="e">
        <f>J2638*$L$3</f>
        <v>#REF!</v>
      </c>
      <c r="R2638" s="744"/>
      <c r="S2638" s="954">
        <f t="shared" ref="S2638" si="939">+F2638</f>
        <v>0</v>
      </c>
    </row>
    <row r="2639" spans="1:19" ht="9.75" hidden="1" customHeight="1">
      <c r="A2639" s="741"/>
      <c r="B2639" s="742"/>
      <c r="C2639" s="747"/>
      <c r="D2639" s="741"/>
      <c r="E2639" s="735"/>
      <c r="F2639" s="745"/>
      <c r="G2639" s="735"/>
      <c r="H2639" s="736"/>
      <c r="I2639" s="65"/>
      <c r="J2639" s="738"/>
      <c r="L2639" s="739"/>
      <c r="R2639" s="745"/>
      <c r="S2639" s="955"/>
    </row>
    <row r="2640" spans="1:19" ht="9.75" hidden="1" customHeight="1">
      <c r="A2640" s="741"/>
      <c r="B2640" s="742"/>
      <c r="C2640" s="747"/>
      <c r="D2640" s="741"/>
      <c r="E2640" s="735"/>
      <c r="F2640" s="745"/>
      <c r="G2640" s="735"/>
      <c r="H2640" s="736"/>
      <c r="I2640" s="65"/>
      <c r="J2640" s="738"/>
      <c r="L2640" s="739"/>
      <c r="R2640" s="745"/>
      <c r="S2640" s="955"/>
    </row>
    <row r="2641" spans="1:19" ht="9.75" hidden="1" customHeight="1">
      <c r="A2641" s="741"/>
      <c r="B2641" s="742"/>
      <c r="C2641" s="747"/>
      <c r="D2641" s="741"/>
      <c r="E2641" s="735"/>
      <c r="F2641" s="745"/>
      <c r="G2641" s="735"/>
      <c r="H2641" s="736"/>
      <c r="I2641" s="65"/>
      <c r="J2641" s="738"/>
      <c r="L2641" s="739"/>
      <c r="R2641" s="745"/>
      <c r="S2641" s="955"/>
    </row>
    <row r="2642" spans="1:19" ht="9.75" hidden="1" customHeight="1">
      <c r="A2642" s="741"/>
      <c r="B2642" s="742"/>
      <c r="C2642" s="747"/>
      <c r="D2642" s="741"/>
      <c r="E2642" s="735"/>
      <c r="F2642" s="746"/>
      <c r="G2642" s="735"/>
      <c r="H2642" s="736"/>
      <c r="I2642" s="65"/>
      <c r="J2642" s="738"/>
      <c r="L2642" s="739"/>
      <c r="R2642" s="746"/>
      <c r="S2642" s="956"/>
    </row>
    <row r="2643" spans="1:19" ht="9.75" hidden="1" customHeight="1">
      <c r="A2643" s="741"/>
      <c r="B2643" s="742"/>
      <c r="C2643" s="747"/>
      <c r="D2643" s="741"/>
      <c r="E2643" s="735"/>
      <c r="F2643" s="744">
        <v>0</v>
      </c>
      <c r="G2643" s="735" t="e">
        <f>+L2643</f>
        <v>#REF!</v>
      </c>
      <c r="H2643" s="736" t="e">
        <f>E2643*G2643</f>
        <v>#REF!</v>
      </c>
      <c r="I2643" s="65"/>
      <c r="J2643" s="737">
        <f>+F2643</f>
        <v>0</v>
      </c>
      <c r="L2643" s="739" t="e">
        <f>J2643*$L$3</f>
        <v>#REF!</v>
      </c>
      <c r="R2643" s="744"/>
      <c r="S2643" s="954">
        <f t="shared" ref="S2643" si="940">+F2643</f>
        <v>0</v>
      </c>
    </row>
    <row r="2644" spans="1:19" ht="9.75" hidden="1" customHeight="1">
      <c r="A2644" s="741"/>
      <c r="B2644" s="742"/>
      <c r="C2644" s="747"/>
      <c r="D2644" s="741"/>
      <c r="E2644" s="735"/>
      <c r="F2644" s="745"/>
      <c r="G2644" s="735"/>
      <c r="H2644" s="736"/>
      <c r="I2644" s="65"/>
      <c r="J2644" s="738"/>
      <c r="L2644" s="739"/>
      <c r="R2644" s="745"/>
      <c r="S2644" s="955"/>
    </row>
    <row r="2645" spans="1:19" ht="9.75" hidden="1" customHeight="1">
      <c r="A2645" s="741"/>
      <c r="B2645" s="742"/>
      <c r="C2645" s="747"/>
      <c r="D2645" s="741"/>
      <c r="E2645" s="735"/>
      <c r="F2645" s="745"/>
      <c r="G2645" s="735"/>
      <c r="H2645" s="736"/>
      <c r="I2645" s="65"/>
      <c r="J2645" s="738"/>
      <c r="L2645" s="739"/>
      <c r="R2645" s="745"/>
      <c r="S2645" s="955"/>
    </row>
    <row r="2646" spans="1:19" ht="9.75" hidden="1" customHeight="1">
      <c r="A2646" s="741"/>
      <c r="B2646" s="742"/>
      <c r="C2646" s="747"/>
      <c r="D2646" s="741"/>
      <c r="E2646" s="735"/>
      <c r="F2646" s="745"/>
      <c r="G2646" s="735"/>
      <c r="H2646" s="736"/>
      <c r="I2646" s="65"/>
      <c r="J2646" s="738"/>
      <c r="L2646" s="739"/>
      <c r="R2646" s="745"/>
      <c r="S2646" s="955"/>
    </row>
    <row r="2647" spans="1:19" ht="9.75" hidden="1" customHeight="1">
      <c r="A2647" s="741"/>
      <c r="B2647" s="742"/>
      <c r="C2647" s="747"/>
      <c r="D2647" s="741"/>
      <c r="E2647" s="735"/>
      <c r="F2647" s="746"/>
      <c r="G2647" s="735"/>
      <c r="H2647" s="736"/>
      <c r="I2647" s="65"/>
      <c r="J2647" s="738"/>
      <c r="L2647" s="739"/>
      <c r="R2647" s="746"/>
      <c r="S2647" s="956"/>
    </row>
    <row r="2648" spans="1:19" ht="9.75" hidden="1" customHeight="1">
      <c r="A2648" s="741"/>
      <c r="B2648" s="742"/>
      <c r="C2648" s="743"/>
      <c r="D2648" s="741"/>
      <c r="E2648" s="735"/>
      <c r="F2648" s="744">
        <v>0</v>
      </c>
      <c r="G2648" s="735" t="e">
        <f>+L2648</f>
        <v>#REF!</v>
      </c>
      <c r="H2648" s="736" t="e">
        <f>E2648*G2648</f>
        <v>#REF!</v>
      </c>
      <c r="I2648" s="65"/>
      <c r="J2648" s="737">
        <f>+F2648</f>
        <v>0</v>
      </c>
      <c r="L2648" s="739" t="e">
        <f>J2648*$L$3</f>
        <v>#REF!</v>
      </c>
      <c r="R2648" s="744"/>
      <c r="S2648" s="954">
        <f t="shared" ref="S2648" si="941">+F2648</f>
        <v>0</v>
      </c>
    </row>
    <row r="2649" spans="1:19" ht="9.75" hidden="1" customHeight="1">
      <c r="A2649" s="741"/>
      <c r="B2649" s="742"/>
      <c r="C2649" s="743"/>
      <c r="D2649" s="741"/>
      <c r="E2649" s="735"/>
      <c r="F2649" s="745"/>
      <c r="G2649" s="735"/>
      <c r="H2649" s="736"/>
      <c r="I2649" s="65"/>
      <c r="J2649" s="738"/>
      <c r="L2649" s="739"/>
      <c r="R2649" s="745"/>
      <c r="S2649" s="955"/>
    </row>
    <row r="2650" spans="1:19" ht="9.75" hidden="1" customHeight="1">
      <c r="A2650" s="741"/>
      <c r="B2650" s="742"/>
      <c r="C2650" s="743"/>
      <c r="D2650" s="741"/>
      <c r="E2650" s="735"/>
      <c r="F2650" s="745"/>
      <c r="G2650" s="735"/>
      <c r="H2650" s="736"/>
      <c r="I2650" s="65"/>
      <c r="J2650" s="738"/>
      <c r="L2650" s="739"/>
      <c r="R2650" s="745"/>
      <c r="S2650" s="955"/>
    </row>
    <row r="2651" spans="1:19" ht="9.75" hidden="1" customHeight="1">
      <c r="A2651" s="741"/>
      <c r="B2651" s="742"/>
      <c r="C2651" s="743"/>
      <c r="D2651" s="741"/>
      <c r="E2651" s="735"/>
      <c r="F2651" s="745"/>
      <c r="G2651" s="735"/>
      <c r="H2651" s="736"/>
      <c r="I2651" s="65"/>
      <c r="J2651" s="738"/>
      <c r="L2651" s="739"/>
      <c r="R2651" s="745"/>
      <c r="S2651" s="955"/>
    </row>
    <row r="2652" spans="1:19" ht="9.75" hidden="1" customHeight="1">
      <c r="A2652" s="741"/>
      <c r="B2652" s="742"/>
      <c r="C2652" s="743"/>
      <c r="D2652" s="741"/>
      <c r="E2652" s="735"/>
      <c r="F2652" s="746"/>
      <c r="G2652" s="735"/>
      <c r="H2652" s="736"/>
      <c r="I2652" s="65"/>
      <c r="J2652" s="738"/>
      <c r="L2652" s="739"/>
      <c r="R2652" s="746"/>
      <c r="S2652" s="956"/>
    </row>
    <row r="2653" spans="1:19" ht="9.75" hidden="1" customHeight="1">
      <c r="A2653" s="741"/>
      <c r="B2653" s="742"/>
      <c r="C2653" s="743"/>
      <c r="D2653" s="741"/>
      <c r="E2653" s="735"/>
      <c r="F2653" s="744">
        <v>0</v>
      </c>
      <c r="G2653" s="735" t="e">
        <f>+L2653</f>
        <v>#REF!</v>
      </c>
      <c r="H2653" s="736" t="e">
        <f>E2653*G2653</f>
        <v>#REF!</v>
      </c>
      <c r="I2653" s="65"/>
      <c r="J2653" s="737">
        <f>+F2653</f>
        <v>0</v>
      </c>
      <c r="L2653" s="739" t="e">
        <f>J2653*$L$3</f>
        <v>#REF!</v>
      </c>
      <c r="R2653" s="744"/>
      <c r="S2653" s="954">
        <f t="shared" ref="S2653" si="942">+F2653</f>
        <v>0</v>
      </c>
    </row>
    <row r="2654" spans="1:19" ht="9.75" hidden="1" customHeight="1">
      <c r="A2654" s="741"/>
      <c r="B2654" s="742"/>
      <c r="C2654" s="743"/>
      <c r="D2654" s="741"/>
      <c r="E2654" s="735"/>
      <c r="F2654" s="745"/>
      <c r="G2654" s="735"/>
      <c r="H2654" s="736"/>
      <c r="I2654" s="65"/>
      <c r="J2654" s="738"/>
      <c r="L2654" s="739"/>
      <c r="R2654" s="745"/>
      <c r="S2654" s="955"/>
    </row>
    <row r="2655" spans="1:19" ht="9.75" hidden="1" customHeight="1">
      <c r="A2655" s="741"/>
      <c r="B2655" s="742"/>
      <c r="C2655" s="743"/>
      <c r="D2655" s="741"/>
      <c r="E2655" s="735"/>
      <c r="F2655" s="745"/>
      <c r="G2655" s="735"/>
      <c r="H2655" s="736"/>
      <c r="I2655" s="65"/>
      <c r="J2655" s="738"/>
      <c r="L2655" s="739"/>
      <c r="R2655" s="745"/>
      <c r="S2655" s="955"/>
    </row>
    <row r="2656" spans="1:19" ht="9.75" hidden="1" customHeight="1">
      <c r="A2656" s="741"/>
      <c r="B2656" s="742"/>
      <c r="C2656" s="743"/>
      <c r="D2656" s="741"/>
      <c r="E2656" s="735"/>
      <c r="F2656" s="745"/>
      <c r="G2656" s="735"/>
      <c r="H2656" s="736"/>
      <c r="I2656" s="65"/>
      <c r="J2656" s="738"/>
      <c r="L2656" s="739"/>
      <c r="R2656" s="745"/>
      <c r="S2656" s="955"/>
    </row>
    <row r="2657" spans="1:19" ht="9.75" hidden="1" customHeight="1">
      <c r="A2657" s="741"/>
      <c r="B2657" s="742"/>
      <c r="C2657" s="743"/>
      <c r="D2657" s="741"/>
      <c r="E2657" s="735"/>
      <c r="F2657" s="746"/>
      <c r="G2657" s="735"/>
      <c r="H2657" s="736"/>
      <c r="I2657" s="65"/>
      <c r="J2657" s="738"/>
      <c r="L2657" s="739"/>
      <c r="R2657" s="746"/>
      <c r="S2657" s="956"/>
    </row>
    <row r="2658" spans="1:19" ht="9.75" hidden="1" customHeight="1">
      <c r="A2658" s="741"/>
      <c r="B2658" s="742"/>
      <c r="C2658" s="747"/>
      <c r="D2658" s="741"/>
      <c r="E2658" s="735"/>
      <c r="F2658" s="744">
        <v>0</v>
      </c>
      <c r="G2658" s="735" t="e">
        <f>+L2658</f>
        <v>#REF!</v>
      </c>
      <c r="H2658" s="736" t="e">
        <f>E2658*G2658</f>
        <v>#REF!</v>
      </c>
      <c r="I2658" s="65"/>
      <c r="J2658" s="737">
        <f>+F2658</f>
        <v>0</v>
      </c>
      <c r="L2658" s="739" t="e">
        <f>J2658*$L$3</f>
        <v>#REF!</v>
      </c>
      <c r="R2658" s="744"/>
      <c r="S2658" s="954">
        <f t="shared" ref="S2658" si="943">+F2658</f>
        <v>0</v>
      </c>
    </row>
    <row r="2659" spans="1:19" ht="9.75" hidden="1" customHeight="1">
      <c r="A2659" s="741"/>
      <c r="B2659" s="742"/>
      <c r="C2659" s="747"/>
      <c r="D2659" s="741"/>
      <c r="E2659" s="735"/>
      <c r="F2659" s="745"/>
      <c r="G2659" s="735"/>
      <c r="H2659" s="736"/>
      <c r="I2659" s="65"/>
      <c r="J2659" s="738"/>
      <c r="L2659" s="739"/>
      <c r="R2659" s="745"/>
      <c r="S2659" s="955"/>
    </row>
    <row r="2660" spans="1:19" ht="9.75" hidden="1" customHeight="1">
      <c r="A2660" s="741"/>
      <c r="B2660" s="742"/>
      <c r="C2660" s="747"/>
      <c r="D2660" s="741"/>
      <c r="E2660" s="735"/>
      <c r="F2660" s="745"/>
      <c r="G2660" s="735"/>
      <c r="H2660" s="736"/>
      <c r="I2660" s="65"/>
      <c r="J2660" s="738"/>
      <c r="L2660" s="739"/>
      <c r="R2660" s="745"/>
      <c r="S2660" s="955"/>
    </row>
    <row r="2661" spans="1:19" ht="9.75" hidden="1" customHeight="1">
      <c r="A2661" s="741"/>
      <c r="B2661" s="742"/>
      <c r="C2661" s="747"/>
      <c r="D2661" s="741"/>
      <c r="E2661" s="735"/>
      <c r="F2661" s="745"/>
      <c r="G2661" s="735"/>
      <c r="H2661" s="736"/>
      <c r="I2661" s="65"/>
      <c r="J2661" s="738"/>
      <c r="L2661" s="739"/>
      <c r="R2661" s="745"/>
      <c r="S2661" s="955"/>
    </row>
    <row r="2662" spans="1:19" ht="7.5" hidden="1" customHeight="1">
      <c r="A2662" s="741"/>
      <c r="B2662" s="742"/>
      <c r="C2662" s="747"/>
      <c r="D2662" s="741"/>
      <c r="E2662" s="735"/>
      <c r="F2662" s="746"/>
      <c r="G2662" s="735"/>
      <c r="H2662" s="736"/>
      <c r="I2662" s="65"/>
      <c r="J2662" s="738"/>
      <c r="L2662" s="739"/>
      <c r="R2662" s="746"/>
      <c r="S2662" s="956"/>
    </row>
    <row r="2663" spans="1:19" ht="9.75" hidden="1" customHeight="1">
      <c r="A2663" s="741"/>
      <c r="B2663" s="742"/>
      <c r="C2663" s="747"/>
      <c r="D2663" s="741"/>
      <c r="E2663" s="735"/>
      <c r="F2663" s="744">
        <v>0</v>
      </c>
      <c r="G2663" s="735" t="e">
        <f>+L2663</f>
        <v>#REF!</v>
      </c>
      <c r="H2663" s="736" t="e">
        <f>E2663*G2663</f>
        <v>#REF!</v>
      </c>
      <c r="I2663" s="65"/>
      <c r="J2663" s="737">
        <f>+F2663</f>
        <v>0</v>
      </c>
      <c r="L2663" s="739" t="e">
        <f>J2663*$L$3</f>
        <v>#REF!</v>
      </c>
      <c r="R2663" s="744"/>
      <c r="S2663" s="954">
        <f t="shared" ref="S2663" si="944">+F2663</f>
        <v>0</v>
      </c>
    </row>
    <row r="2664" spans="1:19" ht="9.75" hidden="1" customHeight="1">
      <c r="A2664" s="741"/>
      <c r="B2664" s="742"/>
      <c r="C2664" s="747"/>
      <c r="D2664" s="741"/>
      <c r="E2664" s="735"/>
      <c r="F2664" s="745"/>
      <c r="G2664" s="735"/>
      <c r="H2664" s="736"/>
      <c r="I2664" s="65"/>
      <c r="J2664" s="738"/>
      <c r="L2664" s="739"/>
      <c r="R2664" s="745"/>
      <c r="S2664" s="955"/>
    </row>
    <row r="2665" spans="1:19" ht="9.75" hidden="1" customHeight="1">
      <c r="A2665" s="741"/>
      <c r="B2665" s="742"/>
      <c r="C2665" s="747"/>
      <c r="D2665" s="741"/>
      <c r="E2665" s="735"/>
      <c r="F2665" s="745"/>
      <c r="G2665" s="735"/>
      <c r="H2665" s="736"/>
      <c r="I2665" s="65"/>
      <c r="J2665" s="738"/>
      <c r="L2665" s="739"/>
      <c r="R2665" s="745"/>
      <c r="S2665" s="955"/>
    </row>
    <row r="2666" spans="1:19" ht="9.75" hidden="1" customHeight="1">
      <c r="A2666" s="741"/>
      <c r="B2666" s="742"/>
      <c r="C2666" s="747"/>
      <c r="D2666" s="741"/>
      <c r="E2666" s="735"/>
      <c r="F2666" s="745"/>
      <c r="G2666" s="735"/>
      <c r="H2666" s="736"/>
      <c r="I2666" s="65"/>
      <c r="J2666" s="738"/>
      <c r="L2666" s="739"/>
      <c r="R2666" s="745"/>
      <c r="S2666" s="955"/>
    </row>
    <row r="2667" spans="1:19" ht="9.75" hidden="1" customHeight="1">
      <c r="A2667" s="741"/>
      <c r="B2667" s="742"/>
      <c r="C2667" s="747"/>
      <c r="D2667" s="741"/>
      <c r="E2667" s="735"/>
      <c r="F2667" s="746"/>
      <c r="G2667" s="735"/>
      <c r="H2667" s="736"/>
      <c r="I2667" s="65"/>
      <c r="J2667" s="738"/>
      <c r="L2667" s="739"/>
      <c r="R2667" s="746"/>
      <c r="S2667" s="956"/>
    </row>
    <row r="2668" spans="1:19" ht="9.75" hidden="1" customHeight="1">
      <c r="A2668" s="741"/>
      <c r="B2668" s="742"/>
      <c r="C2668" s="747"/>
      <c r="D2668" s="741"/>
      <c r="E2668" s="735"/>
      <c r="F2668" s="744">
        <v>0</v>
      </c>
      <c r="G2668" s="735" t="e">
        <f>+L2668</f>
        <v>#REF!</v>
      </c>
      <c r="H2668" s="736" t="e">
        <f>E2668*G2668</f>
        <v>#REF!</v>
      </c>
      <c r="I2668" s="65"/>
      <c r="J2668" s="737">
        <f>+F2668</f>
        <v>0</v>
      </c>
      <c r="L2668" s="739" t="e">
        <f>J2668*$L$3</f>
        <v>#REF!</v>
      </c>
      <c r="R2668" s="744"/>
      <c r="S2668" s="954">
        <f t="shared" ref="S2668" si="945">+F2668</f>
        <v>0</v>
      </c>
    </row>
    <row r="2669" spans="1:19" ht="9.75" hidden="1" customHeight="1">
      <c r="A2669" s="741"/>
      <c r="B2669" s="742"/>
      <c r="C2669" s="747"/>
      <c r="D2669" s="741"/>
      <c r="E2669" s="735"/>
      <c r="F2669" s="745"/>
      <c r="G2669" s="735"/>
      <c r="H2669" s="736"/>
      <c r="I2669" s="65"/>
      <c r="J2669" s="738"/>
      <c r="L2669" s="739"/>
      <c r="R2669" s="745"/>
      <c r="S2669" s="955"/>
    </row>
    <row r="2670" spans="1:19" ht="9.75" hidden="1" customHeight="1">
      <c r="A2670" s="741"/>
      <c r="B2670" s="742"/>
      <c r="C2670" s="747"/>
      <c r="D2670" s="741"/>
      <c r="E2670" s="735"/>
      <c r="F2670" s="745"/>
      <c r="G2670" s="735"/>
      <c r="H2670" s="736"/>
      <c r="I2670" s="65"/>
      <c r="J2670" s="738"/>
      <c r="L2670" s="739"/>
      <c r="R2670" s="745"/>
      <c r="S2670" s="955"/>
    </row>
    <row r="2671" spans="1:19" ht="9.75" hidden="1" customHeight="1">
      <c r="A2671" s="741"/>
      <c r="B2671" s="742"/>
      <c r="C2671" s="747"/>
      <c r="D2671" s="741"/>
      <c r="E2671" s="735"/>
      <c r="F2671" s="745"/>
      <c r="G2671" s="735"/>
      <c r="H2671" s="736"/>
      <c r="I2671" s="65"/>
      <c r="J2671" s="738"/>
      <c r="L2671" s="739"/>
      <c r="R2671" s="745"/>
      <c r="S2671" s="955"/>
    </row>
    <row r="2672" spans="1:19" ht="9.75" hidden="1" customHeight="1">
      <c r="A2672" s="741"/>
      <c r="B2672" s="742"/>
      <c r="C2672" s="747"/>
      <c r="D2672" s="741"/>
      <c r="E2672" s="735"/>
      <c r="F2672" s="746"/>
      <c r="G2672" s="735"/>
      <c r="H2672" s="736"/>
      <c r="I2672" s="65"/>
      <c r="J2672" s="738"/>
      <c r="L2672" s="739"/>
      <c r="R2672" s="746"/>
      <c r="S2672" s="956"/>
    </row>
    <row r="2673" spans="1:19" ht="9.75" hidden="1" customHeight="1">
      <c r="A2673" s="741"/>
      <c r="B2673" s="742"/>
      <c r="C2673" s="747"/>
      <c r="D2673" s="741"/>
      <c r="E2673" s="735"/>
      <c r="F2673" s="744">
        <v>0</v>
      </c>
      <c r="G2673" s="735" t="e">
        <f>+L2673</f>
        <v>#REF!</v>
      </c>
      <c r="H2673" s="736" t="e">
        <f>E2673*G2673</f>
        <v>#REF!</v>
      </c>
      <c r="I2673" s="65"/>
      <c r="J2673" s="737">
        <f>+F2673</f>
        <v>0</v>
      </c>
      <c r="L2673" s="739" t="e">
        <f>J2673*$L$3</f>
        <v>#REF!</v>
      </c>
      <c r="R2673" s="744"/>
      <c r="S2673" s="954">
        <f t="shared" ref="S2673" si="946">+F2673</f>
        <v>0</v>
      </c>
    </row>
    <row r="2674" spans="1:19" ht="9.75" hidden="1" customHeight="1">
      <c r="A2674" s="741"/>
      <c r="B2674" s="742"/>
      <c r="C2674" s="747"/>
      <c r="D2674" s="741"/>
      <c r="E2674" s="735"/>
      <c r="F2674" s="745"/>
      <c r="G2674" s="735"/>
      <c r="H2674" s="736"/>
      <c r="I2674" s="65"/>
      <c r="J2674" s="738"/>
      <c r="L2674" s="739"/>
      <c r="R2674" s="745"/>
      <c r="S2674" s="955"/>
    </row>
    <row r="2675" spans="1:19" ht="9.75" hidden="1" customHeight="1">
      <c r="A2675" s="741"/>
      <c r="B2675" s="742"/>
      <c r="C2675" s="747"/>
      <c r="D2675" s="741"/>
      <c r="E2675" s="735"/>
      <c r="F2675" s="745"/>
      <c r="G2675" s="735"/>
      <c r="H2675" s="736"/>
      <c r="I2675" s="65"/>
      <c r="J2675" s="738"/>
      <c r="L2675" s="739"/>
      <c r="R2675" s="745"/>
      <c r="S2675" s="955"/>
    </row>
    <row r="2676" spans="1:19" ht="9.75" hidden="1" customHeight="1">
      <c r="A2676" s="741"/>
      <c r="B2676" s="742"/>
      <c r="C2676" s="747"/>
      <c r="D2676" s="741"/>
      <c r="E2676" s="735"/>
      <c r="F2676" s="745"/>
      <c r="G2676" s="735"/>
      <c r="H2676" s="736"/>
      <c r="I2676" s="65"/>
      <c r="J2676" s="738"/>
      <c r="L2676" s="739"/>
      <c r="R2676" s="745"/>
      <c r="S2676" s="955"/>
    </row>
    <row r="2677" spans="1:19" ht="9.75" hidden="1" customHeight="1">
      <c r="A2677" s="741"/>
      <c r="B2677" s="742"/>
      <c r="C2677" s="747"/>
      <c r="D2677" s="741"/>
      <c r="E2677" s="735"/>
      <c r="F2677" s="746"/>
      <c r="G2677" s="735"/>
      <c r="H2677" s="736"/>
      <c r="I2677" s="65"/>
      <c r="J2677" s="738"/>
      <c r="L2677" s="739"/>
      <c r="R2677" s="746"/>
      <c r="S2677" s="956"/>
    </row>
    <row r="2678" spans="1:19" ht="9.75" hidden="1" customHeight="1">
      <c r="A2678" s="752"/>
      <c r="B2678" s="755"/>
      <c r="C2678" s="758"/>
      <c r="D2678" s="752"/>
      <c r="E2678" s="744"/>
      <c r="F2678" s="744">
        <v>0</v>
      </c>
      <c r="G2678" s="735" t="e">
        <f>+L2678</f>
        <v>#REF!</v>
      </c>
      <c r="H2678" s="736" t="e">
        <f>E2678*G2678</f>
        <v>#REF!</v>
      </c>
      <c r="I2678" s="65"/>
      <c r="J2678" s="737">
        <f>+F2678</f>
        <v>0</v>
      </c>
      <c r="L2678" s="739" t="e">
        <f>J2678*$L$3</f>
        <v>#REF!</v>
      </c>
      <c r="R2678" s="744"/>
      <c r="S2678" s="954">
        <f t="shared" ref="S2678" si="947">+F2678</f>
        <v>0</v>
      </c>
    </row>
    <row r="2679" spans="1:19" ht="9.75" hidden="1" customHeight="1">
      <c r="A2679" s="753"/>
      <c r="B2679" s="756"/>
      <c r="C2679" s="759"/>
      <c r="D2679" s="753"/>
      <c r="E2679" s="745"/>
      <c r="F2679" s="745"/>
      <c r="G2679" s="735"/>
      <c r="H2679" s="736"/>
      <c r="I2679" s="65"/>
      <c r="J2679" s="738"/>
      <c r="L2679" s="739"/>
      <c r="R2679" s="745"/>
      <c r="S2679" s="955"/>
    </row>
    <row r="2680" spans="1:19" ht="9.75" hidden="1" customHeight="1">
      <c r="A2680" s="753"/>
      <c r="B2680" s="756"/>
      <c r="C2680" s="759"/>
      <c r="D2680" s="753"/>
      <c r="E2680" s="745"/>
      <c r="F2680" s="745"/>
      <c r="G2680" s="735"/>
      <c r="H2680" s="736"/>
      <c r="I2680" s="65"/>
      <c r="J2680" s="738"/>
      <c r="L2680" s="739"/>
      <c r="R2680" s="745"/>
      <c r="S2680" s="955"/>
    </row>
    <row r="2681" spans="1:19" ht="9.75" hidden="1" customHeight="1">
      <c r="A2681" s="753"/>
      <c r="B2681" s="756"/>
      <c r="C2681" s="759"/>
      <c r="D2681" s="753"/>
      <c r="E2681" s="745"/>
      <c r="F2681" s="745"/>
      <c r="G2681" s="735"/>
      <c r="H2681" s="736"/>
      <c r="I2681" s="65"/>
      <c r="J2681" s="738"/>
      <c r="L2681" s="739"/>
      <c r="R2681" s="745"/>
      <c r="S2681" s="955"/>
    </row>
    <row r="2682" spans="1:19" ht="9.75" hidden="1" customHeight="1">
      <c r="A2682" s="754"/>
      <c r="B2682" s="757"/>
      <c r="C2682" s="760"/>
      <c r="D2682" s="754"/>
      <c r="E2682" s="746"/>
      <c r="F2682" s="746"/>
      <c r="G2682" s="735"/>
      <c r="H2682" s="736"/>
      <c r="I2682" s="65"/>
      <c r="J2682" s="738"/>
      <c r="L2682" s="739"/>
      <c r="R2682" s="746"/>
      <c r="S2682" s="956"/>
    </row>
    <row r="2683" spans="1:19" ht="9.75" hidden="1" customHeight="1">
      <c r="A2683" s="752"/>
      <c r="B2683" s="755"/>
      <c r="C2683" s="758"/>
      <c r="D2683" s="752"/>
      <c r="E2683" s="744"/>
      <c r="F2683" s="744">
        <v>0</v>
      </c>
      <c r="G2683" s="735" t="e">
        <f>+L2683</f>
        <v>#REF!</v>
      </c>
      <c r="H2683" s="736" t="e">
        <f>E2683*G2683</f>
        <v>#REF!</v>
      </c>
      <c r="I2683" s="65"/>
      <c r="J2683" s="737">
        <f>+F2683</f>
        <v>0</v>
      </c>
      <c r="L2683" s="739" t="e">
        <f>J2683*$L$3</f>
        <v>#REF!</v>
      </c>
      <c r="R2683" s="744"/>
      <c r="S2683" s="954">
        <f t="shared" ref="S2683" si="948">+F2683</f>
        <v>0</v>
      </c>
    </row>
    <row r="2684" spans="1:19" ht="9.75" hidden="1" customHeight="1">
      <c r="A2684" s="753"/>
      <c r="B2684" s="756"/>
      <c r="C2684" s="759"/>
      <c r="D2684" s="753"/>
      <c r="E2684" s="745"/>
      <c r="F2684" s="745"/>
      <c r="G2684" s="735"/>
      <c r="H2684" s="736"/>
      <c r="I2684" s="65"/>
      <c r="J2684" s="738"/>
      <c r="L2684" s="739"/>
      <c r="R2684" s="745"/>
      <c r="S2684" s="955"/>
    </row>
    <row r="2685" spans="1:19" ht="9.75" hidden="1" customHeight="1">
      <c r="A2685" s="753"/>
      <c r="B2685" s="756"/>
      <c r="C2685" s="759"/>
      <c r="D2685" s="753"/>
      <c r="E2685" s="745"/>
      <c r="F2685" s="745"/>
      <c r="G2685" s="735"/>
      <c r="H2685" s="736"/>
      <c r="I2685" s="65"/>
      <c r="J2685" s="738"/>
      <c r="L2685" s="739"/>
      <c r="R2685" s="745"/>
      <c r="S2685" s="955"/>
    </row>
    <row r="2686" spans="1:19" ht="9.75" hidden="1" customHeight="1">
      <c r="A2686" s="753"/>
      <c r="B2686" s="756"/>
      <c r="C2686" s="759"/>
      <c r="D2686" s="753"/>
      <c r="E2686" s="745"/>
      <c r="F2686" s="745"/>
      <c r="G2686" s="735"/>
      <c r="H2686" s="736"/>
      <c r="I2686" s="65"/>
      <c r="J2686" s="738"/>
      <c r="L2686" s="739"/>
      <c r="R2686" s="745"/>
      <c r="S2686" s="955"/>
    </row>
    <row r="2687" spans="1:19" ht="9.75" hidden="1" customHeight="1">
      <c r="A2687" s="754"/>
      <c r="B2687" s="757"/>
      <c r="C2687" s="760"/>
      <c r="D2687" s="754"/>
      <c r="E2687" s="746"/>
      <c r="F2687" s="746"/>
      <c r="G2687" s="735"/>
      <c r="H2687" s="736"/>
      <c r="I2687" s="65"/>
      <c r="J2687" s="738"/>
      <c r="L2687" s="739"/>
      <c r="R2687" s="746"/>
      <c r="S2687" s="956"/>
    </row>
    <row r="2688" spans="1:19" ht="9.75" hidden="1" customHeight="1">
      <c r="A2688" s="752"/>
      <c r="B2688" s="755"/>
      <c r="C2688" s="758"/>
      <c r="D2688" s="752"/>
      <c r="E2688" s="744"/>
      <c r="F2688" s="744">
        <v>0</v>
      </c>
      <c r="G2688" s="735" t="e">
        <f>+L2688</f>
        <v>#REF!</v>
      </c>
      <c r="H2688" s="736" t="e">
        <f>E2688*G2688</f>
        <v>#REF!</v>
      </c>
      <c r="I2688" s="65"/>
      <c r="J2688" s="737">
        <f>+F2688</f>
        <v>0</v>
      </c>
      <c r="L2688" s="739" t="e">
        <f>J2688*$L$3</f>
        <v>#REF!</v>
      </c>
      <c r="R2688" s="744"/>
      <c r="S2688" s="954">
        <f t="shared" ref="S2688" si="949">+F2688</f>
        <v>0</v>
      </c>
    </row>
    <row r="2689" spans="1:19" ht="9.75" hidden="1" customHeight="1">
      <c r="A2689" s="753"/>
      <c r="B2689" s="756"/>
      <c r="C2689" s="759"/>
      <c r="D2689" s="753"/>
      <c r="E2689" s="745"/>
      <c r="F2689" s="745"/>
      <c r="G2689" s="735"/>
      <c r="H2689" s="736"/>
      <c r="I2689" s="65"/>
      <c r="J2689" s="738"/>
      <c r="L2689" s="739"/>
      <c r="R2689" s="745"/>
      <c r="S2689" s="955"/>
    </row>
    <row r="2690" spans="1:19" ht="9.75" hidden="1" customHeight="1">
      <c r="A2690" s="753"/>
      <c r="B2690" s="756"/>
      <c r="C2690" s="759"/>
      <c r="D2690" s="753"/>
      <c r="E2690" s="745"/>
      <c r="F2690" s="745"/>
      <c r="G2690" s="735"/>
      <c r="H2690" s="736"/>
      <c r="I2690" s="65"/>
      <c r="J2690" s="738"/>
      <c r="L2690" s="739"/>
      <c r="R2690" s="745"/>
      <c r="S2690" s="955"/>
    </row>
    <row r="2691" spans="1:19" ht="9.75" hidden="1" customHeight="1">
      <c r="A2691" s="753"/>
      <c r="B2691" s="756"/>
      <c r="C2691" s="759"/>
      <c r="D2691" s="753"/>
      <c r="E2691" s="745"/>
      <c r="F2691" s="745"/>
      <c r="G2691" s="735"/>
      <c r="H2691" s="736"/>
      <c r="I2691" s="65"/>
      <c r="J2691" s="738"/>
      <c r="L2691" s="739"/>
      <c r="R2691" s="745"/>
      <c r="S2691" s="955"/>
    </row>
    <row r="2692" spans="1:19" ht="9.75" hidden="1" customHeight="1">
      <c r="A2692" s="754"/>
      <c r="B2692" s="757"/>
      <c r="C2692" s="760"/>
      <c r="D2692" s="754"/>
      <c r="E2692" s="746"/>
      <c r="F2692" s="746"/>
      <c r="G2692" s="735"/>
      <c r="H2692" s="736"/>
      <c r="I2692" s="65"/>
      <c r="J2692" s="738"/>
      <c r="L2692" s="739"/>
      <c r="P2692" s="11"/>
      <c r="R2692" s="746"/>
      <c r="S2692" s="956"/>
    </row>
    <row r="2693" spans="1:19" ht="9.75" hidden="1" customHeight="1">
      <c r="A2693" s="741"/>
      <c r="B2693" s="742"/>
      <c r="C2693" s="747"/>
      <c r="D2693" s="741"/>
      <c r="E2693" s="735"/>
      <c r="F2693" s="744">
        <v>0</v>
      </c>
      <c r="G2693" s="735" t="e">
        <f>+L2693</f>
        <v>#REF!</v>
      </c>
      <c r="H2693" s="736" t="e">
        <f>E2693*G2693</f>
        <v>#REF!</v>
      </c>
      <c r="I2693" s="65"/>
      <c r="J2693" s="737">
        <f>+F2693</f>
        <v>0</v>
      </c>
      <c r="L2693" s="739" t="e">
        <f>J2693*$L$3</f>
        <v>#REF!</v>
      </c>
      <c r="R2693" s="744"/>
      <c r="S2693" s="954">
        <f t="shared" ref="S2693" si="950">+F2693</f>
        <v>0</v>
      </c>
    </row>
    <row r="2694" spans="1:19" ht="9.75" hidden="1" customHeight="1">
      <c r="A2694" s="741"/>
      <c r="B2694" s="742"/>
      <c r="C2694" s="747"/>
      <c r="D2694" s="741"/>
      <c r="E2694" s="735"/>
      <c r="F2694" s="745"/>
      <c r="G2694" s="735"/>
      <c r="H2694" s="736"/>
      <c r="I2694" s="65"/>
      <c r="J2694" s="738"/>
      <c r="L2694" s="739"/>
      <c r="R2694" s="745"/>
      <c r="S2694" s="955"/>
    </row>
    <row r="2695" spans="1:19" ht="9.75" hidden="1" customHeight="1">
      <c r="A2695" s="741"/>
      <c r="B2695" s="742"/>
      <c r="C2695" s="747"/>
      <c r="D2695" s="741"/>
      <c r="E2695" s="735"/>
      <c r="F2695" s="745"/>
      <c r="G2695" s="735"/>
      <c r="H2695" s="736"/>
      <c r="I2695" s="65"/>
      <c r="J2695" s="738"/>
      <c r="L2695" s="739"/>
      <c r="P2695" s="13"/>
      <c r="R2695" s="745"/>
      <c r="S2695" s="955"/>
    </row>
    <row r="2696" spans="1:19" ht="9.75" hidden="1" customHeight="1">
      <c r="A2696" s="741"/>
      <c r="B2696" s="742"/>
      <c r="C2696" s="747"/>
      <c r="D2696" s="741"/>
      <c r="E2696" s="735"/>
      <c r="F2696" s="745"/>
      <c r="G2696" s="735"/>
      <c r="H2696" s="736"/>
      <c r="I2696" s="65"/>
      <c r="J2696" s="738"/>
      <c r="L2696" s="739"/>
      <c r="R2696" s="745"/>
      <c r="S2696" s="955"/>
    </row>
    <row r="2697" spans="1:19" ht="9.75" hidden="1" customHeight="1">
      <c r="A2697" s="741"/>
      <c r="B2697" s="742"/>
      <c r="C2697" s="747"/>
      <c r="D2697" s="741"/>
      <c r="E2697" s="735"/>
      <c r="F2697" s="746"/>
      <c r="G2697" s="735"/>
      <c r="H2697" s="736"/>
      <c r="I2697" s="65"/>
      <c r="J2697" s="738"/>
      <c r="L2697" s="739"/>
      <c r="R2697" s="746"/>
      <c r="S2697" s="956"/>
    </row>
    <row r="2698" spans="1:19" ht="9.75" hidden="1" customHeight="1">
      <c r="A2698" s="741"/>
      <c r="B2698" s="742"/>
      <c r="C2698" s="747"/>
      <c r="D2698" s="741"/>
      <c r="E2698" s="748"/>
      <c r="F2698" s="749">
        <v>0</v>
      </c>
      <c r="G2698" s="735" t="e">
        <f>+L2698</f>
        <v>#REF!</v>
      </c>
      <c r="H2698" s="736" t="e">
        <f>E2698*G2698</f>
        <v>#REF!</v>
      </c>
      <c r="I2698" s="65"/>
      <c r="J2698" s="737">
        <f>+F2698</f>
        <v>0</v>
      </c>
      <c r="L2698" s="739" t="e">
        <f>J2698*$L$3</f>
        <v>#REF!</v>
      </c>
      <c r="R2698" s="749"/>
      <c r="S2698" s="954">
        <f t="shared" ref="S2698" si="951">+F2698</f>
        <v>0</v>
      </c>
    </row>
    <row r="2699" spans="1:19" ht="9.75" hidden="1" customHeight="1">
      <c r="A2699" s="741"/>
      <c r="B2699" s="742"/>
      <c r="C2699" s="747"/>
      <c r="D2699" s="741"/>
      <c r="E2699" s="748"/>
      <c r="F2699" s="750"/>
      <c r="G2699" s="735"/>
      <c r="H2699" s="736"/>
      <c r="I2699" s="65"/>
      <c r="J2699" s="738"/>
      <c r="L2699" s="739"/>
      <c r="R2699" s="750"/>
      <c r="S2699" s="955"/>
    </row>
    <row r="2700" spans="1:19" ht="9.75" hidden="1" customHeight="1">
      <c r="A2700" s="741"/>
      <c r="B2700" s="742"/>
      <c r="C2700" s="747"/>
      <c r="D2700" s="741"/>
      <c r="E2700" s="748"/>
      <c r="F2700" s="750"/>
      <c r="G2700" s="735"/>
      <c r="H2700" s="736"/>
      <c r="I2700" s="65"/>
      <c r="J2700" s="738"/>
      <c r="L2700" s="739"/>
      <c r="R2700" s="750"/>
      <c r="S2700" s="955"/>
    </row>
    <row r="2701" spans="1:19" ht="9.75" hidden="1" customHeight="1">
      <c r="A2701" s="741"/>
      <c r="B2701" s="742"/>
      <c r="C2701" s="747"/>
      <c r="D2701" s="741"/>
      <c r="E2701" s="748"/>
      <c r="F2701" s="750"/>
      <c r="G2701" s="735"/>
      <c r="H2701" s="736"/>
      <c r="I2701" s="65"/>
      <c r="J2701" s="738"/>
      <c r="L2701" s="739"/>
      <c r="R2701" s="750"/>
      <c r="S2701" s="955"/>
    </row>
    <row r="2702" spans="1:19" ht="9.75" hidden="1" customHeight="1">
      <c r="A2702" s="741"/>
      <c r="B2702" s="742"/>
      <c r="C2702" s="747"/>
      <c r="D2702" s="741"/>
      <c r="E2702" s="748"/>
      <c r="F2702" s="751"/>
      <c r="G2702" s="735"/>
      <c r="H2702" s="736"/>
      <c r="I2702" s="65"/>
      <c r="J2702" s="738"/>
      <c r="L2702" s="739"/>
      <c r="R2702" s="751"/>
      <c r="S2702" s="956"/>
    </row>
    <row r="2703" spans="1:19" ht="9.75" hidden="1" customHeight="1">
      <c r="A2703" s="741"/>
      <c r="B2703" s="742"/>
      <c r="C2703" s="747"/>
      <c r="D2703" s="741"/>
      <c r="E2703" s="735"/>
      <c r="F2703" s="744">
        <v>0</v>
      </c>
      <c r="G2703" s="735" t="e">
        <f>+L2703</f>
        <v>#REF!</v>
      </c>
      <c r="H2703" s="736" t="e">
        <f>E2703*G2703</f>
        <v>#REF!</v>
      </c>
      <c r="I2703" s="65"/>
      <c r="J2703" s="737">
        <f>+F2703</f>
        <v>0</v>
      </c>
      <c r="L2703" s="739" t="e">
        <f>J2703*$L$3</f>
        <v>#REF!</v>
      </c>
      <c r="R2703" s="744"/>
      <c r="S2703" s="954">
        <f t="shared" ref="S2703" si="952">+F2703</f>
        <v>0</v>
      </c>
    </row>
    <row r="2704" spans="1:19" ht="9.75" hidden="1" customHeight="1">
      <c r="A2704" s="741"/>
      <c r="B2704" s="742"/>
      <c r="C2704" s="747"/>
      <c r="D2704" s="741"/>
      <c r="E2704" s="735"/>
      <c r="F2704" s="745"/>
      <c r="G2704" s="735"/>
      <c r="H2704" s="736"/>
      <c r="I2704" s="65"/>
      <c r="J2704" s="738"/>
      <c r="L2704" s="739"/>
      <c r="R2704" s="745"/>
      <c r="S2704" s="955"/>
    </row>
    <row r="2705" spans="1:19" ht="9.75" hidden="1" customHeight="1">
      <c r="A2705" s="741"/>
      <c r="B2705" s="742"/>
      <c r="C2705" s="747"/>
      <c r="D2705" s="741"/>
      <c r="E2705" s="735"/>
      <c r="F2705" s="745"/>
      <c r="G2705" s="735"/>
      <c r="H2705" s="736"/>
      <c r="I2705" s="65"/>
      <c r="J2705" s="738"/>
      <c r="L2705" s="739"/>
      <c r="R2705" s="745"/>
      <c r="S2705" s="955"/>
    </row>
    <row r="2706" spans="1:19" ht="9.75" hidden="1" customHeight="1">
      <c r="A2706" s="741"/>
      <c r="B2706" s="742"/>
      <c r="C2706" s="747"/>
      <c r="D2706" s="741"/>
      <c r="E2706" s="735"/>
      <c r="F2706" s="745"/>
      <c r="G2706" s="735"/>
      <c r="H2706" s="736"/>
      <c r="I2706" s="65"/>
      <c r="J2706" s="738"/>
      <c r="L2706" s="739"/>
      <c r="R2706" s="745"/>
      <c r="S2706" s="955"/>
    </row>
    <row r="2707" spans="1:19" ht="9.75" hidden="1" customHeight="1">
      <c r="A2707" s="741"/>
      <c r="B2707" s="742"/>
      <c r="C2707" s="747"/>
      <c r="D2707" s="741"/>
      <c r="E2707" s="735"/>
      <c r="F2707" s="746"/>
      <c r="G2707" s="735"/>
      <c r="H2707" s="736"/>
      <c r="I2707" s="65"/>
      <c r="J2707" s="738"/>
      <c r="L2707" s="739"/>
      <c r="R2707" s="746"/>
      <c r="S2707" s="956"/>
    </row>
    <row r="2708" spans="1:19" ht="9.75" hidden="1" customHeight="1">
      <c r="A2708" s="741"/>
      <c r="B2708" s="742"/>
      <c r="C2708" s="747"/>
      <c r="D2708" s="741"/>
      <c r="E2708" s="735"/>
      <c r="F2708" s="744">
        <v>0</v>
      </c>
      <c r="G2708" s="735" t="e">
        <f>+L2708</f>
        <v>#REF!</v>
      </c>
      <c r="H2708" s="736" t="e">
        <f>E2708*G2708</f>
        <v>#REF!</v>
      </c>
      <c r="I2708" s="65"/>
      <c r="J2708" s="737">
        <f>+F2708</f>
        <v>0</v>
      </c>
      <c r="L2708" s="739" t="e">
        <f>J2708*$L$3</f>
        <v>#REF!</v>
      </c>
      <c r="R2708" s="744"/>
      <c r="S2708" s="954">
        <f t="shared" ref="S2708" si="953">+F2708</f>
        <v>0</v>
      </c>
    </row>
    <row r="2709" spans="1:19" ht="9.75" hidden="1" customHeight="1">
      <c r="A2709" s="741"/>
      <c r="B2709" s="742"/>
      <c r="C2709" s="747"/>
      <c r="D2709" s="741"/>
      <c r="E2709" s="735"/>
      <c r="F2709" s="745"/>
      <c r="G2709" s="735"/>
      <c r="H2709" s="736"/>
      <c r="I2709" s="65"/>
      <c r="J2709" s="738"/>
      <c r="L2709" s="739"/>
      <c r="R2709" s="745"/>
      <c r="S2709" s="955"/>
    </row>
    <row r="2710" spans="1:19" ht="9.75" hidden="1" customHeight="1">
      <c r="A2710" s="741"/>
      <c r="B2710" s="742"/>
      <c r="C2710" s="747"/>
      <c r="D2710" s="741"/>
      <c r="E2710" s="735"/>
      <c r="F2710" s="745"/>
      <c r="G2710" s="735"/>
      <c r="H2710" s="736"/>
      <c r="I2710" s="65"/>
      <c r="J2710" s="738"/>
      <c r="L2710" s="739"/>
      <c r="R2710" s="745"/>
      <c r="S2710" s="955"/>
    </row>
    <row r="2711" spans="1:19" ht="9.75" hidden="1" customHeight="1">
      <c r="A2711" s="741"/>
      <c r="B2711" s="742"/>
      <c r="C2711" s="747"/>
      <c r="D2711" s="741"/>
      <c r="E2711" s="735"/>
      <c r="F2711" s="745"/>
      <c r="G2711" s="735"/>
      <c r="H2711" s="736"/>
      <c r="I2711" s="65"/>
      <c r="J2711" s="738"/>
      <c r="L2711" s="739"/>
      <c r="R2711" s="745"/>
      <c r="S2711" s="955"/>
    </row>
    <row r="2712" spans="1:19" ht="9.75" hidden="1" customHeight="1">
      <c r="A2712" s="741"/>
      <c r="B2712" s="742"/>
      <c r="C2712" s="747"/>
      <c r="D2712" s="741"/>
      <c r="E2712" s="735"/>
      <c r="F2712" s="746"/>
      <c r="G2712" s="735"/>
      <c r="H2712" s="736"/>
      <c r="I2712" s="65"/>
      <c r="J2712" s="738"/>
      <c r="L2712" s="739"/>
      <c r="R2712" s="746"/>
      <c r="S2712" s="956"/>
    </row>
    <row r="2713" spans="1:19" ht="9.75" hidden="1" customHeight="1">
      <c r="A2713" s="741"/>
      <c r="B2713" s="742"/>
      <c r="C2713" s="747"/>
      <c r="D2713" s="741"/>
      <c r="E2713" s="735"/>
      <c r="F2713" s="744">
        <v>0</v>
      </c>
      <c r="G2713" s="735" t="e">
        <f>+L2713</f>
        <v>#REF!</v>
      </c>
      <c r="H2713" s="736" t="e">
        <f>E2713*G2713</f>
        <v>#REF!</v>
      </c>
      <c r="I2713" s="65"/>
      <c r="J2713" s="737">
        <f>+F2713</f>
        <v>0</v>
      </c>
      <c r="L2713" s="739" t="e">
        <f>J2713*$L$3</f>
        <v>#REF!</v>
      </c>
      <c r="R2713" s="744"/>
      <c r="S2713" s="954">
        <f t="shared" ref="S2713" si="954">+F2713</f>
        <v>0</v>
      </c>
    </row>
    <row r="2714" spans="1:19" ht="9.75" hidden="1" customHeight="1">
      <c r="A2714" s="741"/>
      <c r="B2714" s="742"/>
      <c r="C2714" s="747"/>
      <c r="D2714" s="741"/>
      <c r="E2714" s="735"/>
      <c r="F2714" s="745"/>
      <c r="G2714" s="735"/>
      <c r="H2714" s="736"/>
      <c r="I2714" s="65"/>
      <c r="J2714" s="738"/>
      <c r="L2714" s="739"/>
      <c r="R2714" s="745"/>
      <c r="S2714" s="955"/>
    </row>
    <row r="2715" spans="1:19" ht="9.75" hidden="1" customHeight="1">
      <c r="A2715" s="741"/>
      <c r="B2715" s="742"/>
      <c r="C2715" s="747"/>
      <c r="D2715" s="741"/>
      <c r="E2715" s="735"/>
      <c r="F2715" s="745"/>
      <c r="G2715" s="735"/>
      <c r="H2715" s="736"/>
      <c r="I2715" s="65"/>
      <c r="J2715" s="738"/>
      <c r="L2715" s="739"/>
      <c r="R2715" s="745"/>
      <c r="S2715" s="955"/>
    </row>
    <row r="2716" spans="1:19" ht="9.75" hidden="1" customHeight="1">
      <c r="A2716" s="741"/>
      <c r="B2716" s="742"/>
      <c r="C2716" s="747"/>
      <c r="D2716" s="741"/>
      <c r="E2716" s="735"/>
      <c r="F2716" s="745"/>
      <c r="G2716" s="735"/>
      <c r="H2716" s="736"/>
      <c r="I2716" s="65"/>
      <c r="J2716" s="738"/>
      <c r="L2716" s="739"/>
      <c r="R2716" s="745"/>
      <c r="S2716" s="955"/>
    </row>
    <row r="2717" spans="1:19" ht="9.75" hidden="1" customHeight="1">
      <c r="A2717" s="741"/>
      <c r="B2717" s="742"/>
      <c r="C2717" s="747"/>
      <c r="D2717" s="741"/>
      <c r="E2717" s="735"/>
      <c r="F2717" s="746"/>
      <c r="G2717" s="735"/>
      <c r="H2717" s="736"/>
      <c r="I2717" s="65"/>
      <c r="J2717" s="738"/>
      <c r="L2717" s="739"/>
      <c r="R2717" s="746"/>
      <c r="S2717" s="956"/>
    </row>
    <row r="2718" spans="1:19" ht="9.75" hidden="1" customHeight="1">
      <c r="A2718" s="741"/>
      <c r="B2718" s="742"/>
      <c r="C2718" s="747"/>
      <c r="D2718" s="741"/>
      <c r="E2718" s="735"/>
      <c r="F2718" s="744">
        <v>0</v>
      </c>
      <c r="G2718" s="735" t="e">
        <f>+L2718</f>
        <v>#REF!</v>
      </c>
      <c r="H2718" s="736" t="e">
        <f>E2718*G2718</f>
        <v>#REF!</v>
      </c>
      <c r="I2718" s="65"/>
      <c r="J2718" s="737">
        <f>+F2718</f>
        <v>0</v>
      </c>
      <c r="L2718" s="739" t="e">
        <f>J2718*$L$3</f>
        <v>#REF!</v>
      </c>
      <c r="R2718" s="744"/>
      <c r="S2718" s="954">
        <f t="shared" ref="S2718" si="955">+F2718</f>
        <v>0</v>
      </c>
    </row>
    <row r="2719" spans="1:19" ht="9.75" hidden="1" customHeight="1">
      <c r="A2719" s="741"/>
      <c r="B2719" s="742"/>
      <c r="C2719" s="747"/>
      <c r="D2719" s="741"/>
      <c r="E2719" s="735"/>
      <c r="F2719" s="745"/>
      <c r="G2719" s="735"/>
      <c r="H2719" s="736"/>
      <c r="I2719" s="65"/>
      <c r="J2719" s="738"/>
      <c r="L2719" s="739"/>
      <c r="R2719" s="745"/>
      <c r="S2719" s="955"/>
    </row>
    <row r="2720" spans="1:19" ht="9.75" hidden="1" customHeight="1">
      <c r="A2720" s="741"/>
      <c r="B2720" s="742"/>
      <c r="C2720" s="747"/>
      <c r="D2720" s="741"/>
      <c r="E2720" s="735"/>
      <c r="F2720" s="745"/>
      <c r="G2720" s="735"/>
      <c r="H2720" s="736"/>
      <c r="I2720" s="65"/>
      <c r="J2720" s="738"/>
      <c r="L2720" s="739"/>
      <c r="R2720" s="745"/>
      <c r="S2720" s="955"/>
    </row>
    <row r="2721" spans="1:19" ht="9.75" hidden="1" customHeight="1">
      <c r="A2721" s="741"/>
      <c r="B2721" s="742"/>
      <c r="C2721" s="747"/>
      <c r="D2721" s="741"/>
      <c r="E2721" s="735"/>
      <c r="F2721" s="745"/>
      <c r="G2721" s="735"/>
      <c r="H2721" s="736"/>
      <c r="I2721" s="65"/>
      <c r="J2721" s="738"/>
      <c r="L2721" s="739"/>
      <c r="R2721" s="745"/>
      <c r="S2721" s="955"/>
    </row>
    <row r="2722" spans="1:19" ht="9.75" hidden="1" customHeight="1">
      <c r="A2722" s="741"/>
      <c r="B2722" s="742"/>
      <c r="C2722" s="747"/>
      <c r="D2722" s="741"/>
      <c r="E2722" s="735"/>
      <c r="F2722" s="746"/>
      <c r="G2722" s="735"/>
      <c r="H2722" s="736"/>
      <c r="I2722" s="65"/>
      <c r="J2722" s="738"/>
      <c r="L2722" s="739"/>
      <c r="R2722" s="746"/>
      <c r="S2722" s="956"/>
    </row>
    <row r="2723" spans="1:19" ht="9.75" hidden="1" customHeight="1">
      <c r="A2723" s="741"/>
      <c r="B2723" s="742"/>
      <c r="C2723" s="747"/>
      <c r="D2723" s="741"/>
      <c r="E2723" s="735"/>
      <c r="F2723" s="744">
        <v>0</v>
      </c>
      <c r="G2723" s="735" t="e">
        <f>+L2723</f>
        <v>#REF!</v>
      </c>
      <c r="H2723" s="736" t="e">
        <f>E2723*G2723</f>
        <v>#REF!</v>
      </c>
      <c r="I2723" s="65"/>
      <c r="J2723" s="737">
        <f>+F2723</f>
        <v>0</v>
      </c>
      <c r="L2723" s="739" t="e">
        <f>J2723*$L$3</f>
        <v>#REF!</v>
      </c>
      <c r="R2723" s="744"/>
      <c r="S2723" s="954">
        <f t="shared" ref="S2723" si="956">+F2723</f>
        <v>0</v>
      </c>
    </row>
    <row r="2724" spans="1:19" ht="9.75" hidden="1" customHeight="1">
      <c r="A2724" s="741"/>
      <c r="B2724" s="742"/>
      <c r="C2724" s="747"/>
      <c r="D2724" s="741"/>
      <c r="E2724" s="735"/>
      <c r="F2724" s="745"/>
      <c r="G2724" s="735"/>
      <c r="H2724" s="736"/>
      <c r="I2724" s="65"/>
      <c r="J2724" s="738"/>
      <c r="L2724" s="739"/>
      <c r="R2724" s="745"/>
      <c r="S2724" s="955"/>
    </row>
    <row r="2725" spans="1:19" ht="9.75" hidden="1" customHeight="1">
      <c r="A2725" s="741"/>
      <c r="B2725" s="742"/>
      <c r="C2725" s="747"/>
      <c r="D2725" s="741"/>
      <c r="E2725" s="735"/>
      <c r="F2725" s="745"/>
      <c r="G2725" s="735"/>
      <c r="H2725" s="736"/>
      <c r="I2725" s="65"/>
      <c r="J2725" s="738"/>
      <c r="L2725" s="739"/>
      <c r="R2725" s="745"/>
      <c r="S2725" s="955"/>
    </row>
    <row r="2726" spans="1:19" ht="9.75" hidden="1" customHeight="1">
      <c r="A2726" s="741"/>
      <c r="B2726" s="742"/>
      <c r="C2726" s="747"/>
      <c r="D2726" s="741"/>
      <c r="E2726" s="735"/>
      <c r="F2726" s="745"/>
      <c r="G2726" s="735"/>
      <c r="H2726" s="736"/>
      <c r="I2726" s="65"/>
      <c r="J2726" s="738"/>
      <c r="L2726" s="739"/>
      <c r="R2726" s="745"/>
      <c r="S2726" s="955"/>
    </row>
    <row r="2727" spans="1:19" ht="9.75" hidden="1" customHeight="1">
      <c r="A2727" s="741"/>
      <c r="B2727" s="742"/>
      <c r="C2727" s="747"/>
      <c r="D2727" s="741"/>
      <c r="E2727" s="735"/>
      <c r="F2727" s="746"/>
      <c r="G2727" s="735"/>
      <c r="H2727" s="736"/>
      <c r="I2727" s="65"/>
      <c r="J2727" s="738"/>
      <c r="L2727" s="739"/>
      <c r="R2727" s="746"/>
      <c r="S2727" s="956"/>
    </row>
    <row r="2728" spans="1:19" ht="9.75" hidden="1" customHeight="1">
      <c r="A2728" s="741"/>
      <c r="B2728" s="742"/>
      <c r="C2728" s="747"/>
      <c r="D2728" s="741"/>
      <c r="E2728" s="735"/>
      <c r="F2728" s="744">
        <v>0</v>
      </c>
      <c r="G2728" s="735" t="e">
        <f>+L2728</f>
        <v>#REF!</v>
      </c>
      <c r="H2728" s="736" t="e">
        <f>E2728*G2728</f>
        <v>#REF!</v>
      </c>
      <c r="I2728" s="65"/>
      <c r="J2728" s="737">
        <f>+F2728</f>
        <v>0</v>
      </c>
      <c r="L2728" s="739" t="e">
        <f>J2728*$L$3</f>
        <v>#REF!</v>
      </c>
      <c r="R2728" s="744"/>
      <c r="S2728" s="954">
        <f t="shared" ref="S2728" si="957">+F2728</f>
        <v>0</v>
      </c>
    </row>
    <row r="2729" spans="1:19" ht="9.75" hidden="1" customHeight="1">
      <c r="A2729" s="741"/>
      <c r="B2729" s="742"/>
      <c r="C2729" s="747"/>
      <c r="D2729" s="741"/>
      <c r="E2729" s="735"/>
      <c r="F2729" s="745"/>
      <c r="G2729" s="735"/>
      <c r="H2729" s="736"/>
      <c r="I2729" s="65"/>
      <c r="J2729" s="738"/>
      <c r="L2729" s="739"/>
      <c r="R2729" s="745"/>
      <c r="S2729" s="955"/>
    </row>
    <row r="2730" spans="1:19" ht="9.75" hidden="1" customHeight="1">
      <c r="A2730" s="741"/>
      <c r="B2730" s="742"/>
      <c r="C2730" s="747"/>
      <c r="D2730" s="741"/>
      <c r="E2730" s="735"/>
      <c r="F2730" s="745"/>
      <c r="G2730" s="735"/>
      <c r="H2730" s="736"/>
      <c r="I2730" s="65"/>
      <c r="J2730" s="738"/>
      <c r="L2730" s="739"/>
      <c r="R2730" s="745"/>
      <c r="S2730" s="955"/>
    </row>
    <row r="2731" spans="1:19" ht="9.75" hidden="1" customHeight="1">
      <c r="A2731" s="741"/>
      <c r="B2731" s="742"/>
      <c r="C2731" s="747"/>
      <c r="D2731" s="741"/>
      <c r="E2731" s="735"/>
      <c r="F2731" s="745"/>
      <c r="G2731" s="735"/>
      <c r="H2731" s="736"/>
      <c r="I2731" s="65"/>
      <c r="J2731" s="738"/>
      <c r="L2731" s="739"/>
      <c r="R2731" s="745"/>
      <c r="S2731" s="955"/>
    </row>
    <row r="2732" spans="1:19" ht="9.75" hidden="1" customHeight="1">
      <c r="A2732" s="741"/>
      <c r="B2732" s="742"/>
      <c r="C2732" s="747"/>
      <c r="D2732" s="741"/>
      <c r="E2732" s="735"/>
      <c r="F2732" s="746"/>
      <c r="G2732" s="735"/>
      <c r="H2732" s="736"/>
      <c r="I2732" s="65"/>
      <c r="J2732" s="738"/>
      <c r="L2732" s="739"/>
      <c r="R2732" s="746"/>
      <c r="S2732" s="956"/>
    </row>
    <row r="2733" spans="1:19" ht="9.75" hidden="1" customHeight="1">
      <c r="A2733" s="741"/>
      <c r="B2733" s="742"/>
      <c r="C2733" s="747"/>
      <c r="D2733" s="741"/>
      <c r="E2733" s="735"/>
      <c r="F2733" s="744">
        <v>0</v>
      </c>
      <c r="G2733" s="735" t="e">
        <f>+L2733</f>
        <v>#REF!</v>
      </c>
      <c r="H2733" s="736" t="e">
        <f>E2733*G2733</f>
        <v>#REF!</v>
      </c>
      <c r="I2733" s="65"/>
      <c r="J2733" s="737">
        <f>+F2733</f>
        <v>0</v>
      </c>
      <c r="L2733" s="739" t="e">
        <f>J2733*$L$3</f>
        <v>#REF!</v>
      </c>
      <c r="R2733" s="744"/>
      <c r="S2733" s="954">
        <f t="shared" ref="S2733" si="958">+F2733</f>
        <v>0</v>
      </c>
    </row>
    <row r="2734" spans="1:19" ht="9.75" hidden="1" customHeight="1">
      <c r="A2734" s="741"/>
      <c r="B2734" s="742"/>
      <c r="C2734" s="747"/>
      <c r="D2734" s="741"/>
      <c r="E2734" s="735"/>
      <c r="F2734" s="745"/>
      <c r="G2734" s="735"/>
      <c r="H2734" s="736"/>
      <c r="I2734" s="65"/>
      <c r="J2734" s="738"/>
      <c r="L2734" s="739"/>
      <c r="R2734" s="745"/>
      <c r="S2734" s="955"/>
    </row>
    <row r="2735" spans="1:19" ht="9.75" hidden="1" customHeight="1">
      <c r="A2735" s="741"/>
      <c r="B2735" s="742"/>
      <c r="C2735" s="747"/>
      <c r="D2735" s="741"/>
      <c r="E2735" s="735"/>
      <c r="F2735" s="745"/>
      <c r="G2735" s="735"/>
      <c r="H2735" s="736"/>
      <c r="I2735" s="65"/>
      <c r="J2735" s="738"/>
      <c r="L2735" s="739"/>
      <c r="R2735" s="745"/>
      <c r="S2735" s="955"/>
    </row>
    <row r="2736" spans="1:19" ht="9.75" hidden="1" customHeight="1">
      <c r="A2736" s="741"/>
      <c r="B2736" s="742"/>
      <c r="C2736" s="747"/>
      <c r="D2736" s="741"/>
      <c r="E2736" s="735"/>
      <c r="F2736" s="745"/>
      <c r="G2736" s="735"/>
      <c r="H2736" s="736"/>
      <c r="I2736" s="65"/>
      <c r="J2736" s="738"/>
      <c r="L2736" s="739"/>
      <c r="R2736" s="745"/>
      <c r="S2736" s="955"/>
    </row>
    <row r="2737" spans="1:19" ht="9.75" hidden="1" customHeight="1">
      <c r="A2737" s="741"/>
      <c r="B2737" s="742"/>
      <c r="C2737" s="747"/>
      <c r="D2737" s="741"/>
      <c r="E2737" s="735"/>
      <c r="F2737" s="746"/>
      <c r="G2737" s="735"/>
      <c r="H2737" s="736"/>
      <c r="I2737" s="65"/>
      <c r="J2737" s="738"/>
      <c r="L2737" s="739"/>
      <c r="R2737" s="746"/>
      <c r="S2737" s="956"/>
    </row>
    <row r="2738" spans="1:19" ht="9.75" hidden="1" customHeight="1">
      <c r="A2738" s="741"/>
      <c r="B2738" s="742"/>
      <c r="C2738" s="747"/>
      <c r="D2738" s="741"/>
      <c r="E2738" s="735"/>
      <c r="F2738" s="744">
        <v>0</v>
      </c>
      <c r="G2738" s="735" t="e">
        <f>+L2738</f>
        <v>#REF!</v>
      </c>
      <c r="H2738" s="736" t="e">
        <f>E2738*G2738</f>
        <v>#REF!</v>
      </c>
      <c r="I2738" s="65"/>
      <c r="J2738" s="737">
        <f>+F2738</f>
        <v>0</v>
      </c>
      <c r="L2738" s="739" t="e">
        <f>J2738*$L$3</f>
        <v>#REF!</v>
      </c>
      <c r="R2738" s="744"/>
      <c r="S2738" s="954">
        <f t="shared" ref="S2738" si="959">+F2738</f>
        <v>0</v>
      </c>
    </row>
    <row r="2739" spans="1:19" ht="9.75" hidden="1" customHeight="1">
      <c r="A2739" s="741"/>
      <c r="B2739" s="742"/>
      <c r="C2739" s="747"/>
      <c r="D2739" s="741"/>
      <c r="E2739" s="735"/>
      <c r="F2739" s="745"/>
      <c r="G2739" s="735"/>
      <c r="H2739" s="736"/>
      <c r="I2739" s="65"/>
      <c r="J2739" s="738"/>
      <c r="L2739" s="739"/>
      <c r="R2739" s="745"/>
      <c r="S2739" s="955"/>
    </row>
    <row r="2740" spans="1:19" ht="9.75" hidden="1" customHeight="1">
      <c r="A2740" s="741"/>
      <c r="B2740" s="742"/>
      <c r="C2740" s="747"/>
      <c r="D2740" s="741"/>
      <c r="E2740" s="735"/>
      <c r="F2740" s="745"/>
      <c r="G2740" s="735"/>
      <c r="H2740" s="736"/>
      <c r="I2740" s="65"/>
      <c r="J2740" s="738"/>
      <c r="L2740" s="739"/>
      <c r="R2740" s="745"/>
      <c r="S2740" s="955"/>
    </row>
    <row r="2741" spans="1:19" ht="9.75" hidden="1" customHeight="1">
      <c r="A2741" s="741"/>
      <c r="B2741" s="742"/>
      <c r="C2741" s="747"/>
      <c r="D2741" s="741"/>
      <c r="E2741" s="735"/>
      <c r="F2741" s="745"/>
      <c r="G2741" s="735"/>
      <c r="H2741" s="736"/>
      <c r="I2741" s="65"/>
      <c r="J2741" s="738"/>
      <c r="L2741" s="739"/>
      <c r="R2741" s="745"/>
      <c r="S2741" s="955"/>
    </row>
    <row r="2742" spans="1:19" ht="9.75" hidden="1" customHeight="1">
      <c r="A2742" s="741"/>
      <c r="B2742" s="742"/>
      <c r="C2742" s="747"/>
      <c r="D2742" s="741"/>
      <c r="E2742" s="735"/>
      <c r="F2742" s="746"/>
      <c r="G2742" s="735"/>
      <c r="H2742" s="736"/>
      <c r="I2742" s="65"/>
      <c r="J2742" s="738"/>
      <c r="L2742" s="739"/>
      <c r="R2742" s="746"/>
      <c r="S2742" s="956"/>
    </row>
    <row r="2743" spans="1:19" ht="9.75" hidden="1" customHeight="1">
      <c r="A2743" s="741"/>
      <c r="B2743" s="742"/>
      <c r="C2743" s="747"/>
      <c r="D2743" s="741"/>
      <c r="E2743" s="735"/>
      <c r="F2743" s="744">
        <v>0</v>
      </c>
      <c r="G2743" s="735" t="e">
        <f>+L2743</f>
        <v>#REF!</v>
      </c>
      <c r="H2743" s="736" t="e">
        <f>E2743*G2743</f>
        <v>#REF!</v>
      </c>
      <c r="I2743" s="65"/>
      <c r="J2743" s="737">
        <f>+F2743</f>
        <v>0</v>
      </c>
      <c r="L2743" s="739" t="e">
        <f>J2743*$L$3</f>
        <v>#REF!</v>
      </c>
      <c r="R2743" s="744"/>
      <c r="S2743" s="954">
        <f t="shared" ref="S2743" si="960">+F2743</f>
        <v>0</v>
      </c>
    </row>
    <row r="2744" spans="1:19" ht="9.75" hidden="1" customHeight="1">
      <c r="A2744" s="741"/>
      <c r="B2744" s="742"/>
      <c r="C2744" s="747"/>
      <c r="D2744" s="741"/>
      <c r="E2744" s="735"/>
      <c r="F2744" s="745"/>
      <c r="G2744" s="735"/>
      <c r="H2744" s="736"/>
      <c r="I2744" s="65"/>
      <c r="J2744" s="738"/>
      <c r="L2744" s="739"/>
      <c r="R2744" s="745"/>
      <c r="S2744" s="955"/>
    </row>
    <row r="2745" spans="1:19" ht="9.75" hidden="1" customHeight="1">
      <c r="A2745" s="741"/>
      <c r="B2745" s="742"/>
      <c r="C2745" s="747"/>
      <c r="D2745" s="741"/>
      <c r="E2745" s="735"/>
      <c r="F2745" s="745"/>
      <c r="G2745" s="735"/>
      <c r="H2745" s="736"/>
      <c r="I2745" s="65"/>
      <c r="J2745" s="738"/>
      <c r="L2745" s="739"/>
      <c r="R2745" s="745"/>
      <c r="S2745" s="955"/>
    </row>
    <row r="2746" spans="1:19" ht="9.75" hidden="1" customHeight="1">
      <c r="A2746" s="741"/>
      <c r="B2746" s="742"/>
      <c r="C2746" s="747"/>
      <c r="D2746" s="741"/>
      <c r="E2746" s="735"/>
      <c r="F2746" s="745"/>
      <c r="G2746" s="735"/>
      <c r="H2746" s="736"/>
      <c r="I2746" s="65"/>
      <c r="J2746" s="738"/>
      <c r="L2746" s="739"/>
      <c r="R2746" s="745"/>
      <c r="S2746" s="955"/>
    </row>
    <row r="2747" spans="1:19" ht="9.75" hidden="1" customHeight="1">
      <c r="A2747" s="741"/>
      <c r="B2747" s="742"/>
      <c r="C2747" s="747"/>
      <c r="D2747" s="741"/>
      <c r="E2747" s="735"/>
      <c r="F2747" s="746"/>
      <c r="G2747" s="735"/>
      <c r="H2747" s="736"/>
      <c r="I2747" s="65"/>
      <c r="J2747" s="738"/>
      <c r="L2747" s="739"/>
      <c r="R2747" s="746"/>
      <c r="S2747" s="956"/>
    </row>
    <row r="2748" spans="1:19" ht="9.75" hidden="1" customHeight="1">
      <c r="A2748" s="741"/>
      <c r="B2748" s="742"/>
      <c r="C2748" s="747"/>
      <c r="D2748" s="741"/>
      <c r="E2748" s="735"/>
      <c r="F2748" s="744">
        <v>0</v>
      </c>
      <c r="G2748" s="735" t="e">
        <f>+L2748</f>
        <v>#REF!</v>
      </c>
      <c r="H2748" s="736" t="e">
        <f>E2748*G2748</f>
        <v>#REF!</v>
      </c>
      <c r="I2748" s="65"/>
      <c r="J2748" s="737">
        <f>+F2748</f>
        <v>0</v>
      </c>
      <c r="L2748" s="739" t="e">
        <f>J2748*$L$3</f>
        <v>#REF!</v>
      </c>
      <c r="R2748" s="744"/>
      <c r="S2748" s="954">
        <f t="shared" ref="S2748" si="961">+F2748</f>
        <v>0</v>
      </c>
    </row>
    <row r="2749" spans="1:19" ht="9.75" hidden="1" customHeight="1">
      <c r="A2749" s="741"/>
      <c r="B2749" s="742"/>
      <c r="C2749" s="747"/>
      <c r="D2749" s="741"/>
      <c r="E2749" s="735"/>
      <c r="F2749" s="745"/>
      <c r="G2749" s="735"/>
      <c r="H2749" s="736"/>
      <c r="I2749" s="65"/>
      <c r="J2749" s="738"/>
      <c r="L2749" s="739"/>
      <c r="R2749" s="745"/>
      <c r="S2749" s="955"/>
    </row>
    <row r="2750" spans="1:19" ht="9.75" hidden="1" customHeight="1">
      <c r="A2750" s="741"/>
      <c r="B2750" s="742"/>
      <c r="C2750" s="747"/>
      <c r="D2750" s="741"/>
      <c r="E2750" s="735"/>
      <c r="F2750" s="745"/>
      <c r="G2750" s="735"/>
      <c r="H2750" s="736"/>
      <c r="I2750" s="65"/>
      <c r="J2750" s="738"/>
      <c r="L2750" s="739"/>
      <c r="R2750" s="745"/>
      <c r="S2750" s="955"/>
    </row>
    <row r="2751" spans="1:19" ht="9.75" hidden="1" customHeight="1">
      <c r="A2751" s="741"/>
      <c r="B2751" s="742"/>
      <c r="C2751" s="747"/>
      <c r="D2751" s="741"/>
      <c r="E2751" s="735"/>
      <c r="F2751" s="745"/>
      <c r="G2751" s="735"/>
      <c r="H2751" s="736"/>
      <c r="I2751" s="65"/>
      <c r="J2751" s="738"/>
      <c r="L2751" s="739"/>
      <c r="R2751" s="745"/>
      <c r="S2751" s="955"/>
    </row>
    <row r="2752" spans="1:19" ht="9.75" hidden="1" customHeight="1">
      <c r="A2752" s="741"/>
      <c r="B2752" s="742"/>
      <c r="C2752" s="747"/>
      <c r="D2752" s="741"/>
      <c r="E2752" s="735"/>
      <c r="F2752" s="746"/>
      <c r="G2752" s="735"/>
      <c r="H2752" s="736"/>
      <c r="I2752" s="65"/>
      <c r="J2752" s="738"/>
      <c r="L2752" s="739"/>
      <c r="R2752" s="746"/>
      <c r="S2752" s="956"/>
    </row>
    <row r="2753" spans="1:19" ht="9.75" hidden="1" customHeight="1">
      <c r="A2753" s="741"/>
      <c r="B2753" s="742"/>
      <c r="C2753" s="747"/>
      <c r="D2753" s="741"/>
      <c r="E2753" s="735"/>
      <c r="F2753" s="744">
        <v>0</v>
      </c>
      <c r="G2753" s="735" t="e">
        <f>+L2753</f>
        <v>#REF!</v>
      </c>
      <c r="H2753" s="736" t="e">
        <f>E2753*G2753</f>
        <v>#REF!</v>
      </c>
      <c r="I2753" s="65"/>
      <c r="J2753" s="737">
        <f>+F2753</f>
        <v>0</v>
      </c>
      <c r="L2753" s="739" t="e">
        <f>J2753*$L$3</f>
        <v>#REF!</v>
      </c>
      <c r="R2753" s="744"/>
      <c r="S2753" s="954">
        <f t="shared" ref="S2753" si="962">+F2753</f>
        <v>0</v>
      </c>
    </row>
    <row r="2754" spans="1:19" ht="9.75" hidden="1" customHeight="1">
      <c r="A2754" s="741"/>
      <c r="B2754" s="742"/>
      <c r="C2754" s="747"/>
      <c r="D2754" s="741"/>
      <c r="E2754" s="735"/>
      <c r="F2754" s="745"/>
      <c r="G2754" s="735"/>
      <c r="H2754" s="736"/>
      <c r="I2754" s="65"/>
      <c r="J2754" s="738"/>
      <c r="L2754" s="739"/>
      <c r="R2754" s="745"/>
      <c r="S2754" s="955"/>
    </row>
    <row r="2755" spans="1:19" ht="9.75" hidden="1" customHeight="1">
      <c r="A2755" s="741"/>
      <c r="B2755" s="742"/>
      <c r="C2755" s="747"/>
      <c r="D2755" s="741"/>
      <c r="E2755" s="735"/>
      <c r="F2755" s="745"/>
      <c r="G2755" s="735"/>
      <c r="H2755" s="736"/>
      <c r="I2755" s="65"/>
      <c r="J2755" s="738"/>
      <c r="L2755" s="739"/>
      <c r="R2755" s="745"/>
      <c r="S2755" s="955"/>
    </row>
    <row r="2756" spans="1:19" ht="9.75" hidden="1" customHeight="1">
      <c r="A2756" s="741"/>
      <c r="B2756" s="742"/>
      <c r="C2756" s="747"/>
      <c r="D2756" s="741"/>
      <c r="E2756" s="735"/>
      <c r="F2756" s="745"/>
      <c r="G2756" s="735"/>
      <c r="H2756" s="736"/>
      <c r="I2756" s="65"/>
      <c r="J2756" s="738"/>
      <c r="L2756" s="739"/>
      <c r="R2756" s="745"/>
      <c r="S2756" s="955"/>
    </row>
    <row r="2757" spans="1:19" ht="9.75" hidden="1" customHeight="1">
      <c r="A2757" s="741"/>
      <c r="B2757" s="742"/>
      <c r="C2757" s="747"/>
      <c r="D2757" s="741"/>
      <c r="E2757" s="735"/>
      <c r="F2757" s="746"/>
      <c r="G2757" s="735"/>
      <c r="H2757" s="736"/>
      <c r="I2757" s="65"/>
      <c r="J2757" s="738"/>
      <c r="L2757" s="739"/>
      <c r="R2757" s="746"/>
      <c r="S2757" s="956"/>
    </row>
    <row r="2758" spans="1:19" ht="9.75" hidden="1" customHeight="1">
      <c r="A2758" s="741"/>
      <c r="B2758" s="742"/>
      <c r="C2758" s="747"/>
      <c r="D2758" s="741"/>
      <c r="E2758" s="735"/>
      <c r="F2758" s="744">
        <v>0</v>
      </c>
      <c r="G2758" s="735" t="e">
        <f>+L2758</f>
        <v>#REF!</v>
      </c>
      <c r="H2758" s="736" t="e">
        <f>E2758*G2758</f>
        <v>#REF!</v>
      </c>
      <c r="I2758" s="65"/>
      <c r="J2758" s="737">
        <f>+F2758</f>
        <v>0</v>
      </c>
      <c r="L2758" s="739" t="e">
        <f>J2758*$L$3</f>
        <v>#REF!</v>
      </c>
      <c r="R2758" s="744"/>
      <c r="S2758" s="954">
        <f t="shared" ref="S2758" si="963">+F2758</f>
        <v>0</v>
      </c>
    </row>
    <row r="2759" spans="1:19" ht="9.75" hidden="1" customHeight="1">
      <c r="A2759" s="741"/>
      <c r="B2759" s="742"/>
      <c r="C2759" s="747"/>
      <c r="D2759" s="741"/>
      <c r="E2759" s="735"/>
      <c r="F2759" s="745"/>
      <c r="G2759" s="735"/>
      <c r="H2759" s="736"/>
      <c r="I2759" s="65"/>
      <c r="J2759" s="738"/>
      <c r="L2759" s="739"/>
      <c r="R2759" s="745"/>
      <c r="S2759" s="955"/>
    </row>
    <row r="2760" spans="1:19" ht="9.75" hidden="1" customHeight="1">
      <c r="A2760" s="741"/>
      <c r="B2760" s="742"/>
      <c r="C2760" s="747"/>
      <c r="D2760" s="741"/>
      <c r="E2760" s="735"/>
      <c r="F2760" s="745"/>
      <c r="G2760" s="735"/>
      <c r="H2760" s="736"/>
      <c r="I2760" s="65"/>
      <c r="J2760" s="738"/>
      <c r="L2760" s="739"/>
      <c r="R2760" s="745"/>
      <c r="S2760" s="955"/>
    </row>
    <row r="2761" spans="1:19" ht="9.75" hidden="1" customHeight="1">
      <c r="A2761" s="741"/>
      <c r="B2761" s="742"/>
      <c r="C2761" s="747"/>
      <c r="D2761" s="741"/>
      <c r="E2761" s="735"/>
      <c r="F2761" s="745"/>
      <c r="G2761" s="735"/>
      <c r="H2761" s="736"/>
      <c r="I2761" s="65"/>
      <c r="J2761" s="738"/>
      <c r="L2761" s="739"/>
      <c r="R2761" s="745"/>
      <c r="S2761" s="955"/>
    </row>
    <row r="2762" spans="1:19" ht="9.75" hidden="1" customHeight="1">
      <c r="A2762" s="741"/>
      <c r="B2762" s="742"/>
      <c r="C2762" s="747"/>
      <c r="D2762" s="741"/>
      <c r="E2762" s="735"/>
      <c r="F2762" s="746"/>
      <c r="G2762" s="735"/>
      <c r="H2762" s="736"/>
      <c r="I2762" s="65"/>
      <c r="J2762" s="738"/>
      <c r="L2762" s="739"/>
      <c r="R2762" s="746"/>
      <c r="S2762" s="956"/>
    </row>
    <row r="2763" spans="1:19" ht="9.75" hidden="1" customHeight="1">
      <c r="A2763" s="741"/>
      <c r="B2763" s="742"/>
      <c r="C2763" s="747"/>
      <c r="D2763" s="741"/>
      <c r="E2763" s="735"/>
      <c r="F2763" s="744">
        <v>0</v>
      </c>
      <c r="G2763" s="735" t="e">
        <f>+L2763</f>
        <v>#REF!</v>
      </c>
      <c r="H2763" s="736" t="e">
        <f>E2763*G2763</f>
        <v>#REF!</v>
      </c>
      <c r="I2763" s="65"/>
      <c r="J2763" s="737">
        <f>+F2763</f>
        <v>0</v>
      </c>
      <c r="L2763" s="739" t="e">
        <f>J2763*$L$3</f>
        <v>#REF!</v>
      </c>
      <c r="R2763" s="744"/>
      <c r="S2763" s="954">
        <f t="shared" ref="S2763" si="964">+F2763</f>
        <v>0</v>
      </c>
    </row>
    <row r="2764" spans="1:19" ht="9.75" hidden="1" customHeight="1">
      <c r="A2764" s="741"/>
      <c r="B2764" s="742"/>
      <c r="C2764" s="747"/>
      <c r="D2764" s="741"/>
      <c r="E2764" s="735"/>
      <c r="F2764" s="745"/>
      <c r="G2764" s="735"/>
      <c r="H2764" s="736"/>
      <c r="I2764" s="65"/>
      <c r="J2764" s="738"/>
      <c r="L2764" s="739"/>
      <c r="R2764" s="745"/>
      <c r="S2764" s="955"/>
    </row>
    <row r="2765" spans="1:19" ht="9.75" hidden="1" customHeight="1">
      <c r="A2765" s="741"/>
      <c r="B2765" s="742"/>
      <c r="C2765" s="747"/>
      <c r="D2765" s="741"/>
      <c r="E2765" s="735"/>
      <c r="F2765" s="745"/>
      <c r="G2765" s="735"/>
      <c r="H2765" s="736"/>
      <c r="I2765" s="65"/>
      <c r="J2765" s="738"/>
      <c r="L2765" s="739"/>
      <c r="R2765" s="745"/>
      <c r="S2765" s="955"/>
    </row>
    <row r="2766" spans="1:19" ht="9.75" hidden="1" customHeight="1">
      <c r="A2766" s="741"/>
      <c r="B2766" s="742"/>
      <c r="C2766" s="747"/>
      <c r="D2766" s="741"/>
      <c r="E2766" s="735"/>
      <c r="F2766" s="745"/>
      <c r="G2766" s="735"/>
      <c r="H2766" s="736"/>
      <c r="I2766" s="65"/>
      <c r="J2766" s="738"/>
      <c r="L2766" s="739"/>
      <c r="R2766" s="745"/>
      <c r="S2766" s="955"/>
    </row>
    <row r="2767" spans="1:19" ht="9.75" hidden="1" customHeight="1">
      <c r="A2767" s="741"/>
      <c r="B2767" s="742"/>
      <c r="C2767" s="747"/>
      <c r="D2767" s="741"/>
      <c r="E2767" s="735"/>
      <c r="F2767" s="746"/>
      <c r="G2767" s="735"/>
      <c r="H2767" s="736"/>
      <c r="I2767" s="65"/>
      <c r="J2767" s="738"/>
      <c r="L2767" s="739"/>
      <c r="R2767" s="746"/>
      <c r="S2767" s="956"/>
    </row>
    <row r="2768" spans="1:19" ht="9.75" hidden="1" customHeight="1">
      <c r="A2768" s="741"/>
      <c r="B2768" s="742"/>
      <c r="C2768" s="747"/>
      <c r="D2768" s="741"/>
      <c r="E2768" s="735"/>
      <c r="F2768" s="744">
        <v>0</v>
      </c>
      <c r="G2768" s="735" t="e">
        <f>+L2768</f>
        <v>#REF!</v>
      </c>
      <c r="H2768" s="736" t="e">
        <f>E2768*G2768</f>
        <v>#REF!</v>
      </c>
      <c r="I2768" s="65"/>
      <c r="J2768" s="737">
        <f>+F2768</f>
        <v>0</v>
      </c>
      <c r="L2768" s="739" t="e">
        <f>J2768*$L$3</f>
        <v>#REF!</v>
      </c>
      <c r="R2768" s="744"/>
      <c r="S2768" s="954">
        <f t="shared" ref="S2768" si="965">+F2768</f>
        <v>0</v>
      </c>
    </row>
    <row r="2769" spans="1:19" ht="9.75" hidden="1" customHeight="1">
      <c r="A2769" s="741"/>
      <c r="B2769" s="742"/>
      <c r="C2769" s="747"/>
      <c r="D2769" s="741"/>
      <c r="E2769" s="735"/>
      <c r="F2769" s="745"/>
      <c r="G2769" s="735"/>
      <c r="H2769" s="736"/>
      <c r="I2769" s="65"/>
      <c r="J2769" s="738"/>
      <c r="L2769" s="739"/>
      <c r="R2769" s="745"/>
      <c r="S2769" s="955"/>
    </row>
    <row r="2770" spans="1:19" ht="9.75" hidden="1" customHeight="1">
      <c r="A2770" s="741"/>
      <c r="B2770" s="742"/>
      <c r="C2770" s="747"/>
      <c r="D2770" s="741"/>
      <c r="E2770" s="735"/>
      <c r="F2770" s="745"/>
      <c r="G2770" s="735"/>
      <c r="H2770" s="736"/>
      <c r="I2770" s="65"/>
      <c r="J2770" s="738"/>
      <c r="L2770" s="739"/>
      <c r="R2770" s="745"/>
      <c r="S2770" s="955"/>
    </row>
    <row r="2771" spans="1:19" ht="9.75" hidden="1" customHeight="1">
      <c r="A2771" s="741"/>
      <c r="B2771" s="742"/>
      <c r="C2771" s="747"/>
      <c r="D2771" s="741"/>
      <c r="E2771" s="735"/>
      <c r="F2771" s="745"/>
      <c r="G2771" s="735"/>
      <c r="H2771" s="736"/>
      <c r="I2771" s="65"/>
      <c r="J2771" s="738"/>
      <c r="L2771" s="739"/>
      <c r="R2771" s="745"/>
      <c r="S2771" s="955"/>
    </row>
    <row r="2772" spans="1:19" ht="6.75" hidden="1" customHeight="1">
      <c r="A2772" s="741"/>
      <c r="B2772" s="742"/>
      <c r="C2772" s="747"/>
      <c r="D2772" s="741"/>
      <c r="E2772" s="735"/>
      <c r="F2772" s="746"/>
      <c r="G2772" s="735"/>
      <c r="H2772" s="736"/>
      <c r="I2772" s="65"/>
      <c r="J2772" s="738"/>
      <c r="L2772" s="739"/>
      <c r="R2772" s="746"/>
      <c r="S2772" s="956"/>
    </row>
    <row r="2773" spans="1:19" ht="9.75" hidden="1" customHeight="1">
      <c r="A2773" s="741"/>
      <c r="B2773" s="742"/>
      <c r="C2773" s="747"/>
      <c r="D2773" s="741"/>
      <c r="E2773" s="735"/>
      <c r="F2773" s="744">
        <v>0</v>
      </c>
      <c r="G2773" s="735" t="e">
        <f>+L2773</f>
        <v>#REF!</v>
      </c>
      <c r="H2773" s="736" t="e">
        <f>E2773*G2773</f>
        <v>#REF!</v>
      </c>
      <c r="I2773" s="65"/>
      <c r="J2773" s="737">
        <f>+F2773</f>
        <v>0</v>
      </c>
      <c r="L2773" s="739" t="e">
        <f>J2773*$L$3</f>
        <v>#REF!</v>
      </c>
      <c r="R2773" s="744"/>
      <c r="S2773" s="954">
        <f t="shared" ref="S2773" si="966">+F2773</f>
        <v>0</v>
      </c>
    </row>
    <row r="2774" spans="1:19" ht="9.75" hidden="1" customHeight="1">
      <c r="A2774" s="741"/>
      <c r="B2774" s="742"/>
      <c r="C2774" s="747"/>
      <c r="D2774" s="741"/>
      <c r="E2774" s="735"/>
      <c r="F2774" s="745"/>
      <c r="G2774" s="735"/>
      <c r="H2774" s="736"/>
      <c r="I2774" s="65"/>
      <c r="J2774" s="738"/>
      <c r="L2774" s="739"/>
      <c r="R2774" s="745"/>
      <c r="S2774" s="955"/>
    </row>
    <row r="2775" spans="1:19" ht="9.75" hidden="1" customHeight="1">
      <c r="A2775" s="741"/>
      <c r="B2775" s="742"/>
      <c r="C2775" s="747"/>
      <c r="D2775" s="741"/>
      <c r="E2775" s="735"/>
      <c r="F2775" s="745"/>
      <c r="G2775" s="735"/>
      <c r="H2775" s="736"/>
      <c r="I2775" s="65"/>
      <c r="J2775" s="738"/>
      <c r="L2775" s="739"/>
      <c r="R2775" s="745"/>
      <c r="S2775" s="955"/>
    </row>
    <row r="2776" spans="1:19" ht="9.75" hidden="1" customHeight="1">
      <c r="A2776" s="741"/>
      <c r="B2776" s="742"/>
      <c r="C2776" s="747"/>
      <c r="D2776" s="741"/>
      <c r="E2776" s="735"/>
      <c r="F2776" s="745"/>
      <c r="G2776" s="735"/>
      <c r="H2776" s="736"/>
      <c r="I2776" s="65"/>
      <c r="J2776" s="738"/>
      <c r="L2776" s="739"/>
      <c r="R2776" s="745"/>
      <c r="S2776" s="955"/>
    </row>
    <row r="2777" spans="1:19" ht="9.75" hidden="1" customHeight="1">
      <c r="A2777" s="741"/>
      <c r="B2777" s="742"/>
      <c r="C2777" s="747"/>
      <c r="D2777" s="741"/>
      <c r="E2777" s="735"/>
      <c r="F2777" s="746"/>
      <c r="G2777" s="735"/>
      <c r="H2777" s="736"/>
      <c r="I2777" s="65"/>
      <c r="J2777" s="738"/>
      <c r="L2777" s="739"/>
      <c r="R2777" s="746"/>
      <c r="S2777" s="956"/>
    </row>
    <row r="2778" spans="1:19" ht="9.75" hidden="1" customHeight="1">
      <c r="A2778" s="741"/>
      <c r="B2778" s="742"/>
      <c r="C2778" s="743"/>
      <c r="D2778" s="741"/>
      <c r="E2778" s="735"/>
      <c r="F2778" s="744">
        <v>0</v>
      </c>
      <c r="G2778" s="735" t="e">
        <f>+L2778</f>
        <v>#REF!</v>
      </c>
      <c r="H2778" s="736" t="e">
        <f>E2778*G2778</f>
        <v>#REF!</v>
      </c>
      <c r="I2778" s="65"/>
      <c r="J2778" s="737">
        <f>+F2778</f>
        <v>0</v>
      </c>
      <c r="L2778" s="739" t="e">
        <f>J2778*$L$3</f>
        <v>#REF!</v>
      </c>
      <c r="R2778" s="744"/>
      <c r="S2778" s="954">
        <f t="shared" ref="S2778" si="967">+F2778</f>
        <v>0</v>
      </c>
    </row>
    <row r="2779" spans="1:19" ht="9.75" hidden="1" customHeight="1">
      <c r="A2779" s="741"/>
      <c r="B2779" s="742"/>
      <c r="C2779" s="743"/>
      <c r="D2779" s="741"/>
      <c r="E2779" s="735"/>
      <c r="F2779" s="745"/>
      <c r="G2779" s="735"/>
      <c r="H2779" s="736"/>
      <c r="I2779" s="65"/>
      <c r="J2779" s="738"/>
      <c r="L2779" s="739"/>
      <c r="R2779" s="745"/>
      <c r="S2779" s="955"/>
    </row>
    <row r="2780" spans="1:19" ht="9.75" hidden="1" customHeight="1">
      <c r="A2780" s="741"/>
      <c r="B2780" s="742"/>
      <c r="C2780" s="743"/>
      <c r="D2780" s="741"/>
      <c r="E2780" s="735"/>
      <c r="F2780" s="745"/>
      <c r="G2780" s="735"/>
      <c r="H2780" s="736"/>
      <c r="I2780" s="65"/>
      <c r="J2780" s="738"/>
      <c r="L2780" s="739"/>
      <c r="R2780" s="745"/>
      <c r="S2780" s="955"/>
    </row>
    <row r="2781" spans="1:19" ht="9.75" hidden="1" customHeight="1">
      <c r="A2781" s="741"/>
      <c r="B2781" s="742"/>
      <c r="C2781" s="743"/>
      <c r="D2781" s="741"/>
      <c r="E2781" s="735"/>
      <c r="F2781" s="745"/>
      <c r="G2781" s="735"/>
      <c r="H2781" s="736"/>
      <c r="I2781" s="65"/>
      <c r="J2781" s="738"/>
      <c r="L2781" s="739"/>
      <c r="R2781" s="745"/>
      <c r="S2781" s="955"/>
    </row>
    <row r="2782" spans="1:19" ht="9.75" hidden="1" customHeight="1">
      <c r="A2782" s="741"/>
      <c r="B2782" s="742"/>
      <c r="C2782" s="743"/>
      <c r="D2782" s="741"/>
      <c r="E2782" s="735"/>
      <c r="F2782" s="746"/>
      <c r="G2782" s="735"/>
      <c r="H2782" s="736"/>
      <c r="I2782" s="65"/>
      <c r="J2782" s="738"/>
      <c r="L2782" s="739"/>
      <c r="R2782" s="746"/>
      <c r="S2782" s="956"/>
    </row>
    <row r="2783" spans="1:19" ht="9.75" hidden="1" customHeight="1">
      <c r="A2783" s="741"/>
      <c r="B2783" s="742"/>
      <c r="C2783" s="743"/>
      <c r="D2783" s="741"/>
      <c r="E2783" s="735"/>
      <c r="F2783" s="744">
        <v>0</v>
      </c>
      <c r="G2783" s="735" t="e">
        <f>+L2783</f>
        <v>#REF!</v>
      </c>
      <c r="H2783" s="736" t="e">
        <f>E2783*G2783</f>
        <v>#REF!</v>
      </c>
      <c r="I2783" s="65"/>
      <c r="J2783" s="737">
        <f>+F2783</f>
        <v>0</v>
      </c>
      <c r="L2783" s="739" t="e">
        <f>J2783*$L$3</f>
        <v>#REF!</v>
      </c>
      <c r="R2783" s="744"/>
      <c r="S2783" s="954">
        <f t="shared" ref="S2783" si="968">+F2783</f>
        <v>0</v>
      </c>
    </row>
    <row r="2784" spans="1:19" ht="9.75" hidden="1" customHeight="1">
      <c r="A2784" s="741"/>
      <c r="B2784" s="742"/>
      <c r="C2784" s="743"/>
      <c r="D2784" s="741"/>
      <c r="E2784" s="735"/>
      <c r="F2784" s="745"/>
      <c r="G2784" s="735"/>
      <c r="H2784" s="736"/>
      <c r="I2784" s="65"/>
      <c r="J2784" s="738"/>
      <c r="L2784" s="739"/>
      <c r="R2784" s="745"/>
      <c r="S2784" s="955"/>
    </row>
    <row r="2785" spans="1:19" ht="9.75" hidden="1" customHeight="1">
      <c r="A2785" s="741"/>
      <c r="B2785" s="742"/>
      <c r="C2785" s="743"/>
      <c r="D2785" s="741"/>
      <c r="E2785" s="735"/>
      <c r="F2785" s="745"/>
      <c r="G2785" s="735"/>
      <c r="H2785" s="736"/>
      <c r="I2785" s="65"/>
      <c r="J2785" s="738"/>
      <c r="L2785" s="739"/>
      <c r="R2785" s="745"/>
      <c r="S2785" s="955"/>
    </row>
    <row r="2786" spans="1:19" ht="9.75" hidden="1" customHeight="1">
      <c r="A2786" s="741"/>
      <c r="B2786" s="742"/>
      <c r="C2786" s="743"/>
      <c r="D2786" s="741"/>
      <c r="E2786" s="735"/>
      <c r="F2786" s="745"/>
      <c r="G2786" s="735"/>
      <c r="H2786" s="736"/>
      <c r="I2786" s="65"/>
      <c r="J2786" s="738"/>
      <c r="L2786" s="739"/>
      <c r="R2786" s="745"/>
      <c r="S2786" s="955"/>
    </row>
    <row r="2787" spans="1:19" ht="9.75" hidden="1" customHeight="1">
      <c r="A2787" s="741"/>
      <c r="B2787" s="742"/>
      <c r="C2787" s="743"/>
      <c r="D2787" s="741"/>
      <c r="E2787" s="735"/>
      <c r="F2787" s="746"/>
      <c r="G2787" s="735"/>
      <c r="H2787" s="736"/>
      <c r="I2787" s="65"/>
      <c r="J2787" s="738"/>
      <c r="L2787" s="739"/>
      <c r="R2787" s="746"/>
      <c r="S2787" s="956"/>
    </row>
    <row r="2788" spans="1:19" ht="9.75" hidden="1" customHeight="1">
      <c r="A2788" s="741"/>
      <c r="B2788" s="742"/>
      <c r="C2788" s="747"/>
      <c r="D2788" s="741"/>
      <c r="E2788" s="735"/>
      <c r="F2788" s="744">
        <v>0</v>
      </c>
      <c r="G2788" s="735" t="e">
        <f>+L2788</f>
        <v>#REF!</v>
      </c>
      <c r="H2788" s="736" t="e">
        <f>E2788*G2788</f>
        <v>#REF!</v>
      </c>
      <c r="I2788" s="65"/>
      <c r="J2788" s="737">
        <f>+F2788</f>
        <v>0</v>
      </c>
      <c r="L2788" s="739" t="e">
        <f>J2788*$L$3</f>
        <v>#REF!</v>
      </c>
      <c r="R2788" s="744"/>
      <c r="S2788" s="954">
        <f t="shared" ref="S2788" si="969">+F2788</f>
        <v>0</v>
      </c>
    </row>
    <row r="2789" spans="1:19" ht="9.75" hidden="1" customHeight="1">
      <c r="A2789" s="741"/>
      <c r="B2789" s="742"/>
      <c r="C2789" s="747"/>
      <c r="D2789" s="741"/>
      <c r="E2789" s="735"/>
      <c r="F2789" s="745"/>
      <c r="G2789" s="735"/>
      <c r="H2789" s="736"/>
      <c r="I2789" s="65"/>
      <c r="J2789" s="738"/>
      <c r="L2789" s="739"/>
      <c r="R2789" s="745"/>
      <c r="S2789" s="955"/>
    </row>
    <row r="2790" spans="1:19" ht="9.75" hidden="1" customHeight="1">
      <c r="A2790" s="741"/>
      <c r="B2790" s="742"/>
      <c r="C2790" s="747"/>
      <c r="D2790" s="741"/>
      <c r="E2790" s="735"/>
      <c r="F2790" s="745"/>
      <c r="G2790" s="735"/>
      <c r="H2790" s="736"/>
      <c r="I2790" s="65"/>
      <c r="J2790" s="738"/>
      <c r="L2790" s="739"/>
      <c r="R2790" s="745"/>
      <c r="S2790" s="955"/>
    </row>
    <row r="2791" spans="1:19" ht="9.75" hidden="1" customHeight="1">
      <c r="A2791" s="741"/>
      <c r="B2791" s="742"/>
      <c r="C2791" s="747"/>
      <c r="D2791" s="741"/>
      <c r="E2791" s="735"/>
      <c r="F2791" s="745"/>
      <c r="G2791" s="735"/>
      <c r="H2791" s="736"/>
      <c r="I2791" s="65"/>
      <c r="J2791" s="738"/>
      <c r="L2791" s="739"/>
      <c r="R2791" s="745"/>
      <c r="S2791" s="955"/>
    </row>
    <row r="2792" spans="1:19" ht="9.75" hidden="1" customHeight="1">
      <c r="A2792" s="741"/>
      <c r="B2792" s="742"/>
      <c r="C2792" s="747"/>
      <c r="D2792" s="741"/>
      <c r="E2792" s="735"/>
      <c r="F2792" s="746"/>
      <c r="G2792" s="735"/>
      <c r="H2792" s="736"/>
      <c r="I2792" s="65"/>
      <c r="J2792" s="738"/>
      <c r="L2792" s="739"/>
      <c r="R2792" s="746"/>
      <c r="S2792" s="956"/>
    </row>
    <row r="2793" spans="1:19" ht="9.75" hidden="1" customHeight="1">
      <c r="A2793" s="741"/>
      <c r="B2793" s="742"/>
      <c r="C2793" s="747"/>
      <c r="D2793" s="741"/>
      <c r="E2793" s="735"/>
      <c r="F2793" s="744">
        <v>0</v>
      </c>
      <c r="G2793" s="735" t="e">
        <f>+L2793</f>
        <v>#REF!</v>
      </c>
      <c r="H2793" s="736" t="e">
        <f>E2793*G2793</f>
        <v>#REF!</v>
      </c>
      <c r="I2793" s="65"/>
      <c r="J2793" s="737">
        <f>+F2793</f>
        <v>0</v>
      </c>
      <c r="L2793" s="739" t="e">
        <f>J2793*$L$3</f>
        <v>#REF!</v>
      </c>
      <c r="R2793" s="744"/>
      <c r="S2793" s="954">
        <f t="shared" ref="S2793" si="970">+F2793</f>
        <v>0</v>
      </c>
    </row>
    <row r="2794" spans="1:19" ht="9.75" hidden="1" customHeight="1">
      <c r="A2794" s="741"/>
      <c r="B2794" s="742"/>
      <c r="C2794" s="747"/>
      <c r="D2794" s="741"/>
      <c r="E2794" s="735"/>
      <c r="F2794" s="745"/>
      <c r="G2794" s="735"/>
      <c r="H2794" s="736"/>
      <c r="I2794" s="65"/>
      <c r="J2794" s="738"/>
      <c r="L2794" s="739"/>
      <c r="R2794" s="745"/>
      <c r="S2794" s="955"/>
    </row>
    <row r="2795" spans="1:19" ht="9.75" hidden="1" customHeight="1">
      <c r="A2795" s="741"/>
      <c r="B2795" s="742"/>
      <c r="C2795" s="747"/>
      <c r="D2795" s="741"/>
      <c r="E2795" s="735"/>
      <c r="F2795" s="745"/>
      <c r="G2795" s="735"/>
      <c r="H2795" s="736"/>
      <c r="I2795" s="65"/>
      <c r="J2795" s="738"/>
      <c r="L2795" s="739"/>
      <c r="R2795" s="745"/>
      <c r="S2795" s="955"/>
    </row>
    <row r="2796" spans="1:19" ht="9.75" hidden="1" customHeight="1">
      <c r="A2796" s="741"/>
      <c r="B2796" s="742"/>
      <c r="C2796" s="747"/>
      <c r="D2796" s="741"/>
      <c r="E2796" s="735"/>
      <c r="F2796" s="745"/>
      <c r="G2796" s="735"/>
      <c r="H2796" s="736"/>
      <c r="I2796" s="65"/>
      <c r="J2796" s="738"/>
      <c r="L2796" s="739"/>
      <c r="R2796" s="745"/>
      <c r="S2796" s="955"/>
    </row>
    <row r="2797" spans="1:19" ht="9.75" hidden="1" customHeight="1">
      <c r="A2797" s="741"/>
      <c r="B2797" s="742"/>
      <c r="C2797" s="747"/>
      <c r="D2797" s="741"/>
      <c r="E2797" s="735"/>
      <c r="F2797" s="746"/>
      <c r="G2797" s="735"/>
      <c r="H2797" s="736"/>
      <c r="I2797" s="65"/>
      <c r="J2797" s="738"/>
      <c r="L2797" s="739"/>
      <c r="R2797" s="746"/>
      <c r="S2797" s="956"/>
    </row>
    <row r="2798" spans="1:19" ht="9.75" hidden="1" customHeight="1">
      <c r="A2798" s="741"/>
      <c r="B2798" s="742"/>
      <c r="C2798" s="747"/>
      <c r="D2798" s="741"/>
      <c r="E2798" s="735"/>
      <c r="F2798" s="744">
        <v>0</v>
      </c>
      <c r="G2798" s="735" t="e">
        <f>+L2798</f>
        <v>#REF!</v>
      </c>
      <c r="H2798" s="736" t="e">
        <f>E2798*G2798</f>
        <v>#REF!</v>
      </c>
      <c r="I2798" s="65"/>
      <c r="J2798" s="737">
        <f>+F2798</f>
        <v>0</v>
      </c>
      <c r="L2798" s="739" t="e">
        <f>J2798*$L$3</f>
        <v>#REF!</v>
      </c>
      <c r="R2798" s="744"/>
      <c r="S2798" s="954">
        <f t="shared" ref="S2798" si="971">+F2798</f>
        <v>0</v>
      </c>
    </row>
    <row r="2799" spans="1:19" ht="9.75" hidden="1" customHeight="1">
      <c r="A2799" s="741"/>
      <c r="B2799" s="742"/>
      <c r="C2799" s="747"/>
      <c r="D2799" s="741"/>
      <c r="E2799" s="735"/>
      <c r="F2799" s="745"/>
      <c r="G2799" s="735"/>
      <c r="H2799" s="736"/>
      <c r="I2799" s="65"/>
      <c r="J2799" s="738"/>
      <c r="L2799" s="739"/>
      <c r="R2799" s="745"/>
      <c r="S2799" s="955"/>
    </row>
    <row r="2800" spans="1:19" ht="9.75" hidden="1" customHeight="1">
      <c r="A2800" s="741"/>
      <c r="B2800" s="742"/>
      <c r="C2800" s="747"/>
      <c r="D2800" s="741"/>
      <c r="E2800" s="735"/>
      <c r="F2800" s="745"/>
      <c r="G2800" s="735"/>
      <c r="H2800" s="736"/>
      <c r="I2800" s="65"/>
      <c r="J2800" s="738"/>
      <c r="L2800" s="739"/>
      <c r="R2800" s="745"/>
      <c r="S2800" s="955"/>
    </row>
    <row r="2801" spans="1:19" ht="9.75" hidden="1" customHeight="1">
      <c r="A2801" s="741"/>
      <c r="B2801" s="742"/>
      <c r="C2801" s="747"/>
      <c r="D2801" s="741"/>
      <c r="E2801" s="735"/>
      <c r="F2801" s="745"/>
      <c r="G2801" s="735"/>
      <c r="H2801" s="736"/>
      <c r="I2801" s="65"/>
      <c r="J2801" s="738"/>
      <c r="L2801" s="739"/>
      <c r="R2801" s="745"/>
      <c r="S2801" s="955"/>
    </row>
    <row r="2802" spans="1:19" ht="9.75" hidden="1" customHeight="1">
      <c r="A2802" s="741"/>
      <c r="B2802" s="742"/>
      <c r="C2802" s="747"/>
      <c r="D2802" s="741"/>
      <c r="E2802" s="735"/>
      <c r="F2802" s="746"/>
      <c r="G2802" s="735"/>
      <c r="H2802" s="736"/>
      <c r="I2802" s="65"/>
      <c r="J2802" s="738"/>
      <c r="L2802" s="739"/>
      <c r="R2802" s="746"/>
      <c r="S2802" s="956"/>
    </row>
    <row r="2803" spans="1:19" ht="9.75" hidden="1" customHeight="1">
      <c r="A2803" s="741"/>
      <c r="B2803" s="742"/>
      <c r="C2803" s="747"/>
      <c r="D2803" s="741"/>
      <c r="E2803" s="735"/>
      <c r="F2803" s="744">
        <v>0</v>
      </c>
      <c r="G2803" s="735" t="e">
        <f>+L2803</f>
        <v>#REF!</v>
      </c>
      <c r="H2803" s="736" t="e">
        <f>E2803*G2803</f>
        <v>#REF!</v>
      </c>
      <c r="I2803" s="65"/>
      <c r="J2803" s="737">
        <f>+F2803</f>
        <v>0</v>
      </c>
      <c r="L2803" s="739" t="e">
        <f>J2803*$L$3</f>
        <v>#REF!</v>
      </c>
      <c r="R2803" s="744"/>
      <c r="S2803" s="954">
        <f t="shared" ref="S2803" si="972">+F2803</f>
        <v>0</v>
      </c>
    </row>
    <row r="2804" spans="1:19" ht="9.75" hidden="1" customHeight="1">
      <c r="A2804" s="741"/>
      <c r="B2804" s="742"/>
      <c r="C2804" s="747"/>
      <c r="D2804" s="741"/>
      <c r="E2804" s="735"/>
      <c r="F2804" s="745"/>
      <c r="G2804" s="735"/>
      <c r="H2804" s="736"/>
      <c r="I2804" s="65"/>
      <c r="J2804" s="738"/>
      <c r="L2804" s="739"/>
      <c r="R2804" s="745"/>
      <c r="S2804" s="955"/>
    </row>
    <row r="2805" spans="1:19" ht="9.75" hidden="1" customHeight="1">
      <c r="A2805" s="741"/>
      <c r="B2805" s="742"/>
      <c r="C2805" s="747"/>
      <c r="D2805" s="741"/>
      <c r="E2805" s="735"/>
      <c r="F2805" s="745"/>
      <c r="G2805" s="735"/>
      <c r="H2805" s="736"/>
      <c r="I2805" s="65"/>
      <c r="J2805" s="738"/>
      <c r="L2805" s="739"/>
      <c r="R2805" s="745"/>
      <c r="S2805" s="955"/>
    </row>
    <row r="2806" spans="1:19" ht="9.75" hidden="1" customHeight="1">
      <c r="A2806" s="741"/>
      <c r="B2806" s="742"/>
      <c r="C2806" s="747"/>
      <c r="D2806" s="741"/>
      <c r="E2806" s="735"/>
      <c r="F2806" s="745"/>
      <c r="G2806" s="735"/>
      <c r="H2806" s="736"/>
      <c r="I2806" s="65"/>
      <c r="J2806" s="738"/>
      <c r="L2806" s="739"/>
      <c r="R2806" s="745"/>
      <c r="S2806" s="955"/>
    </row>
    <row r="2807" spans="1:19" ht="6.75" hidden="1" customHeight="1">
      <c r="A2807" s="741"/>
      <c r="B2807" s="742"/>
      <c r="C2807" s="747"/>
      <c r="D2807" s="741"/>
      <c r="E2807" s="735"/>
      <c r="F2807" s="746"/>
      <c r="G2807" s="735"/>
      <c r="H2807" s="736"/>
      <c r="I2807" s="65"/>
      <c r="J2807" s="738"/>
      <c r="L2807" s="739"/>
      <c r="R2807" s="746"/>
      <c r="S2807" s="956"/>
    </row>
    <row r="2808" spans="1:19" ht="9.75" hidden="1" customHeight="1">
      <c r="A2808" s="741"/>
      <c r="B2808" s="742"/>
      <c r="C2808" s="747"/>
      <c r="D2808" s="741"/>
      <c r="E2808" s="735"/>
      <c r="F2808" s="744">
        <v>0</v>
      </c>
      <c r="G2808" s="735" t="e">
        <f>+L2808</f>
        <v>#REF!</v>
      </c>
      <c r="H2808" s="736" t="e">
        <f>E2808*G2808</f>
        <v>#REF!</v>
      </c>
      <c r="I2808" s="65"/>
      <c r="J2808" s="737">
        <f>+F2808</f>
        <v>0</v>
      </c>
      <c r="L2808" s="739" t="e">
        <f>J2808*$L$3</f>
        <v>#REF!</v>
      </c>
      <c r="R2808" s="744"/>
      <c r="S2808" s="954">
        <f t="shared" ref="S2808" si="973">+F2808</f>
        <v>0</v>
      </c>
    </row>
    <row r="2809" spans="1:19" ht="9.75" hidden="1" customHeight="1">
      <c r="A2809" s="741"/>
      <c r="B2809" s="742"/>
      <c r="C2809" s="747"/>
      <c r="D2809" s="741"/>
      <c r="E2809" s="735"/>
      <c r="F2809" s="745"/>
      <c r="G2809" s="735"/>
      <c r="H2809" s="736"/>
      <c r="I2809" s="65"/>
      <c r="J2809" s="738"/>
      <c r="L2809" s="739"/>
      <c r="R2809" s="745"/>
      <c r="S2809" s="955"/>
    </row>
    <row r="2810" spans="1:19" ht="9.75" hidden="1" customHeight="1">
      <c r="A2810" s="741"/>
      <c r="B2810" s="742"/>
      <c r="C2810" s="747"/>
      <c r="D2810" s="741"/>
      <c r="E2810" s="735"/>
      <c r="F2810" s="745"/>
      <c r="G2810" s="735"/>
      <c r="H2810" s="736"/>
      <c r="I2810" s="65"/>
      <c r="J2810" s="738"/>
      <c r="L2810" s="739"/>
      <c r="R2810" s="745"/>
      <c r="S2810" s="955"/>
    </row>
    <row r="2811" spans="1:19" ht="9.75" hidden="1" customHeight="1">
      <c r="A2811" s="741"/>
      <c r="B2811" s="742"/>
      <c r="C2811" s="747"/>
      <c r="D2811" s="741"/>
      <c r="E2811" s="735"/>
      <c r="F2811" s="745"/>
      <c r="G2811" s="735"/>
      <c r="H2811" s="736"/>
      <c r="I2811" s="65"/>
      <c r="J2811" s="738"/>
      <c r="L2811" s="739"/>
      <c r="R2811" s="745"/>
      <c r="S2811" s="955"/>
    </row>
    <row r="2812" spans="1:19" ht="9.75" hidden="1" customHeight="1">
      <c r="A2812" s="741"/>
      <c r="B2812" s="742"/>
      <c r="C2812" s="747"/>
      <c r="D2812" s="741"/>
      <c r="E2812" s="735"/>
      <c r="F2812" s="746"/>
      <c r="G2812" s="735"/>
      <c r="H2812" s="736"/>
      <c r="I2812" s="65"/>
      <c r="J2812" s="738"/>
      <c r="L2812" s="739"/>
      <c r="R2812" s="746"/>
      <c r="S2812" s="956"/>
    </row>
    <row r="2813" spans="1:19" ht="9.75" hidden="1" customHeight="1">
      <c r="A2813" s="741"/>
      <c r="B2813" s="742"/>
      <c r="C2813" s="747"/>
      <c r="D2813" s="741"/>
      <c r="E2813" s="735"/>
      <c r="F2813" s="744">
        <v>0</v>
      </c>
      <c r="G2813" s="735" t="e">
        <f>+L2813</f>
        <v>#REF!</v>
      </c>
      <c r="H2813" s="736" t="e">
        <f>E2813*G2813</f>
        <v>#REF!</v>
      </c>
      <c r="I2813" s="65"/>
      <c r="J2813" s="737">
        <f>+F2813</f>
        <v>0</v>
      </c>
      <c r="L2813" s="739" t="e">
        <f>J2813*$L$3</f>
        <v>#REF!</v>
      </c>
      <c r="R2813" s="744"/>
      <c r="S2813" s="954">
        <f t="shared" ref="S2813" si="974">+F2813</f>
        <v>0</v>
      </c>
    </row>
    <row r="2814" spans="1:19" ht="9.75" hidden="1" customHeight="1">
      <c r="A2814" s="741"/>
      <c r="B2814" s="742"/>
      <c r="C2814" s="747"/>
      <c r="D2814" s="741"/>
      <c r="E2814" s="735"/>
      <c r="F2814" s="745"/>
      <c r="G2814" s="735"/>
      <c r="H2814" s="736"/>
      <c r="I2814" s="65"/>
      <c r="J2814" s="738"/>
      <c r="L2814" s="739"/>
      <c r="R2814" s="745"/>
      <c r="S2814" s="955"/>
    </row>
    <row r="2815" spans="1:19" ht="9.75" hidden="1" customHeight="1">
      <c r="A2815" s="741"/>
      <c r="B2815" s="742"/>
      <c r="C2815" s="747"/>
      <c r="D2815" s="741"/>
      <c r="E2815" s="735"/>
      <c r="F2815" s="745"/>
      <c r="G2815" s="735"/>
      <c r="H2815" s="736"/>
      <c r="I2815" s="65"/>
      <c r="J2815" s="738"/>
      <c r="L2815" s="739"/>
      <c r="R2815" s="745"/>
      <c r="S2815" s="955"/>
    </row>
    <row r="2816" spans="1:19" ht="9.75" hidden="1" customHeight="1">
      <c r="A2816" s="741"/>
      <c r="B2816" s="742"/>
      <c r="C2816" s="747"/>
      <c r="D2816" s="741"/>
      <c r="E2816" s="735"/>
      <c r="F2816" s="745"/>
      <c r="G2816" s="735"/>
      <c r="H2816" s="736"/>
      <c r="I2816" s="65"/>
      <c r="J2816" s="738"/>
      <c r="L2816" s="739"/>
      <c r="R2816" s="745"/>
      <c r="S2816" s="955"/>
    </row>
    <row r="2817" spans="1:19" ht="9.75" hidden="1" customHeight="1">
      <c r="A2817" s="741"/>
      <c r="B2817" s="742"/>
      <c r="C2817" s="747"/>
      <c r="D2817" s="741"/>
      <c r="E2817" s="735"/>
      <c r="F2817" s="746"/>
      <c r="G2817" s="735"/>
      <c r="H2817" s="736"/>
      <c r="I2817" s="65"/>
      <c r="J2817" s="738"/>
      <c r="L2817" s="739"/>
      <c r="R2817" s="746"/>
      <c r="S2817" s="956"/>
    </row>
    <row r="2818" spans="1:19" ht="9.75" hidden="1" customHeight="1">
      <c r="A2818" s="741"/>
      <c r="B2818" s="742"/>
      <c r="C2818" s="747"/>
      <c r="D2818" s="741"/>
      <c r="E2818" s="735"/>
      <c r="F2818" s="744">
        <v>0</v>
      </c>
      <c r="G2818" s="735" t="e">
        <f>+L2818</f>
        <v>#REF!</v>
      </c>
      <c r="H2818" s="736" t="e">
        <f>E2818*G2818</f>
        <v>#REF!</v>
      </c>
      <c r="I2818" s="65"/>
      <c r="J2818" s="737">
        <f>+F2818</f>
        <v>0</v>
      </c>
      <c r="L2818" s="739" t="e">
        <f>J2818*$L$3</f>
        <v>#REF!</v>
      </c>
      <c r="R2818" s="744"/>
      <c r="S2818" s="954">
        <f t="shared" ref="S2818" si="975">+F2818</f>
        <v>0</v>
      </c>
    </row>
    <row r="2819" spans="1:19" ht="9.75" hidden="1" customHeight="1">
      <c r="A2819" s="741"/>
      <c r="B2819" s="742"/>
      <c r="C2819" s="747"/>
      <c r="D2819" s="741"/>
      <c r="E2819" s="735"/>
      <c r="F2819" s="745"/>
      <c r="G2819" s="735"/>
      <c r="H2819" s="736"/>
      <c r="I2819" s="65"/>
      <c r="J2819" s="738"/>
      <c r="L2819" s="739"/>
      <c r="R2819" s="745"/>
      <c r="S2819" s="955"/>
    </row>
    <row r="2820" spans="1:19" ht="9.75" hidden="1" customHeight="1">
      <c r="A2820" s="741"/>
      <c r="B2820" s="742"/>
      <c r="C2820" s="747"/>
      <c r="D2820" s="741"/>
      <c r="E2820" s="735"/>
      <c r="F2820" s="745"/>
      <c r="G2820" s="735"/>
      <c r="H2820" s="736"/>
      <c r="I2820" s="65"/>
      <c r="J2820" s="738"/>
      <c r="L2820" s="739"/>
      <c r="R2820" s="745"/>
      <c r="S2820" s="955"/>
    </row>
    <row r="2821" spans="1:19" ht="9.75" hidden="1" customHeight="1">
      <c r="A2821" s="741"/>
      <c r="B2821" s="742"/>
      <c r="C2821" s="747"/>
      <c r="D2821" s="741"/>
      <c r="E2821" s="735"/>
      <c r="F2821" s="745"/>
      <c r="G2821" s="735"/>
      <c r="H2821" s="736"/>
      <c r="I2821" s="65"/>
      <c r="J2821" s="738"/>
      <c r="L2821" s="739"/>
      <c r="R2821" s="745"/>
      <c r="S2821" s="955"/>
    </row>
    <row r="2822" spans="1:19" ht="9.75" hidden="1" customHeight="1">
      <c r="A2822" s="741"/>
      <c r="B2822" s="742"/>
      <c r="C2822" s="747"/>
      <c r="D2822" s="741"/>
      <c r="E2822" s="735"/>
      <c r="F2822" s="746"/>
      <c r="G2822" s="735"/>
      <c r="H2822" s="736"/>
      <c r="I2822" s="65"/>
      <c r="J2822" s="738"/>
      <c r="L2822" s="739"/>
      <c r="R2822" s="746"/>
      <c r="S2822" s="956"/>
    </row>
    <row r="2823" spans="1:19" ht="9.75" hidden="1" customHeight="1">
      <c r="A2823" s="741"/>
      <c r="B2823" s="742"/>
      <c r="C2823" s="747"/>
      <c r="D2823" s="741"/>
      <c r="E2823" s="735"/>
      <c r="F2823" s="744">
        <v>0</v>
      </c>
      <c r="G2823" s="735" t="e">
        <f>+L2823</f>
        <v>#REF!</v>
      </c>
      <c r="H2823" s="736" t="e">
        <f>E2823*G2823</f>
        <v>#REF!</v>
      </c>
      <c r="I2823" s="65"/>
      <c r="J2823" s="737">
        <f>+F2823</f>
        <v>0</v>
      </c>
      <c r="L2823" s="739" t="e">
        <f>J2823*$L$3</f>
        <v>#REF!</v>
      </c>
      <c r="R2823" s="744"/>
      <c r="S2823" s="954">
        <f t="shared" ref="S2823" si="976">+F2823</f>
        <v>0</v>
      </c>
    </row>
    <row r="2824" spans="1:19" ht="9.75" hidden="1" customHeight="1">
      <c r="A2824" s="741"/>
      <c r="B2824" s="742"/>
      <c r="C2824" s="747"/>
      <c r="D2824" s="741"/>
      <c r="E2824" s="735"/>
      <c r="F2824" s="745"/>
      <c r="G2824" s="735"/>
      <c r="H2824" s="736"/>
      <c r="I2824" s="65"/>
      <c r="J2824" s="738"/>
      <c r="L2824" s="739"/>
      <c r="R2824" s="745"/>
      <c r="S2824" s="955"/>
    </row>
    <row r="2825" spans="1:19" ht="9.75" hidden="1" customHeight="1">
      <c r="A2825" s="741"/>
      <c r="B2825" s="742"/>
      <c r="C2825" s="747"/>
      <c r="D2825" s="741"/>
      <c r="E2825" s="735"/>
      <c r="F2825" s="745"/>
      <c r="G2825" s="735"/>
      <c r="H2825" s="736"/>
      <c r="I2825" s="65"/>
      <c r="J2825" s="738"/>
      <c r="L2825" s="739"/>
      <c r="R2825" s="745"/>
      <c r="S2825" s="955"/>
    </row>
    <row r="2826" spans="1:19" ht="9.75" hidden="1" customHeight="1">
      <c r="A2826" s="741"/>
      <c r="B2826" s="742"/>
      <c r="C2826" s="747"/>
      <c r="D2826" s="741"/>
      <c r="E2826" s="735"/>
      <c r="F2826" s="745"/>
      <c r="G2826" s="735"/>
      <c r="H2826" s="736"/>
      <c r="I2826" s="65"/>
      <c r="J2826" s="738"/>
      <c r="L2826" s="739"/>
      <c r="R2826" s="745"/>
      <c r="S2826" s="955"/>
    </row>
    <row r="2827" spans="1:19" ht="9.75" hidden="1" customHeight="1">
      <c r="A2827" s="741"/>
      <c r="B2827" s="742"/>
      <c r="C2827" s="747"/>
      <c r="D2827" s="741"/>
      <c r="E2827" s="735"/>
      <c r="F2827" s="746"/>
      <c r="G2827" s="735"/>
      <c r="H2827" s="736"/>
      <c r="I2827" s="65"/>
      <c r="J2827" s="738"/>
      <c r="L2827" s="739"/>
      <c r="R2827" s="746"/>
      <c r="S2827" s="956"/>
    </row>
    <row r="2828" spans="1:19" ht="9.75" hidden="1" customHeight="1">
      <c r="A2828" s="741"/>
      <c r="B2828" s="742"/>
      <c r="C2828" s="747"/>
      <c r="D2828" s="741"/>
      <c r="E2828" s="748"/>
      <c r="F2828" s="749">
        <v>0</v>
      </c>
      <c r="G2828" s="735" t="e">
        <f>+L2828</f>
        <v>#REF!</v>
      </c>
      <c r="H2828" s="736" t="e">
        <f>E2828*G2828</f>
        <v>#REF!</v>
      </c>
      <c r="I2828" s="65"/>
      <c r="J2828" s="737">
        <f>+F2828</f>
        <v>0</v>
      </c>
      <c r="L2828" s="739" t="e">
        <f>J2828*$L$3</f>
        <v>#REF!</v>
      </c>
      <c r="R2828" s="749"/>
      <c r="S2828" s="954">
        <f t="shared" ref="S2828" si="977">+F2828</f>
        <v>0</v>
      </c>
    </row>
    <row r="2829" spans="1:19" ht="9.75" hidden="1" customHeight="1">
      <c r="A2829" s="741"/>
      <c r="B2829" s="742"/>
      <c r="C2829" s="747"/>
      <c r="D2829" s="741"/>
      <c r="E2829" s="748"/>
      <c r="F2829" s="750"/>
      <c r="G2829" s="735"/>
      <c r="H2829" s="736"/>
      <c r="I2829" s="65"/>
      <c r="J2829" s="738"/>
      <c r="L2829" s="739"/>
      <c r="R2829" s="750"/>
      <c r="S2829" s="955"/>
    </row>
    <row r="2830" spans="1:19" ht="9.75" hidden="1" customHeight="1">
      <c r="A2830" s="741"/>
      <c r="B2830" s="742"/>
      <c r="C2830" s="747"/>
      <c r="D2830" s="741"/>
      <c r="E2830" s="748"/>
      <c r="F2830" s="750"/>
      <c r="G2830" s="735"/>
      <c r="H2830" s="736"/>
      <c r="I2830" s="65"/>
      <c r="J2830" s="738"/>
      <c r="L2830" s="739"/>
      <c r="R2830" s="750"/>
      <c r="S2830" s="955"/>
    </row>
    <row r="2831" spans="1:19" ht="9.75" hidden="1" customHeight="1">
      <c r="A2831" s="741"/>
      <c r="B2831" s="742"/>
      <c r="C2831" s="747"/>
      <c r="D2831" s="741"/>
      <c r="E2831" s="748"/>
      <c r="F2831" s="750"/>
      <c r="G2831" s="735"/>
      <c r="H2831" s="736"/>
      <c r="I2831" s="65"/>
      <c r="J2831" s="738"/>
      <c r="L2831" s="739"/>
      <c r="R2831" s="750"/>
      <c r="S2831" s="955"/>
    </row>
    <row r="2832" spans="1:19" ht="9.75" hidden="1" customHeight="1">
      <c r="A2832" s="741"/>
      <c r="B2832" s="742"/>
      <c r="C2832" s="747"/>
      <c r="D2832" s="741"/>
      <c r="E2832" s="748"/>
      <c r="F2832" s="751"/>
      <c r="G2832" s="735"/>
      <c r="H2832" s="736"/>
      <c r="I2832" s="65"/>
      <c r="J2832" s="738"/>
      <c r="L2832" s="739"/>
      <c r="R2832" s="751"/>
      <c r="S2832" s="956"/>
    </row>
    <row r="2833" spans="1:19" ht="9.75" hidden="1" customHeight="1">
      <c r="A2833" s="741"/>
      <c r="B2833" s="742"/>
      <c r="C2833" s="747"/>
      <c r="D2833" s="741"/>
      <c r="E2833" s="735"/>
      <c r="F2833" s="744">
        <v>0</v>
      </c>
      <c r="G2833" s="735" t="e">
        <f>+L2833</f>
        <v>#REF!</v>
      </c>
      <c r="H2833" s="736" t="e">
        <f>E2833*G2833</f>
        <v>#REF!</v>
      </c>
      <c r="I2833" s="65"/>
      <c r="J2833" s="737">
        <f>+F2833</f>
        <v>0</v>
      </c>
      <c r="L2833" s="739" t="e">
        <f>J2833*$L$3</f>
        <v>#REF!</v>
      </c>
      <c r="R2833" s="744"/>
      <c r="S2833" s="954">
        <f t="shared" ref="S2833" si="978">+F2833</f>
        <v>0</v>
      </c>
    </row>
    <row r="2834" spans="1:19" ht="9.75" hidden="1" customHeight="1">
      <c r="A2834" s="741"/>
      <c r="B2834" s="742"/>
      <c r="C2834" s="747"/>
      <c r="D2834" s="741"/>
      <c r="E2834" s="735"/>
      <c r="F2834" s="745"/>
      <c r="G2834" s="735"/>
      <c r="H2834" s="736"/>
      <c r="I2834" s="65"/>
      <c r="J2834" s="738"/>
      <c r="L2834" s="739"/>
      <c r="R2834" s="745"/>
      <c r="S2834" s="955"/>
    </row>
    <row r="2835" spans="1:19" ht="9.75" hidden="1" customHeight="1">
      <c r="A2835" s="741"/>
      <c r="B2835" s="742"/>
      <c r="C2835" s="747"/>
      <c r="D2835" s="741"/>
      <c r="E2835" s="735"/>
      <c r="F2835" s="745"/>
      <c r="G2835" s="735"/>
      <c r="H2835" s="736"/>
      <c r="I2835" s="65"/>
      <c r="J2835" s="738"/>
      <c r="L2835" s="739"/>
      <c r="R2835" s="745"/>
      <c r="S2835" s="955"/>
    </row>
    <row r="2836" spans="1:19" ht="9.75" hidden="1" customHeight="1">
      <c r="A2836" s="741"/>
      <c r="B2836" s="742"/>
      <c r="C2836" s="747"/>
      <c r="D2836" s="741"/>
      <c r="E2836" s="735"/>
      <c r="F2836" s="745"/>
      <c r="G2836" s="735"/>
      <c r="H2836" s="736"/>
      <c r="I2836" s="65"/>
      <c r="J2836" s="738"/>
      <c r="L2836" s="739"/>
      <c r="R2836" s="745"/>
      <c r="S2836" s="955"/>
    </row>
    <row r="2837" spans="1:19" ht="9.75" hidden="1" customHeight="1">
      <c r="A2837" s="741"/>
      <c r="B2837" s="742"/>
      <c r="C2837" s="747"/>
      <c r="D2837" s="741"/>
      <c r="E2837" s="735"/>
      <c r="F2837" s="746"/>
      <c r="G2837" s="735"/>
      <c r="H2837" s="736"/>
      <c r="I2837" s="65"/>
      <c r="J2837" s="738"/>
      <c r="L2837" s="739"/>
      <c r="R2837" s="746"/>
      <c r="S2837" s="956"/>
    </row>
    <row r="2838" spans="1:19" ht="9.75" hidden="1" customHeight="1">
      <c r="A2838" s="741"/>
      <c r="B2838" s="742"/>
      <c r="C2838" s="747"/>
      <c r="D2838" s="741"/>
      <c r="E2838" s="735"/>
      <c r="F2838" s="744">
        <v>0</v>
      </c>
      <c r="G2838" s="735" t="e">
        <f>+L2838</f>
        <v>#REF!</v>
      </c>
      <c r="H2838" s="736" t="e">
        <f>E2838*G2838</f>
        <v>#REF!</v>
      </c>
      <c r="I2838" s="65"/>
      <c r="J2838" s="737">
        <f>+F2838</f>
        <v>0</v>
      </c>
      <c r="L2838" s="739" t="e">
        <f>J2838*$L$3</f>
        <v>#REF!</v>
      </c>
      <c r="R2838" s="744"/>
      <c r="S2838" s="954">
        <f t="shared" ref="S2838" si="979">+F2838</f>
        <v>0</v>
      </c>
    </row>
    <row r="2839" spans="1:19" ht="9.75" hidden="1" customHeight="1">
      <c r="A2839" s="741"/>
      <c r="B2839" s="742"/>
      <c r="C2839" s="747"/>
      <c r="D2839" s="741"/>
      <c r="E2839" s="735"/>
      <c r="F2839" s="745"/>
      <c r="G2839" s="735"/>
      <c r="H2839" s="736"/>
      <c r="I2839" s="65"/>
      <c r="J2839" s="738"/>
      <c r="L2839" s="739"/>
      <c r="R2839" s="745"/>
      <c r="S2839" s="955"/>
    </row>
    <row r="2840" spans="1:19" ht="9.75" hidden="1" customHeight="1">
      <c r="A2840" s="741"/>
      <c r="B2840" s="742"/>
      <c r="C2840" s="747"/>
      <c r="D2840" s="741"/>
      <c r="E2840" s="735"/>
      <c r="F2840" s="745"/>
      <c r="G2840" s="735"/>
      <c r="H2840" s="736"/>
      <c r="I2840" s="65"/>
      <c r="J2840" s="738"/>
      <c r="L2840" s="739"/>
      <c r="R2840" s="745"/>
      <c r="S2840" s="955"/>
    </row>
    <row r="2841" spans="1:19" ht="9.75" hidden="1" customHeight="1">
      <c r="A2841" s="741"/>
      <c r="B2841" s="742"/>
      <c r="C2841" s="747"/>
      <c r="D2841" s="741"/>
      <c r="E2841" s="735"/>
      <c r="F2841" s="745"/>
      <c r="G2841" s="735"/>
      <c r="H2841" s="736"/>
      <c r="I2841" s="65"/>
      <c r="J2841" s="738"/>
      <c r="L2841" s="739"/>
      <c r="R2841" s="745"/>
      <c r="S2841" s="955"/>
    </row>
    <row r="2842" spans="1:19" ht="9.75" hidden="1" customHeight="1">
      <c r="A2842" s="741"/>
      <c r="B2842" s="742"/>
      <c r="C2842" s="747"/>
      <c r="D2842" s="741"/>
      <c r="E2842" s="735"/>
      <c r="F2842" s="746"/>
      <c r="G2842" s="735"/>
      <c r="H2842" s="736"/>
      <c r="I2842" s="65"/>
      <c r="J2842" s="738"/>
      <c r="L2842" s="739"/>
      <c r="R2842" s="746"/>
      <c r="S2842" s="956"/>
    </row>
    <row r="2843" spans="1:19" ht="9.75" hidden="1" customHeight="1">
      <c r="A2843" s="741"/>
      <c r="B2843" s="742"/>
      <c r="C2843" s="747"/>
      <c r="D2843" s="741"/>
      <c r="E2843" s="735"/>
      <c r="F2843" s="744">
        <v>0</v>
      </c>
      <c r="G2843" s="735" t="e">
        <f>+L2843</f>
        <v>#REF!</v>
      </c>
      <c r="H2843" s="736" t="e">
        <f>E2843*G2843</f>
        <v>#REF!</v>
      </c>
      <c r="I2843" s="65"/>
      <c r="J2843" s="737">
        <f>+F2843</f>
        <v>0</v>
      </c>
      <c r="L2843" s="739" t="e">
        <f>J2843*$L$3</f>
        <v>#REF!</v>
      </c>
      <c r="R2843" s="744"/>
      <c r="S2843" s="954">
        <f t="shared" ref="S2843" si="980">+F2843</f>
        <v>0</v>
      </c>
    </row>
    <row r="2844" spans="1:19" ht="9.75" hidden="1" customHeight="1">
      <c r="A2844" s="741"/>
      <c r="B2844" s="742"/>
      <c r="C2844" s="747"/>
      <c r="D2844" s="741"/>
      <c r="E2844" s="735"/>
      <c r="F2844" s="745"/>
      <c r="G2844" s="735"/>
      <c r="H2844" s="736"/>
      <c r="I2844" s="65"/>
      <c r="J2844" s="738"/>
      <c r="L2844" s="739"/>
      <c r="R2844" s="745"/>
      <c r="S2844" s="955"/>
    </row>
    <row r="2845" spans="1:19" ht="9.75" hidden="1" customHeight="1">
      <c r="A2845" s="741"/>
      <c r="B2845" s="742"/>
      <c r="C2845" s="747"/>
      <c r="D2845" s="741"/>
      <c r="E2845" s="735"/>
      <c r="F2845" s="745"/>
      <c r="G2845" s="735"/>
      <c r="H2845" s="736"/>
      <c r="I2845" s="65"/>
      <c r="J2845" s="738"/>
      <c r="L2845" s="739"/>
      <c r="R2845" s="745"/>
      <c r="S2845" s="955"/>
    </row>
    <row r="2846" spans="1:19" ht="9.75" hidden="1" customHeight="1">
      <c r="A2846" s="741"/>
      <c r="B2846" s="742"/>
      <c r="C2846" s="747"/>
      <c r="D2846" s="741"/>
      <c r="E2846" s="735"/>
      <c r="F2846" s="745"/>
      <c r="G2846" s="735"/>
      <c r="H2846" s="736"/>
      <c r="I2846" s="65"/>
      <c r="J2846" s="738"/>
      <c r="L2846" s="739"/>
      <c r="R2846" s="745"/>
      <c r="S2846" s="955"/>
    </row>
    <row r="2847" spans="1:19" ht="9.75" hidden="1" customHeight="1">
      <c r="A2847" s="741"/>
      <c r="B2847" s="742"/>
      <c r="C2847" s="747"/>
      <c r="D2847" s="741"/>
      <c r="E2847" s="735"/>
      <c r="F2847" s="746"/>
      <c r="G2847" s="735"/>
      <c r="H2847" s="736"/>
      <c r="I2847" s="65"/>
      <c r="J2847" s="738"/>
      <c r="L2847" s="739"/>
      <c r="R2847" s="746"/>
      <c r="S2847" s="956"/>
    </row>
    <row r="2848" spans="1:19" ht="9.75" hidden="1" customHeight="1">
      <c r="A2848" s="741"/>
      <c r="B2848" s="742"/>
      <c r="C2848" s="747"/>
      <c r="D2848" s="741"/>
      <c r="E2848" s="735"/>
      <c r="F2848" s="744">
        <v>0</v>
      </c>
      <c r="G2848" s="735" t="e">
        <f>+L2848</f>
        <v>#REF!</v>
      </c>
      <c r="H2848" s="736" t="e">
        <f>E2848*G2848</f>
        <v>#REF!</v>
      </c>
      <c r="I2848" s="65"/>
      <c r="J2848" s="737">
        <f>+F2848</f>
        <v>0</v>
      </c>
      <c r="L2848" s="739" t="e">
        <f>J2848*$L$3</f>
        <v>#REF!</v>
      </c>
      <c r="R2848" s="744"/>
      <c r="S2848" s="954">
        <f t="shared" ref="S2848" si="981">+F2848</f>
        <v>0</v>
      </c>
    </row>
    <row r="2849" spans="1:19" ht="9.75" hidden="1" customHeight="1">
      <c r="A2849" s="741"/>
      <c r="B2849" s="742"/>
      <c r="C2849" s="747"/>
      <c r="D2849" s="741"/>
      <c r="E2849" s="735"/>
      <c r="F2849" s="745"/>
      <c r="G2849" s="735"/>
      <c r="H2849" s="736"/>
      <c r="I2849" s="65"/>
      <c r="J2849" s="738"/>
      <c r="L2849" s="739"/>
      <c r="R2849" s="745"/>
      <c r="S2849" s="955"/>
    </row>
    <row r="2850" spans="1:19" ht="9.75" hidden="1" customHeight="1">
      <c r="A2850" s="741"/>
      <c r="B2850" s="742"/>
      <c r="C2850" s="747"/>
      <c r="D2850" s="741"/>
      <c r="E2850" s="735"/>
      <c r="F2850" s="745"/>
      <c r="G2850" s="735"/>
      <c r="H2850" s="736"/>
      <c r="I2850" s="65"/>
      <c r="J2850" s="738"/>
      <c r="L2850" s="739"/>
      <c r="R2850" s="745"/>
      <c r="S2850" s="955"/>
    </row>
    <row r="2851" spans="1:19" ht="9.75" hidden="1" customHeight="1">
      <c r="A2851" s="741"/>
      <c r="B2851" s="742"/>
      <c r="C2851" s="747"/>
      <c r="D2851" s="741"/>
      <c r="E2851" s="735"/>
      <c r="F2851" s="745"/>
      <c r="G2851" s="735"/>
      <c r="H2851" s="736"/>
      <c r="I2851" s="65"/>
      <c r="J2851" s="738"/>
      <c r="L2851" s="739"/>
      <c r="R2851" s="745"/>
      <c r="S2851" s="955"/>
    </row>
    <row r="2852" spans="1:19" ht="9.75" hidden="1" customHeight="1">
      <c r="A2852" s="741"/>
      <c r="B2852" s="742"/>
      <c r="C2852" s="747"/>
      <c r="D2852" s="741"/>
      <c r="E2852" s="735"/>
      <c r="F2852" s="746"/>
      <c r="G2852" s="735"/>
      <c r="H2852" s="736"/>
      <c r="I2852" s="65"/>
      <c r="J2852" s="738"/>
      <c r="L2852" s="739"/>
      <c r="R2852" s="746"/>
      <c r="S2852" s="956"/>
    </row>
    <row r="2853" spans="1:19" ht="9.75" hidden="1" customHeight="1">
      <c r="A2853" s="741"/>
      <c r="B2853" s="742"/>
      <c r="C2853" s="747"/>
      <c r="D2853" s="741"/>
      <c r="E2853" s="735"/>
      <c r="F2853" s="744">
        <v>0</v>
      </c>
      <c r="G2853" s="735" t="e">
        <f>+L2853</f>
        <v>#REF!</v>
      </c>
      <c r="H2853" s="736" t="e">
        <f>E2853*G2853</f>
        <v>#REF!</v>
      </c>
      <c r="I2853" s="65"/>
      <c r="J2853" s="737">
        <f>+F2853</f>
        <v>0</v>
      </c>
      <c r="L2853" s="739" t="e">
        <f>J2853*$L$3</f>
        <v>#REF!</v>
      </c>
      <c r="R2853" s="744"/>
      <c r="S2853" s="954">
        <f t="shared" ref="S2853" si="982">+F2853</f>
        <v>0</v>
      </c>
    </row>
    <row r="2854" spans="1:19" ht="9.75" hidden="1" customHeight="1">
      <c r="A2854" s="741"/>
      <c r="B2854" s="742"/>
      <c r="C2854" s="747"/>
      <c r="D2854" s="741"/>
      <c r="E2854" s="735"/>
      <c r="F2854" s="745"/>
      <c r="G2854" s="735"/>
      <c r="H2854" s="736"/>
      <c r="I2854" s="65"/>
      <c r="J2854" s="738"/>
      <c r="L2854" s="739"/>
      <c r="R2854" s="745"/>
      <c r="S2854" s="955"/>
    </row>
    <row r="2855" spans="1:19" ht="9.75" hidden="1" customHeight="1">
      <c r="A2855" s="741"/>
      <c r="B2855" s="742"/>
      <c r="C2855" s="747"/>
      <c r="D2855" s="741"/>
      <c r="E2855" s="735"/>
      <c r="F2855" s="745"/>
      <c r="G2855" s="735"/>
      <c r="H2855" s="736"/>
      <c r="I2855" s="65"/>
      <c r="J2855" s="738"/>
      <c r="L2855" s="739"/>
      <c r="R2855" s="745"/>
      <c r="S2855" s="955"/>
    </row>
    <row r="2856" spans="1:19" ht="9.75" hidden="1" customHeight="1">
      <c r="A2856" s="741"/>
      <c r="B2856" s="742"/>
      <c r="C2856" s="747"/>
      <c r="D2856" s="741"/>
      <c r="E2856" s="735"/>
      <c r="F2856" s="745"/>
      <c r="G2856" s="735"/>
      <c r="H2856" s="736"/>
      <c r="I2856" s="65"/>
      <c r="J2856" s="738"/>
      <c r="L2856" s="739"/>
      <c r="R2856" s="745"/>
      <c r="S2856" s="955"/>
    </row>
    <row r="2857" spans="1:19" ht="9.75" hidden="1" customHeight="1">
      <c r="A2857" s="741"/>
      <c r="B2857" s="742"/>
      <c r="C2857" s="747"/>
      <c r="D2857" s="741"/>
      <c r="E2857" s="735"/>
      <c r="F2857" s="746"/>
      <c r="G2857" s="735"/>
      <c r="H2857" s="736"/>
      <c r="I2857" s="65"/>
      <c r="J2857" s="738"/>
      <c r="L2857" s="739"/>
      <c r="R2857" s="746"/>
      <c r="S2857" s="956"/>
    </row>
    <row r="2858" spans="1:19" ht="9.75" hidden="1" customHeight="1">
      <c r="A2858" s="741"/>
      <c r="B2858" s="742"/>
      <c r="C2858" s="747"/>
      <c r="D2858" s="741"/>
      <c r="E2858" s="735"/>
      <c r="F2858" s="744">
        <v>0</v>
      </c>
      <c r="G2858" s="735" t="e">
        <f>+L2858</f>
        <v>#REF!</v>
      </c>
      <c r="H2858" s="736" t="e">
        <f>E2858*G2858</f>
        <v>#REF!</v>
      </c>
      <c r="I2858" s="65"/>
      <c r="J2858" s="737">
        <f>+F2858</f>
        <v>0</v>
      </c>
      <c r="L2858" s="739" t="e">
        <f>J2858*$L$3</f>
        <v>#REF!</v>
      </c>
      <c r="R2858" s="744"/>
      <c r="S2858" s="954">
        <f t="shared" ref="S2858" si="983">+F2858</f>
        <v>0</v>
      </c>
    </row>
    <row r="2859" spans="1:19" ht="9.75" hidden="1" customHeight="1">
      <c r="A2859" s="741"/>
      <c r="B2859" s="742"/>
      <c r="C2859" s="747"/>
      <c r="D2859" s="741"/>
      <c r="E2859" s="735"/>
      <c r="F2859" s="745"/>
      <c r="G2859" s="735"/>
      <c r="H2859" s="736"/>
      <c r="I2859" s="65"/>
      <c r="J2859" s="738"/>
      <c r="L2859" s="739"/>
      <c r="R2859" s="745"/>
      <c r="S2859" s="955"/>
    </row>
    <row r="2860" spans="1:19" ht="9.75" hidden="1" customHeight="1">
      <c r="A2860" s="741"/>
      <c r="B2860" s="742"/>
      <c r="C2860" s="747"/>
      <c r="D2860" s="741"/>
      <c r="E2860" s="735"/>
      <c r="F2860" s="745"/>
      <c r="G2860" s="735"/>
      <c r="H2860" s="736"/>
      <c r="I2860" s="65"/>
      <c r="J2860" s="738"/>
      <c r="L2860" s="739"/>
      <c r="R2860" s="745"/>
      <c r="S2860" s="955"/>
    </row>
    <row r="2861" spans="1:19" ht="9.75" hidden="1" customHeight="1">
      <c r="A2861" s="741"/>
      <c r="B2861" s="742"/>
      <c r="C2861" s="747"/>
      <c r="D2861" s="741"/>
      <c r="E2861" s="735"/>
      <c r="F2861" s="745"/>
      <c r="G2861" s="735"/>
      <c r="H2861" s="736"/>
      <c r="I2861" s="65"/>
      <c r="J2861" s="738"/>
      <c r="L2861" s="739"/>
      <c r="R2861" s="745"/>
      <c r="S2861" s="955"/>
    </row>
    <row r="2862" spans="1:19" ht="9.75" hidden="1" customHeight="1">
      <c r="A2862" s="741"/>
      <c r="B2862" s="742"/>
      <c r="C2862" s="747"/>
      <c r="D2862" s="741"/>
      <c r="E2862" s="735"/>
      <c r="F2862" s="746"/>
      <c r="G2862" s="735"/>
      <c r="H2862" s="736"/>
      <c r="I2862" s="65"/>
      <c r="J2862" s="738"/>
      <c r="L2862" s="739"/>
      <c r="R2862" s="746"/>
      <c r="S2862" s="956"/>
    </row>
    <row r="2863" spans="1:19" ht="9.75" hidden="1" customHeight="1">
      <c r="A2863" s="741"/>
      <c r="B2863" s="742"/>
      <c r="C2863" s="747"/>
      <c r="D2863" s="741"/>
      <c r="E2863" s="735"/>
      <c r="F2863" s="744">
        <v>0</v>
      </c>
      <c r="G2863" s="735" t="e">
        <f>+L2863</f>
        <v>#REF!</v>
      </c>
      <c r="H2863" s="736" t="e">
        <f>E2863*G2863</f>
        <v>#REF!</v>
      </c>
      <c r="I2863" s="65"/>
      <c r="J2863" s="737">
        <f>+F2863</f>
        <v>0</v>
      </c>
      <c r="L2863" s="739" t="e">
        <f>J2863*$L$3</f>
        <v>#REF!</v>
      </c>
      <c r="R2863" s="744"/>
      <c r="S2863" s="954">
        <f t="shared" ref="S2863" si="984">+F2863</f>
        <v>0</v>
      </c>
    </row>
    <row r="2864" spans="1:19" ht="9.75" hidden="1" customHeight="1">
      <c r="A2864" s="741"/>
      <c r="B2864" s="742"/>
      <c r="C2864" s="747"/>
      <c r="D2864" s="741"/>
      <c r="E2864" s="735"/>
      <c r="F2864" s="745"/>
      <c r="G2864" s="735"/>
      <c r="H2864" s="736"/>
      <c r="I2864" s="65"/>
      <c r="J2864" s="738"/>
      <c r="L2864" s="739"/>
      <c r="R2864" s="745"/>
      <c r="S2864" s="955"/>
    </row>
    <row r="2865" spans="1:19" ht="9.75" hidden="1" customHeight="1">
      <c r="A2865" s="741"/>
      <c r="B2865" s="742"/>
      <c r="C2865" s="747"/>
      <c r="D2865" s="741"/>
      <c r="E2865" s="735"/>
      <c r="F2865" s="745"/>
      <c r="G2865" s="735"/>
      <c r="H2865" s="736"/>
      <c r="I2865" s="65"/>
      <c r="J2865" s="738"/>
      <c r="L2865" s="739"/>
      <c r="R2865" s="745"/>
      <c r="S2865" s="955"/>
    </row>
    <row r="2866" spans="1:19" ht="9.75" hidden="1" customHeight="1">
      <c r="A2866" s="741"/>
      <c r="B2866" s="742"/>
      <c r="C2866" s="747"/>
      <c r="D2866" s="741"/>
      <c r="E2866" s="735"/>
      <c r="F2866" s="745"/>
      <c r="G2866" s="735"/>
      <c r="H2866" s="736"/>
      <c r="I2866" s="65"/>
      <c r="J2866" s="738"/>
      <c r="L2866" s="739"/>
      <c r="R2866" s="745"/>
      <c r="S2866" s="955"/>
    </row>
    <row r="2867" spans="1:19" ht="9.75" hidden="1" customHeight="1">
      <c r="A2867" s="741"/>
      <c r="B2867" s="742"/>
      <c r="C2867" s="747"/>
      <c r="D2867" s="741"/>
      <c r="E2867" s="735"/>
      <c r="F2867" s="746"/>
      <c r="G2867" s="735"/>
      <c r="H2867" s="736"/>
      <c r="I2867" s="65"/>
      <c r="J2867" s="738"/>
      <c r="L2867" s="739"/>
      <c r="R2867" s="746"/>
      <c r="S2867" s="956"/>
    </row>
    <row r="2868" spans="1:19" ht="9.75" hidden="1" customHeight="1">
      <c r="A2868" s="741"/>
      <c r="B2868" s="742"/>
      <c r="C2868" s="743"/>
      <c r="D2868" s="741"/>
      <c r="E2868" s="735"/>
      <c r="F2868" s="744">
        <v>0</v>
      </c>
      <c r="G2868" s="735" t="e">
        <f>+L2868</f>
        <v>#REF!</v>
      </c>
      <c r="H2868" s="736" t="e">
        <f>E2868*G2868</f>
        <v>#REF!</v>
      </c>
      <c r="I2868" s="65"/>
      <c r="J2868" s="737">
        <f>+F2868</f>
        <v>0</v>
      </c>
      <c r="L2868" s="739" t="e">
        <f>J2868*$L$3</f>
        <v>#REF!</v>
      </c>
      <c r="R2868" s="744"/>
      <c r="S2868" s="954">
        <f t="shared" ref="S2868" si="985">+F2868</f>
        <v>0</v>
      </c>
    </row>
    <row r="2869" spans="1:19" ht="9.75" hidden="1" customHeight="1">
      <c r="A2869" s="741"/>
      <c r="B2869" s="742"/>
      <c r="C2869" s="743"/>
      <c r="D2869" s="741"/>
      <c r="E2869" s="735"/>
      <c r="F2869" s="745"/>
      <c r="G2869" s="735"/>
      <c r="H2869" s="736"/>
      <c r="I2869" s="65"/>
      <c r="J2869" s="738"/>
      <c r="L2869" s="739"/>
      <c r="R2869" s="745"/>
      <c r="S2869" s="955"/>
    </row>
    <row r="2870" spans="1:19" ht="9.75" hidden="1" customHeight="1">
      <c r="A2870" s="741"/>
      <c r="B2870" s="742"/>
      <c r="C2870" s="743"/>
      <c r="D2870" s="741"/>
      <c r="E2870" s="735"/>
      <c r="F2870" s="745"/>
      <c r="G2870" s="735"/>
      <c r="H2870" s="736"/>
      <c r="I2870" s="65"/>
      <c r="J2870" s="738"/>
      <c r="L2870" s="739"/>
      <c r="R2870" s="745"/>
      <c r="S2870" s="955"/>
    </row>
    <row r="2871" spans="1:19" ht="9.75" hidden="1" customHeight="1">
      <c r="A2871" s="741"/>
      <c r="B2871" s="742"/>
      <c r="C2871" s="743"/>
      <c r="D2871" s="741"/>
      <c r="E2871" s="735"/>
      <c r="F2871" s="745"/>
      <c r="G2871" s="735"/>
      <c r="H2871" s="736"/>
      <c r="I2871" s="65"/>
      <c r="J2871" s="738"/>
      <c r="L2871" s="739"/>
      <c r="R2871" s="745"/>
      <c r="S2871" s="955"/>
    </row>
    <row r="2872" spans="1:19" ht="9.75" hidden="1" customHeight="1">
      <c r="A2872" s="741"/>
      <c r="B2872" s="742"/>
      <c r="C2872" s="743"/>
      <c r="D2872" s="741"/>
      <c r="E2872" s="735"/>
      <c r="F2872" s="746"/>
      <c r="G2872" s="735"/>
      <c r="H2872" s="736"/>
      <c r="I2872" s="65"/>
      <c r="J2872" s="738"/>
      <c r="L2872" s="739"/>
      <c r="R2872" s="746"/>
      <c r="S2872" s="956"/>
    </row>
    <row r="2873" spans="1:19" ht="9.75" hidden="1" customHeight="1">
      <c r="A2873" s="741"/>
      <c r="B2873" s="742"/>
      <c r="C2873" s="743"/>
      <c r="D2873" s="741"/>
      <c r="E2873" s="735"/>
      <c r="F2873" s="744">
        <v>0</v>
      </c>
      <c r="G2873" s="735" t="e">
        <f>+L2873</f>
        <v>#REF!</v>
      </c>
      <c r="H2873" s="736" t="e">
        <f>E2873*G2873</f>
        <v>#REF!</v>
      </c>
      <c r="I2873" s="65"/>
      <c r="J2873" s="737">
        <f>+F2873</f>
        <v>0</v>
      </c>
      <c r="L2873" s="739" t="e">
        <f>J2873*$L$3</f>
        <v>#REF!</v>
      </c>
      <c r="R2873" s="744"/>
      <c r="S2873" s="954">
        <f t="shared" ref="S2873" si="986">+F2873</f>
        <v>0</v>
      </c>
    </row>
    <row r="2874" spans="1:19" ht="9.75" hidden="1" customHeight="1">
      <c r="A2874" s="741"/>
      <c r="B2874" s="742"/>
      <c r="C2874" s="743"/>
      <c r="D2874" s="741"/>
      <c r="E2874" s="735"/>
      <c r="F2874" s="745"/>
      <c r="G2874" s="735"/>
      <c r="H2874" s="736"/>
      <c r="I2874" s="65"/>
      <c r="J2874" s="738"/>
      <c r="L2874" s="739"/>
      <c r="R2874" s="745"/>
      <c r="S2874" s="955"/>
    </row>
    <row r="2875" spans="1:19" ht="9.75" hidden="1" customHeight="1">
      <c r="A2875" s="741"/>
      <c r="B2875" s="742"/>
      <c r="C2875" s="743"/>
      <c r="D2875" s="741"/>
      <c r="E2875" s="735"/>
      <c r="F2875" s="745"/>
      <c r="G2875" s="735"/>
      <c r="H2875" s="736"/>
      <c r="I2875" s="65"/>
      <c r="J2875" s="738"/>
      <c r="L2875" s="739"/>
      <c r="R2875" s="745"/>
      <c r="S2875" s="955"/>
    </row>
    <row r="2876" spans="1:19" ht="9.75" hidden="1" customHeight="1">
      <c r="A2876" s="741"/>
      <c r="B2876" s="742"/>
      <c r="C2876" s="743"/>
      <c r="D2876" s="741"/>
      <c r="E2876" s="735"/>
      <c r="F2876" s="745"/>
      <c r="G2876" s="735"/>
      <c r="H2876" s="736"/>
      <c r="I2876" s="65"/>
      <c r="J2876" s="738"/>
      <c r="L2876" s="739"/>
      <c r="R2876" s="745"/>
      <c r="S2876" s="955"/>
    </row>
    <row r="2877" spans="1:19" ht="9.75" hidden="1" customHeight="1">
      <c r="A2877" s="741"/>
      <c r="B2877" s="742"/>
      <c r="C2877" s="743"/>
      <c r="D2877" s="741"/>
      <c r="E2877" s="735"/>
      <c r="F2877" s="746"/>
      <c r="G2877" s="735"/>
      <c r="H2877" s="736"/>
      <c r="I2877" s="65"/>
      <c r="J2877" s="738"/>
      <c r="L2877" s="739"/>
      <c r="R2877" s="746"/>
      <c r="S2877" s="956"/>
    </row>
    <row r="2878" spans="1:19" ht="9.75" hidden="1" customHeight="1">
      <c r="A2878" s="741"/>
      <c r="B2878" s="742"/>
      <c r="C2878" s="747"/>
      <c r="D2878" s="741"/>
      <c r="E2878" s="735"/>
      <c r="F2878" s="744">
        <v>0</v>
      </c>
      <c r="G2878" s="735" t="e">
        <f>+L2878</f>
        <v>#REF!</v>
      </c>
      <c r="H2878" s="736" t="e">
        <f>E2878*G2878</f>
        <v>#REF!</v>
      </c>
      <c r="I2878" s="65"/>
      <c r="J2878" s="737">
        <f>+F2878</f>
        <v>0</v>
      </c>
      <c r="L2878" s="739" t="e">
        <f>J2878*$L$3</f>
        <v>#REF!</v>
      </c>
      <c r="R2878" s="744"/>
      <c r="S2878" s="954">
        <f t="shared" ref="S2878" si="987">+F2878</f>
        <v>0</v>
      </c>
    </row>
    <row r="2879" spans="1:19" ht="9.75" hidden="1" customHeight="1">
      <c r="A2879" s="741"/>
      <c r="B2879" s="742"/>
      <c r="C2879" s="747"/>
      <c r="D2879" s="741"/>
      <c r="E2879" s="735"/>
      <c r="F2879" s="745"/>
      <c r="G2879" s="735"/>
      <c r="H2879" s="736"/>
      <c r="I2879" s="65"/>
      <c r="J2879" s="738"/>
      <c r="L2879" s="739"/>
      <c r="R2879" s="745"/>
      <c r="S2879" s="955"/>
    </row>
    <row r="2880" spans="1:19" ht="9.75" hidden="1" customHeight="1">
      <c r="A2880" s="741"/>
      <c r="B2880" s="742"/>
      <c r="C2880" s="747"/>
      <c r="D2880" s="741"/>
      <c r="E2880" s="735"/>
      <c r="F2880" s="745"/>
      <c r="G2880" s="735"/>
      <c r="H2880" s="736"/>
      <c r="I2880" s="65"/>
      <c r="J2880" s="738"/>
      <c r="L2880" s="739"/>
      <c r="R2880" s="745"/>
      <c r="S2880" s="955"/>
    </row>
    <row r="2881" spans="1:19" ht="9.75" hidden="1" customHeight="1">
      <c r="A2881" s="741"/>
      <c r="B2881" s="742"/>
      <c r="C2881" s="747"/>
      <c r="D2881" s="741"/>
      <c r="E2881" s="735"/>
      <c r="F2881" s="745"/>
      <c r="G2881" s="735"/>
      <c r="H2881" s="736"/>
      <c r="I2881" s="65"/>
      <c r="J2881" s="738"/>
      <c r="L2881" s="739"/>
      <c r="R2881" s="745"/>
      <c r="S2881" s="955"/>
    </row>
    <row r="2882" spans="1:19" ht="7.5" hidden="1" customHeight="1">
      <c r="A2882" s="741"/>
      <c r="B2882" s="742"/>
      <c r="C2882" s="747"/>
      <c r="D2882" s="741"/>
      <c r="E2882" s="735"/>
      <c r="F2882" s="746"/>
      <c r="G2882" s="735"/>
      <c r="H2882" s="736"/>
      <c r="I2882" s="65"/>
      <c r="J2882" s="738"/>
      <c r="L2882" s="739"/>
      <c r="R2882" s="746"/>
      <c r="S2882" s="956"/>
    </row>
    <row r="2883" spans="1:19" ht="9.75" hidden="1" customHeight="1">
      <c r="A2883" s="741"/>
      <c r="B2883" s="742"/>
      <c r="C2883" s="747"/>
      <c r="D2883" s="741"/>
      <c r="E2883" s="735"/>
      <c r="F2883" s="744">
        <v>0</v>
      </c>
      <c r="G2883" s="735" t="e">
        <f>+L2883</f>
        <v>#REF!</v>
      </c>
      <c r="H2883" s="736" t="e">
        <f>E2883*G2883</f>
        <v>#REF!</v>
      </c>
      <c r="I2883" s="65"/>
      <c r="J2883" s="737">
        <f>+F2883</f>
        <v>0</v>
      </c>
      <c r="L2883" s="739" t="e">
        <f>J2883*$L$3</f>
        <v>#REF!</v>
      </c>
      <c r="R2883" s="744"/>
      <c r="S2883" s="954">
        <f t="shared" ref="S2883" si="988">+F2883</f>
        <v>0</v>
      </c>
    </row>
    <row r="2884" spans="1:19" ht="9.75" hidden="1" customHeight="1">
      <c r="A2884" s="741"/>
      <c r="B2884" s="742"/>
      <c r="C2884" s="747"/>
      <c r="D2884" s="741"/>
      <c r="E2884" s="735"/>
      <c r="F2884" s="745"/>
      <c r="G2884" s="735"/>
      <c r="H2884" s="736"/>
      <c r="I2884" s="65"/>
      <c r="J2884" s="738"/>
      <c r="L2884" s="739"/>
      <c r="R2884" s="745"/>
      <c r="S2884" s="955"/>
    </row>
    <row r="2885" spans="1:19" ht="9.75" hidden="1" customHeight="1">
      <c r="A2885" s="741"/>
      <c r="B2885" s="742"/>
      <c r="C2885" s="747"/>
      <c r="D2885" s="741"/>
      <c r="E2885" s="735"/>
      <c r="F2885" s="745"/>
      <c r="G2885" s="735"/>
      <c r="H2885" s="736"/>
      <c r="I2885" s="65"/>
      <c r="J2885" s="738"/>
      <c r="L2885" s="739"/>
      <c r="R2885" s="745"/>
      <c r="S2885" s="955"/>
    </row>
    <row r="2886" spans="1:19" ht="9.75" hidden="1" customHeight="1">
      <c r="A2886" s="741"/>
      <c r="B2886" s="742"/>
      <c r="C2886" s="747"/>
      <c r="D2886" s="741"/>
      <c r="E2886" s="735"/>
      <c r="F2886" s="745"/>
      <c r="G2886" s="735"/>
      <c r="H2886" s="736"/>
      <c r="I2886" s="65"/>
      <c r="J2886" s="738"/>
      <c r="L2886" s="739"/>
      <c r="R2886" s="745"/>
      <c r="S2886" s="955"/>
    </row>
    <row r="2887" spans="1:19" ht="9.75" hidden="1" customHeight="1">
      <c r="A2887" s="741"/>
      <c r="B2887" s="742"/>
      <c r="C2887" s="747"/>
      <c r="D2887" s="741"/>
      <c r="E2887" s="735"/>
      <c r="F2887" s="746"/>
      <c r="G2887" s="735"/>
      <c r="H2887" s="736"/>
      <c r="I2887" s="65"/>
      <c r="J2887" s="738"/>
      <c r="L2887" s="739"/>
      <c r="R2887" s="746"/>
      <c r="S2887" s="956"/>
    </row>
    <row r="2888" spans="1:19" ht="9.75" hidden="1" customHeight="1">
      <c r="A2888" s="741"/>
      <c r="B2888" s="742"/>
      <c r="C2888" s="747"/>
      <c r="D2888" s="741"/>
      <c r="E2888" s="735"/>
      <c r="F2888" s="744">
        <v>0</v>
      </c>
      <c r="G2888" s="735" t="e">
        <f>+L2888</f>
        <v>#REF!</v>
      </c>
      <c r="H2888" s="736" t="e">
        <f>E2888*G2888</f>
        <v>#REF!</v>
      </c>
      <c r="I2888" s="65"/>
      <c r="J2888" s="737">
        <f>+F2888</f>
        <v>0</v>
      </c>
      <c r="L2888" s="739" t="e">
        <f>J2888*$L$3</f>
        <v>#REF!</v>
      </c>
      <c r="R2888" s="744"/>
      <c r="S2888" s="954">
        <f t="shared" ref="S2888" si="989">+F2888</f>
        <v>0</v>
      </c>
    </row>
    <row r="2889" spans="1:19" ht="9.75" hidden="1" customHeight="1">
      <c r="A2889" s="741"/>
      <c r="B2889" s="742"/>
      <c r="C2889" s="747"/>
      <c r="D2889" s="741"/>
      <c r="E2889" s="735"/>
      <c r="F2889" s="745"/>
      <c r="G2889" s="735"/>
      <c r="H2889" s="736"/>
      <c r="I2889" s="65"/>
      <c r="J2889" s="738"/>
      <c r="L2889" s="739"/>
      <c r="R2889" s="745"/>
      <c r="S2889" s="955"/>
    </row>
    <row r="2890" spans="1:19" ht="9.75" hidden="1" customHeight="1">
      <c r="A2890" s="741"/>
      <c r="B2890" s="742"/>
      <c r="C2890" s="747"/>
      <c r="D2890" s="741"/>
      <c r="E2890" s="735"/>
      <c r="F2890" s="745"/>
      <c r="G2890" s="735"/>
      <c r="H2890" s="736"/>
      <c r="I2890" s="65"/>
      <c r="J2890" s="738"/>
      <c r="L2890" s="739"/>
      <c r="R2890" s="745"/>
      <c r="S2890" s="955"/>
    </row>
    <row r="2891" spans="1:19" ht="9.75" hidden="1" customHeight="1">
      <c r="A2891" s="741"/>
      <c r="B2891" s="742"/>
      <c r="C2891" s="747"/>
      <c r="D2891" s="741"/>
      <c r="E2891" s="735"/>
      <c r="F2891" s="745"/>
      <c r="G2891" s="735"/>
      <c r="H2891" s="736"/>
      <c r="I2891" s="65"/>
      <c r="J2891" s="738"/>
      <c r="L2891" s="739"/>
      <c r="R2891" s="745"/>
      <c r="S2891" s="955"/>
    </row>
    <row r="2892" spans="1:19" ht="9.75" hidden="1" customHeight="1">
      <c r="A2892" s="741"/>
      <c r="B2892" s="742"/>
      <c r="C2892" s="747"/>
      <c r="D2892" s="741"/>
      <c r="E2892" s="735"/>
      <c r="F2892" s="746"/>
      <c r="G2892" s="735"/>
      <c r="H2892" s="736"/>
      <c r="I2892" s="65"/>
      <c r="J2892" s="738"/>
      <c r="L2892" s="739"/>
      <c r="R2892" s="746"/>
      <c r="S2892" s="956"/>
    </row>
    <row r="2893" spans="1:19" ht="9.75" hidden="1" customHeight="1">
      <c r="A2893" s="741"/>
      <c r="B2893" s="742"/>
      <c r="C2893" s="747"/>
      <c r="D2893" s="741"/>
      <c r="E2893" s="735"/>
      <c r="F2893" s="744">
        <v>0</v>
      </c>
      <c r="G2893" s="735" t="e">
        <f>+L2893</f>
        <v>#REF!</v>
      </c>
      <c r="H2893" s="736" t="e">
        <f>E2893*G2893</f>
        <v>#REF!</v>
      </c>
      <c r="I2893" s="65"/>
      <c r="J2893" s="737">
        <f>+F2893</f>
        <v>0</v>
      </c>
      <c r="L2893" s="739" t="e">
        <f>J2893*$L$3</f>
        <v>#REF!</v>
      </c>
      <c r="R2893" s="744"/>
      <c r="S2893" s="954">
        <f t="shared" ref="S2893" si="990">+F2893</f>
        <v>0</v>
      </c>
    </row>
    <row r="2894" spans="1:19" ht="9.75" hidden="1" customHeight="1">
      <c r="A2894" s="741"/>
      <c r="B2894" s="742"/>
      <c r="C2894" s="747"/>
      <c r="D2894" s="741"/>
      <c r="E2894" s="735"/>
      <c r="F2894" s="745"/>
      <c r="G2894" s="735"/>
      <c r="H2894" s="736"/>
      <c r="I2894" s="65"/>
      <c r="J2894" s="738"/>
      <c r="L2894" s="739"/>
      <c r="R2894" s="745"/>
      <c r="S2894" s="955"/>
    </row>
    <row r="2895" spans="1:19" ht="9.75" hidden="1" customHeight="1">
      <c r="A2895" s="741"/>
      <c r="B2895" s="742"/>
      <c r="C2895" s="747"/>
      <c r="D2895" s="741"/>
      <c r="E2895" s="735"/>
      <c r="F2895" s="745"/>
      <c r="G2895" s="735"/>
      <c r="H2895" s="736"/>
      <c r="I2895" s="65"/>
      <c r="J2895" s="738"/>
      <c r="L2895" s="739"/>
      <c r="R2895" s="745"/>
      <c r="S2895" s="955"/>
    </row>
    <row r="2896" spans="1:19" ht="9.75" hidden="1" customHeight="1">
      <c r="A2896" s="741"/>
      <c r="B2896" s="742"/>
      <c r="C2896" s="747"/>
      <c r="D2896" s="741"/>
      <c r="E2896" s="735"/>
      <c r="F2896" s="745"/>
      <c r="G2896" s="735"/>
      <c r="H2896" s="736"/>
      <c r="I2896" s="65"/>
      <c r="J2896" s="738"/>
      <c r="L2896" s="739"/>
      <c r="R2896" s="745"/>
      <c r="S2896" s="955"/>
    </row>
    <row r="2897" spans="1:19" ht="9.75" hidden="1" customHeight="1">
      <c r="A2897" s="741"/>
      <c r="B2897" s="742"/>
      <c r="C2897" s="747"/>
      <c r="D2897" s="741"/>
      <c r="E2897" s="735"/>
      <c r="F2897" s="746"/>
      <c r="G2897" s="735"/>
      <c r="H2897" s="736"/>
      <c r="I2897" s="65"/>
      <c r="J2897" s="738"/>
      <c r="L2897" s="739"/>
      <c r="R2897" s="746"/>
      <c r="S2897" s="956"/>
    </row>
    <row r="2898" spans="1:19" ht="9.75" hidden="1" customHeight="1">
      <c r="A2898" s="741"/>
      <c r="B2898" s="742"/>
      <c r="C2898" s="747"/>
      <c r="D2898" s="741"/>
      <c r="E2898" s="735"/>
      <c r="F2898" s="744">
        <v>0</v>
      </c>
      <c r="G2898" s="735" t="e">
        <f>+L2898</f>
        <v>#REF!</v>
      </c>
      <c r="H2898" s="736" t="e">
        <f>E2898*G2898</f>
        <v>#REF!</v>
      </c>
      <c r="I2898" s="65"/>
      <c r="J2898" s="737">
        <f>+F2898</f>
        <v>0</v>
      </c>
      <c r="L2898" s="739" t="e">
        <f>J2898*$L$3</f>
        <v>#REF!</v>
      </c>
      <c r="R2898" s="744"/>
      <c r="S2898" s="954">
        <f t="shared" ref="S2898" si="991">+F2898</f>
        <v>0</v>
      </c>
    </row>
    <row r="2899" spans="1:19" ht="9.75" hidden="1" customHeight="1">
      <c r="A2899" s="741"/>
      <c r="B2899" s="742"/>
      <c r="C2899" s="747"/>
      <c r="D2899" s="741"/>
      <c r="E2899" s="735"/>
      <c r="F2899" s="745"/>
      <c r="G2899" s="735"/>
      <c r="H2899" s="736"/>
      <c r="I2899" s="65"/>
      <c r="J2899" s="738"/>
      <c r="L2899" s="739"/>
      <c r="R2899" s="745"/>
      <c r="S2899" s="955"/>
    </row>
    <row r="2900" spans="1:19" ht="9.75" hidden="1" customHeight="1">
      <c r="A2900" s="741"/>
      <c r="B2900" s="742"/>
      <c r="C2900" s="747"/>
      <c r="D2900" s="741"/>
      <c r="E2900" s="735"/>
      <c r="F2900" s="745"/>
      <c r="G2900" s="735"/>
      <c r="H2900" s="736"/>
      <c r="I2900" s="65"/>
      <c r="J2900" s="738"/>
      <c r="L2900" s="739"/>
      <c r="R2900" s="745"/>
      <c r="S2900" s="955"/>
    </row>
    <row r="2901" spans="1:19" ht="9.75" hidden="1" customHeight="1">
      <c r="A2901" s="741"/>
      <c r="B2901" s="742"/>
      <c r="C2901" s="747"/>
      <c r="D2901" s="741"/>
      <c r="E2901" s="735"/>
      <c r="F2901" s="745"/>
      <c r="G2901" s="735"/>
      <c r="H2901" s="736"/>
      <c r="I2901" s="65"/>
      <c r="J2901" s="738"/>
      <c r="L2901" s="739"/>
      <c r="R2901" s="745"/>
      <c r="S2901" s="955"/>
    </row>
    <row r="2902" spans="1:19" ht="9.75" hidden="1" customHeight="1">
      <c r="A2902" s="741"/>
      <c r="B2902" s="742"/>
      <c r="C2902" s="747"/>
      <c r="D2902" s="741"/>
      <c r="E2902" s="735"/>
      <c r="F2902" s="746"/>
      <c r="G2902" s="735"/>
      <c r="H2902" s="736"/>
      <c r="I2902" s="65"/>
      <c r="J2902" s="738"/>
      <c r="L2902" s="739"/>
      <c r="R2902" s="746"/>
      <c r="S2902" s="956"/>
    </row>
    <row r="2903" spans="1:19" ht="9.75" hidden="1" customHeight="1">
      <c r="A2903" s="741"/>
      <c r="B2903" s="742"/>
      <c r="C2903" s="743"/>
      <c r="D2903" s="741"/>
      <c r="E2903" s="735"/>
      <c r="F2903" s="744">
        <v>0</v>
      </c>
      <c r="G2903" s="735" t="e">
        <f>+L2903</f>
        <v>#REF!</v>
      </c>
      <c r="H2903" s="736" t="e">
        <f>E2903*G2903</f>
        <v>#REF!</v>
      </c>
      <c r="I2903" s="65"/>
      <c r="J2903" s="737">
        <f>+F2903</f>
        <v>0</v>
      </c>
      <c r="L2903" s="739" t="e">
        <f>J2903*$L$3</f>
        <v>#REF!</v>
      </c>
      <c r="R2903" s="744"/>
      <c r="S2903" s="954">
        <f t="shared" ref="S2903" si="992">+F2903</f>
        <v>0</v>
      </c>
    </row>
    <row r="2904" spans="1:19" ht="9.75" hidden="1" customHeight="1">
      <c r="A2904" s="741"/>
      <c r="B2904" s="742"/>
      <c r="C2904" s="743"/>
      <c r="D2904" s="741"/>
      <c r="E2904" s="735"/>
      <c r="F2904" s="745"/>
      <c r="G2904" s="735"/>
      <c r="H2904" s="736"/>
      <c r="I2904" s="65"/>
      <c r="J2904" s="738"/>
      <c r="L2904" s="739"/>
      <c r="R2904" s="745"/>
      <c r="S2904" s="955"/>
    </row>
    <row r="2905" spans="1:19" ht="9.75" hidden="1" customHeight="1">
      <c r="A2905" s="741"/>
      <c r="B2905" s="742"/>
      <c r="C2905" s="743"/>
      <c r="D2905" s="741"/>
      <c r="E2905" s="735"/>
      <c r="F2905" s="745"/>
      <c r="G2905" s="735"/>
      <c r="H2905" s="736"/>
      <c r="I2905" s="65"/>
      <c r="J2905" s="738"/>
      <c r="L2905" s="739"/>
      <c r="R2905" s="745"/>
      <c r="S2905" s="955"/>
    </row>
    <row r="2906" spans="1:19" ht="9.75" hidden="1" customHeight="1">
      <c r="A2906" s="741"/>
      <c r="B2906" s="742"/>
      <c r="C2906" s="743"/>
      <c r="D2906" s="741"/>
      <c r="E2906" s="735"/>
      <c r="F2906" s="745"/>
      <c r="G2906" s="735"/>
      <c r="H2906" s="736"/>
      <c r="I2906" s="65"/>
      <c r="J2906" s="738"/>
      <c r="L2906" s="739"/>
      <c r="R2906" s="745"/>
      <c r="S2906" s="955"/>
    </row>
    <row r="2907" spans="1:19" ht="9.75" hidden="1" customHeight="1">
      <c r="A2907" s="741"/>
      <c r="B2907" s="742"/>
      <c r="C2907" s="743"/>
      <c r="D2907" s="741"/>
      <c r="E2907" s="735"/>
      <c r="F2907" s="746"/>
      <c r="G2907" s="735"/>
      <c r="H2907" s="736"/>
      <c r="I2907" s="65"/>
      <c r="J2907" s="738"/>
      <c r="L2907" s="739"/>
      <c r="R2907" s="746"/>
      <c r="S2907" s="956"/>
    </row>
    <row r="2908" spans="1:19" ht="9.75" hidden="1" customHeight="1">
      <c r="A2908" s="741"/>
      <c r="B2908" s="742"/>
      <c r="C2908" s="743"/>
      <c r="D2908" s="741"/>
      <c r="E2908" s="735"/>
      <c r="F2908" s="744">
        <v>0</v>
      </c>
      <c r="G2908" s="735" t="e">
        <f>+L2908</f>
        <v>#REF!</v>
      </c>
      <c r="H2908" s="736" t="e">
        <f>E2908*G2908</f>
        <v>#REF!</v>
      </c>
      <c r="I2908" s="65"/>
      <c r="J2908" s="737">
        <f>+F2908</f>
        <v>0</v>
      </c>
      <c r="L2908" s="739" t="e">
        <f>J2908*$L$3</f>
        <v>#REF!</v>
      </c>
      <c r="R2908" s="744"/>
      <c r="S2908" s="954">
        <f t="shared" ref="S2908" si="993">+F2908</f>
        <v>0</v>
      </c>
    </row>
    <row r="2909" spans="1:19" ht="9.75" hidden="1" customHeight="1">
      <c r="A2909" s="741"/>
      <c r="B2909" s="742"/>
      <c r="C2909" s="743"/>
      <c r="D2909" s="741"/>
      <c r="E2909" s="735"/>
      <c r="F2909" s="745"/>
      <c r="G2909" s="735"/>
      <c r="H2909" s="736"/>
      <c r="I2909" s="65"/>
      <c r="J2909" s="738"/>
      <c r="L2909" s="739"/>
      <c r="R2909" s="745"/>
      <c r="S2909" s="955"/>
    </row>
    <row r="2910" spans="1:19" ht="9.75" hidden="1" customHeight="1">
      <c r="A2910" s="741"/>
      <c r="B2910" s="742"/>
      <c r="C2910" s="743"/>
      <c r="D2910" s="741"/>
      <c r="E2910" s="735"/>
      <c r="F2910" s="745"/>
      <c r="G2910" s="735"/>
      <c r="H2910" s="736"/>
      <c r="I2910" s="65"/>
      <c r="J2910" s="738"/>
      <c r="L2910" s="739"/>
      <c r="R2910" s="745"/>
      <c r="S2910" s="955"/>
    </row>
    <row r="2911" spans="1:19" ht="9.75" hidden="1" customHeight="1">
      <c r="A2911" s="741"/>
      <c r="B2911" s="742"/>
      <c r="C2911" s="743"/>
      <c r="D2911" s="741"/>
      <c r="E2911" s="735"/>
      <c r="F2911" s="745"/>
      <c r="G2911" s="735"/>
      <c r="H2911" s="736"/>
      <c r="I2911" s="65"/>
      <c r="J2911" s="738"/>
      <c r="L2911" s="739"/>
      <c r="R2911" s="745"/>
      <c r="S2911" s="955"/>
    </row>
    <row r="2912" spans="1:19" ht="9.75" hidden="1" customHeight="1">
      <c r="A2912" s="741"/>
      <c r="B2912" s="742"/>
      <c r="C2912" s="743"/>
      <c r="D2912" s="741"/>
      <c r="E2912" s="735"/>
      <c r="F2912" s="746"/>
      <c r="G2912" s="735"/>
      <c r="H2912" s="736"/>
      <c r="I2912" s="65"/>
      <c r="J2912" s="738"/>
      <c r="L2912" s="739"/>
      <c r="R2912" s="746"/>
      <c r="S2912" s="956"/>
    </row>
    <row r="2913" spans="1:19" ht="9.75" hidden="1" customHeight="1">
      <c r="A2913" s="741"/>
      <c r="B2913" s="742"/>
      <c r="C2913" s="747"/>
      <c r="D2913" s="741"/>
      <c r="E2913" s="735"/>
      <c r="F2913" s="744">
        <v>0</v>
      </c>
      <c r="G2913" s="735" t="e">
        <f>+L2913</f>
        <v>#REF!</v>
      </c>
      <c r="H2913" s="736" t="e">
        <f>E2913*G2913</f>
        <v>#REF!</v>
      </c>
      <c r="I2913" s="65"/>
      <c r="J2913" s="737">
        <f>+F2913</f>
        <v>0</v>
      </c>
      <c r="L2913" s="739" t="e">
        <f>J2913*$L$3</f>
        <v>#REF!</v>
      </c>
      <c r="R2913" s="744"/>
      <c r="S2913" s="954">
        <f t="shared" ref="S2913" si="994">+F2913</f>
        <v>0</v>
      </c>
    </row>
    <row r="2914" spans="1:19" ht="9.75" hidden="1" customHeight="1">
      <c r="A2914" s="741"/>
      <c r="B2914" s="742"/>
      <c r="C2914" s="747"/>
      <c r="D2914" s="741"/>
      <c r="E2914" s="735"/>
      <c r="F2914" s="745"/>
      <c r="G2914" s="735"/>
      <c r="H2914" s="736"/>
      <c r="I2914" s="65"/>
      <c r="J2914" s="738"/>
      <c r="L2914" s="739"/>
      <c r="R2914" s="745"/>
      <c r="S2914" s="955"/>
    </row>
    <row r="2915" spans="1:19" ht="9.75" hidden="1" customHeight="1">
      <c r="A2915" s="741"/>
      <c r="B2915" s="742"/>
      <c r="C2915" s="747"/>
      <c r="D2915" s="741"/>
      <c r="E2915" s="735"/>
      <c r="F2915" s="745"/>
      <c r="G2915" s="735"/>
      <c r="H2915" s="736"/>
      <c r="I2915" s="65"/>
      <c r="J2915" s="738"/>
      <c r="L2915" s="739"/>
      <c r="R2915" s="745"/>
      <c r="S2915" s="955"/>
    </row>
    <row r="2916" spans="1:19" ht="9.75" hidden="1" customHeight="1">
      <c r="A2916" s="741"/>
      <c r="B2916" s="742"/>
      <c r="C2916" s="747"/>
      <c r="D2916" s="741"/>
      <c r="E2916" s="735"/>
      <c r="F2916" s="745"/>
      <c r="G2916" s="735"/>
      <c r="H2916" s="736"/>
      <c r="I2916" s="65"/>
      <c r="J2916" s="738"/>
      <c r="L2916" s="739"/>
      <c r="R2916" s="745"/>
      <c r="S2916" s="955"/>
    </row>
    <row r="2917" spans="1:19" ht="9.75" hidden="1" customHeight="1">
      <c r="A2917" s="741"/>
      <c r="B2917" s="742"/>
      <c r="C2917" s="747"/>
      <c r="D2917" s="741"/>
      <c r="E2917" s="735"/>
      <c r="F2917" s="746"/>
      <c r="G2917" s="735"/>
      <c r="H2917" s="736"/>
      <c r="I2917" s="65"/>
      <c r="J2917" s="738"/>
      <c r="L2917" s="739"/>
      <c r="R2917" s="746"/>
      <c r="S2917" s="956"/>
    </row>
    <row r="2918" spans="1:19" ht="9.75" hidden="1" customHeight="1">
      <c r="A2918" s="741"/>
      <c r="B2918" s="742"/>
      <c r="C2918" s="747"/>
      <c r="D2918" s="741"/>
      <c r="E2918" s="735"/>
      <c r="F2918" s="744">
        <v>0</v>
      </c>
      <c r="G2918" s="735" t="e">
        <f>+L2918</f>
        <v>#REF!</v>
      </c>
      <c r="H2918" s="736" t="e">
        <f>E2918*G2918</f>
        <v>#REF!</v>
      </c>
      <c r="I2918" s="65"/>
      <c r="J2918" s="737">
        <f>+F2918</f>
        <v>0</v>
      </c>
      <c r="L2918" s="739" t="e">
        <f>J2918*$L$3</f>
        <v>#REF!</v>
      </c>
      <c r="R2918" s="744"/>
      <c r="S2918" s="954">
        <f t="shared" ref="S2918" si="995">+F2918</f>
        <v>0</v>
      </c>
    </row>
    <row r="2919" spans="1:19" ht="9.75" hidden="1" customHeight="1">
      <c r="A2919" s="741"/>
      <c r="B2919" s="742"/>
      <c r="C2919" s="747"/>
      <c r="D2919" s="741"/>
      <c r="E2919" s="735"/>
      <c r="F2919" s="745"/>
      <c r="G2919" s="735"/>
      <c r="H2919" s="736"/>
      <c r="I2919" s="65"/>
      <c r="J2919" s="738"/>
      <c r="L2919" s="739"/>
      <c r="R2919" s="745"/>
      <c r="S2919" s="955"/>
    </row>
    <row r="2920" spans="1:19" ht="9.75" hidden="1" customHeight="1">
      <c r="A2920" s="741"/>
      <c r="B2920" s="742"/>
      <c r="C2920" s="747"/>
      <c r="D2920" s="741"/>
      <c r="E2920" s="735"/>
      <c r="F2920" s="745"/>
      <c r="G2920" s="735"/>
      <c r="H2920" s="736"/>
      <c r="I2920" s="65"/>
      <c r="J2920" s="738"/>
      <c r="L2920" s="739"/>
      <c r="R2920" s="745"/>
      <c r="S2920" s="955"/>
    </row>
    <row r="2921" spans="1:19" ht="9.75" hidden="1" customHeight="1">
      <c r="A2921" s="741"/>
      <c r="B2921" s="742"/>
      <c r="C2921" s="747"/>
      <c r="D2921" s="741"/>
      <c r="E2921" s="735"/>
      <c r="F2921" s="745"/>
      <c r="G2921" s="735"/>
      <c r="H2921" s="736"/>
      <c r="I2921" s="65"/>
      <c r="J2921" s="738"/>
      <c r="L2921" s="739"/>
      <c r="R2921" s="745"/>
      <c r="S2921" s="955"/>
    </row>
    <row r="2922" spans="1:19" ht="9.75" hidden="1" customHeight="1">
      <c r="A2922" s="741"/>
      <c r="B2922" s="742"/>
      <c r="C2922" s="747"/>
      <c r="D2922" s="741"/>
      <c r="E2922" s="735"/>
      <c r="F2922" s="746"/>
      <c r="G2922" s="735"/>
      <c r="H2922" s="736"/>
      <c r="I2922" s="65"/>
      <c r="J2922" s="738"/>
      <c r="L2922" s="739"/>
      <c r="R2922" s="746"/>
      <c r="S2922" s="956"/>
    </row>
    <row r="2923" spans="1:19" ht="9.75" hidden="1" customHeight="1">
      <c r="A2923" s="741"/>
      <c r="B2923" s="742"/>
      <c r="C2923" s="747"/>
      <c r="D2923" s="741"/>
      <c r="E2923" s="735"/>
      <c r="F2923" s="744">
        <v>0</v>
      </c>
      <c r="G2923" s="735" t="e">
        <f>+L2923</f>
        <v>#REF!</v>
      </c>
      <c r="H2923" s="736" t="e">
        <f>E2923*G2923</f>
        <v>#REF!</v>
      </c>
      <c r="I2923" s="65"/>
      <c r="J2923" s="737">
        <f>+F2923</f>
        <v>0</v>
      </c>
      <c r="L2923" s="739" t="e">
        <f>J2923*$L$3</f>
        <v>#REF!</v>
      </c>
      <c r="R2923" s="744"/>
      <c r="S2923" s="954">
        <f t="shared" ref="S2923" si="996">+F2923</f>
        <v>0</v>
      </c>
    </row>
    <row r="2924" spans="1:19" ht="9.75" hidden="1" customHeight="1">
      <c r="A2924" s="741"/>
      <c r="B2924" s="742"/>
      <c r="C2924" s="747"/>
      <c r="D2924" s="741"/>
      <c r="E2924" s="735"/>
      <c r="F2924" s="745"/>
      <c r="G2924" s="735"/>
      <c r="H2924" s="736"/>
      <c r="I2924" s="65"/>
      <c r="J2924" s="738"/>
      <c r="L2924" s="739"/>
      <c r="R2924" s="745"/>
      <c r="S2924" s="955"/>
    </row>
    <row r="2925" spans="1:19" ht="9.75" hidden="1" customHeight="1">
      <c r="A2925" s="741"/>
      <c r="B2925" s="742"/>
      <c r="C2925" s="747"/>
      <c r="D2925" s="741"/>
      <c r="E2925" s="735"/>
      <c r="F2925" s="745"/>
      <c r="G2925" s="735"/>
      <c r="H2925" s="736"/>
      <c r="I2925" s="65"/>
      <c r="J2925" s="738"/>
      <c r="L2925" s="739"/>
      <c r="R2925" s="745"/>
      <c r="S2925" s="955"/>
    </row>
    <row r="2926" spans="1:19" ht="9.75" hidden="1" customHeight="1">
      <c r="A2926" s="741"/>
      <c r="B2926" s="742"/>
      <c r="C2926" s="747"/>
      <c r="D2926" s="741"/>
      <c r="E2926" s="735"/>
      <c r="F2926" s="745"/>
      <c r="G2926" s="735"/>
      <c r="H2926" s="736"/>
      <c r="I2926" s="65"/>
      <c r="J2926" s="738"/>
      <c r="L2926" s="739"/>
      <c r="R2926" s="745"/>
      <c r="S2926" s="955"/>
    </row>
    <row r="2927" spans="1:19" ht="9.75" hidden="1" customHeight="1">
      <c r="A2927" s="741"/>
      <c r="B2927" s="742"/>
      <c r="C2927" s="747"/>
      <c r="D2927" s="741"/>
      <c r="E2927" s="735"/>
      <c r="F2927" s="746"/>
      <c r="G2927" s="735"/>
      <c r="H2927" s="736"/>
      <c r="I2927" s="65"/>
      <c r="J2927" s="738"/>
      <c r="L2927" s="739"/>
      <c r="R2927" s="746"/>
      <c r="S2927" s="956"/>
    </row>
    <row r="2928" spans="1:19" ht="9.75" hidden="1" customHeight="1">
      <c r="A2928" s="741"/>
      <c r="B2928" s="742"/>
      <c r="C2928" s="747"/>
      <c r="D2928" s="741"/>
      <c r="E2928" s="735"/>
      <c r="F2928" s="744">
        <v>0</v>
      </c>
      <c r="G2928" s="735" t="e">
        <f>+L2928</f>
        <v>#REF!</v>
      </c>
      <c r="H2928" s="736" t="e">
        <f>E2928*G2928</f>
        <v>#REF!</v>
      </c>
      <c r="I2928" s="65"/>
      <c r="J2928" s="737">
        <f>+F2928</f>
        <v>0</v>
      </c>
      <c r="L2928" s="739" t="e">
        <f>J2928*$L$3</f>
        <v>#REF!</v>
      </c>
      <c r="R2928" s="744"/>
      <c r="S2928" s="954">
        <f t="shared" ref="S2928" si="997">+F2928</f>
        <v>0</v>
      </c>
    </row>
    <row r="2929" spans="1:19" ht="9.75" hidden="1" customHeight="1">
      <c r="A2929" s="741"/>
      <c r="B2929" s="742"/>
      <c r="C2929" s="747"/>
      <c r="D2929" s="741"/>
      <c r="E2929" s="735"/>
      <c r="F2929" s="745"/>
      <c r="G2929" s="735"/>
      <c r="H2929" s="736"/>
      <c r="I2929" s="65"/>
      <c r="J2929" s="738"/>
      <c r="L2929" s="739"/>
      <c r="R2929" s="745"/>
      <c r="S2929" s="955"/>
    </row>
    <row r="2930" spans="1:19" ht="9.75" hidden="1" customHeight="1">
      <c r="A2930" s="741"/>
      <c r="B2930" s="742"/>
      <c r="C2930" s="747"/>
      <c r="D2930" s="741"/>
      <c r="E2930" s="735"/>
      <c r="F2930" s="745"/>
      <c r="G2930" s="735"/>
      <c r="H2930" s="736"/>
      <c r="I2930" s="65"/>
      <c r="J2930" s="738"/>
      <c r="L2930" s="739"/>
      <c r="R2930" s="745"/>
      <c r="S2930" s="955"/>
    </row>
    <row r="2931" spans="1:19" ht="9.75" hidden="1" customHeight="1">
      <c r="A2931" s="741"/>
      <c r="B2931" s="742"/>
      <c r="C2931" s="747"/>
      <c r="D2931" s="741"/>
      <c r="E2931" s="735"/>
      <c r="F2931" s="745"/>
      <c r="G2931" s="735"/>
      <c r="H2931" s="736"/>
      <c r="I2931" s="65"/>
      <c r="J2931" s="738"/>
      <c r="L2931" s="739"/>
      <c r="R2931" s="745"/>
      <c r="S2931" s="955"/>
    </row>
    <row r="2932" spans="1:19" ht="9.75" hidden="1" customHeight="1">
      <c r="A2932" s="741"/>
      <c r="B2932" s="742"/>
      <c r="C2932" s="747"/>
      <c r="D2932" s="741"/>
      <c r="E2932" s="735"/>
      <c r="F2932" s="746"/>
      <c r="G2932" s="735"/>
      <c r="H2932" s="736"/>
      <c r="I2932" s="65"/>
      <c r="J2932" s="738"/>
      <c r="L2932" s="739"/>
      <c r="R2932" s="746"/>
      <c r="S2932" s="956"/>
    </row>
    <row r="2933" spans="1:19" ht="9.75" hidden="1" customHeight="1">
      <c r="A2933" s="741"/>
      <c r="B2933" s="742"/>
      <c r="C2933" s="747"/>
      <c r="D2933" s="741"/>
      <c r="E2933" s="735"/>
      <c r="F2933" s="744">
        <v>0</v>
      </c>
      <c r="G2933" s="735" t="e">
        <f>+L2933</f>
        <v>#REF!</v>
      </c>
      <c r="H2933" s="736" t="e">
        <f>E2933*G2933</f>
        <v>#REF!</v>
      </c>
      <c r="I2933" s="65"/>
      <c r="J2933" s="737">
        <f>+F2933</f>
        <v>0</v>
      </c>
      <c r="L2933" s="739" t="e">
        <f>J2933*$L$3</f>
        <v>#REF!</v>
      </c>
      <c r="R2933" s="744"/>
      <c r="S2933" s="954">
        <f t="shared" ref="S2933" si="998">+F2933</f>
        <v>0</v>
      </c>
    </row>
    <row r="2934" spans="1:19" ht="9.75" hidden="1" customHeight="1">
      <c r="A2934" s="741"/>
      <c r="B2934" s="742"/>
      <c r="C2934" s="747"/>
      <c r="D2934" s="741"/>
      <c r="E2934" s="735"/>
      <c r="F2934" s="745"/>
      <c r="G2934" s="735"/>
      <c r="H2934" s="736"/>
      <c r="I2934" s="65"/>
      <c r="J2934" s="738"/>
      <c r="L2934" s="739"/>
      <c r="R2934" s="745"/>
      <c r="S2934" s="955"/>
    </row>
    <row r="2935" spans="1:19" ht="9.75" hidden="1" customHeight="1">
      <c r="A2935" s="741"/>
      <c r="B2935" s="742"/>
      <c r="C2935" s="747"/>
      <c r="D2935" s="741"/>
      <c r="E2935" s="735"/>
      <c r="F2935" s="745"/>
      <c r="G2935" s="735"/>
      <c r="H2935" s="736"/>
      <c r="I2935" s="65"/>
      <c r="J2935" s="738"/>
      <c r="L2935" s="739"/>
      <c r="R2935" s="745"/>
      <c r="S2935" s="955"/>
    </row>
    <row r="2936" spans="1:19" ht="9.75" hidden="1" customHeight="1">
      <c r="A2936" s="741"/>
      <c r="B2936" s="742"/>
      <c r="C2936" s="747"/>
      <c r="D2936" s="741"/>
      <c r="E2936" s="735"/>
      <c r="F2936" s="745"/>
      <c r="G2936" s="735"/>
      <c r="H2936" s="736"/>
      <c r="I2936" s="65"/>
      <c r="J2936" s="738"/>
      <c r="L2936" s="739"/>
      <c r="R2936" s="745"/>
      <c r="S2936" s="955"/>
    </row>
    <row r="2937" spans="1:19" ht="9.75" hidden="1" customHeight="1">
      <c r="A2937" s="741"/>
      <c r="B2937" s="742"/>
      <c r="C2937" s="747"/>
      <c r="D2937" s="741"/>
      <c r="E2937" s="735"/>
      <c r="F2937" s="746"/>
      <c r="G2937" s="735"/>
      <c r="H2937" s="736"/>
      <c r="I2937" s="65"/>
      <c r="J2937" s="738"/>
      <c r="L2937" s="739"/>
      <c r="R2937" s="746"/>
      <c r="S2937" s="956"/>
    </row>
    <row r="2938" spans="1:19" ht="9.75" hidden="1" customHeight="1">
      <c r="A2938" s="741"/>
      <c r="B2938" s="742"/>
      <c r="C2938" s="747"/>
      <c r="D2938" s="741"/>
      <c r="E2938" s="735"/>
      <c r="F2938" s="744">
        <v>0</v>
      </c>
      <c r="G2938" s="735" t="e">
        <f>+L2938</f>
        <v>#REF!</v>
      </c>
      <c r="H2938" s="736" t="e">
        <f>E2938*G2938</f>
        <v>#REF!</v>
      </c>
      <c r="I2938" s="65"/>
      <c r="J2938" s="737">
        <f>+F2938</f>
        <v>0</v>
      </c>
      <c r="L2938" s="739" t="e">
        <f>J2938*$L$3</f>
        <v>#REF!</v>
      </c>
      <c r="R2938" s="744"/>
      <c r="S2938" s="954">
        <f t="shared" ref="S2938" si="999">+F2938</f>
        <v>0</v>
      </c>
    </row>
    <row r="2939" spans="1:19" ht="9.75" hidden="1" customHeight="1">
      <c r="A2939" s="741"/>
      <c r="B2939" s="742"/>
      <c r="C2939" s="747"/>
      <c r="D2939" s="741"/>
      <c r="E2939" s="735"/>
      <c r="F2939" s="745"/>
      <c r="G2939" s="735"/>
      <c r="H2939" s="736"/>
      <c r="I2939" s="65"/>
      <c r="J2939" s="738"/>
      <c r="L2939" s="739"/>
      <c r="R2939" s="745"/>
      <c r="S2939" s="955"/>
    </row>
    <row r="2940" spans="1:19" ht="9.75" hidden="1" customHeight="1">
      <c r="A2940" s="741"/>
      <c r="B2940" s="742"/>
      <c r="C2940" s="747"/>
      <c r="D2940" s="741"/>
      <c r="E2940" s="735"/>
      <c r="F2940" s="745"/>
      <c r="G2940" s="735"/>
      <c r="H2940" s="736"/>
      <c r="I2940" s="65"/>
      <c r="J2940" s="738"/>
      <c r="L2940" s="739"/>
      <c r="R2940" s="745"/>
      <c r="S2940" s="955"/>
    </row>
    <row r="2941" spans="1:19" ht="9.75" hidden="1" customHeight="1">
      <c r="A2941" s="741"/>
      <c r="B2941" s="742"/>
      <c r="C2941" s="747"/>
      <c r="D2941" s="741"/>
      <c r="E2941" s="735"/>
      <c r="F2941" s="745"/>
      <c r="G2941" s="735"/>
      <c r="H2941" s="736"/>
      <c r="I2941" s="65"/>
      <c r="J2941" s="738"/>
      <c r="L2941" s="739"/>
      <c r="R2941" s="745"/>
      <c r="S2941" s="955"/>
    </row>
    <row r="2942" spans="1:19" ht="9.75" hidden="1" customHeight="1">
      <c r="A2942" s="741"/>
      <c r="B2942" s="742"/>
      <c r="C2942" s="747"/>
      <c r="D2942" s="741"/>
      <c r="E2942" s="735"/>
      <c r="F2942" s="746"/>
      <c r="G2942" s="735"/>
      <c r="H2942" s="736"/>
      <c r="I2942" s="65"/>
      <c r="J2942" s="738"/>
      <c r="L2942" s="739"/>
      <c r="R2942" s="746"/>
      <c r="S2942" s="956"/>
    </row>
    <row r="2943" spans="1:19" ht="9.75" hidden="1" customHeight="1">
      <c r="A2943" s="741"/>
      <c r="B2943" s="742"/>
      <c r="C2943" s="747"/>
      <c r="D2943" s="741"/>
      <c r="E2943" s="735"/>
      <c r="F2943" s="744">
        <v>0</v>
      </c>
      <c r="G2943" s="735" t="e">
        <f>+L2943</f>
        <v>#REF!</v>
      </c>
      <c r="H2943" s="736" t="e">
        <f>E2943*G2943</f>
        <v>#REF!</v>
      </c>
      <c r="I2943" s="65"/>
      <c r="J2943" s="737">
        <f>+F2943</f>
        <v>0</v>
      </c>
      <c r="L2943" s="739" t="e">
        <f>J2943*$L$3</f>
        <v>#REF!</v>
      </c>
      <c r="R2943" s="744"/>
      <c r="S2943" s="954">
        <f t="shared" ref="S2943" si="1000">+F2943</f>
        <v>0</v>
      </c>
    </row>
    <row r="2944" spans="1:19" ht="9.75" hidden="1" customHeight="1">
      <c r="A2944" s="741"/>
      <c r="B2944" s="742"/>
      <c r="C2944" s="747"/>
      <c r="D2944" s="741"/>
      <c r="E2944" s="735"/>
      <c r="F2944" s="745"/>
      <c r="G2944" s="735"/>
      <c r="H2944" s="736"/>
      <c r="I2944" s="65"/>
      <c r="J2944" s="738"/>
      <c r="L2944" s="739"/>
      <c r="R2944" s="745"/>
      <c r="S2944" s="955"/>
    </row>
    <row r="2945" spans="1:19" ht="9.75" hidden="1" customHeight="1">
      <c r="A2945" s="741"/>
      <c r="B2945" s="742"/>
      <c r="C2945" s="747"/>
      <c r="D2945" s="741"/>
      <c r="E2945" s="735"/>
      <c r="F2945" s="745"/>
      <c r="G2945" s="735"/>
      <c r="H2945" s="736"/>
      <c r="I2945" s="65"/>
      <c r="J2945" s="738"/>
      <c r="L2945" s="739"/>
      <c r="R2945" s="745"/>
      <c r="S2945" s="955"/>
    </row>
    <row r="2946" spans="1:19" ht="9.75" hidden="1" customHeight="1">
      <c r="A2946" s="741"/>
      <c r="B2946" s="742"/>
      <c r="C2946" s="747"/>
      <c r="D2946" s="741"/>
      <c r="E2946" s="735"/>
      <c r="F2946" s="745"/>
      <c r="G2946" s="735"/>
      <c r="H2946" s="736"/>
      <c r="I2946" s="65"/>
      <c r="J2946" s="738"/>
      <c r="L2946" s="739"/>
      <c r="R2946" s="745"/>
      <c r="S2946" s="955"/>
    </row>
    <row r="2947" spans="1:19" ht="9.75" hidden="1" customHeight="1">
      <c r="A2947" s="741"/>
      <c r="B2947" s="742"/>
      <c r="C2947" s="747"/>
      <c r="D2947" s="741"/>
      <c r="E2947" s="735"/>
      <c r="F2947" s="746"/>
      <c r="G2947" s="735"/>
      <c r="H2947" s="736"/>
      <c r="I2947" s="65"/>
      <c r="J2947" s="738"/>
      <c r="L2947" s="739"/>
      <c r="R2947" s="746"/>
      <c r="S2947" s="956"/>
    </row>
    <row r="2948" spans="1:19" ht="9.75" hidden="1" customHeight="1">
      <c r="A2948" s="741"/>
      <c r="B2948" s="742"/>
      <c r="C2948" s="747"/>
      <c r="D2948" s="741"/>
      <c r="E2948" s="735"/>
      <c r="F2948" s="744">
        <v>0</v>
      </c>
      <c r="G2948" s="735" t="e">
        <f>+L2948</f>
        <v>#REF!</v>
      </c>
      <c r="H2948" s="736" t="e">
        <f>E2948*G2948</f>
        <v>#REF!</v>
      </c>
      <c r="I2948" s="65"/>
      <c r="J2948" s="737">
        <f>+F2948</f>
        <v>0</v>
      </c>
      <c r="L2948" s="739" t="e">
        <f>J2948*$L$3</f>
        <v>#REF!</v>
      </c>
      <c r="R2948" s="744"/>
      <c r="S2948" s="954">
        <f t="shared" ref="S2948" si="1001">+F2948</f>
        <v>0</v>
      </c>
    </row>
    <row r="2949" spans="1:19" ht="9.75" hidden="1" customHeight="1">
      <c r="A2949" s="741"/>
      <c r="B2949" s="742"/>
      <c r="C2949" s="747"/>
      <c r="D2949" s="741"/>
      <c r="E2949" s="735"/>
      <c r="F2949" s="745"/>
      <c r="G2949" s="735"/>
      <c r="H2949" s="736"/>
      <c r="I2949" s="65"/>
      <c r="J2949" s="738"/>
      <c r="L2949" s="739"/>
      <c r="R2949" s="745"/>
      <c r="S2949" s="955"/>
    </row>
    <row r="2950" spans="1:19" ht="9.75" hidden="1" customHeight="1">
      <c r="A2950" s="741"/>
      <c r="B2950" s="742"/>
      <c r="C2950" s="747"/>
      <c r="D2950" s="741"/>
      <c r="E2950" s="735"/>
      <c r="F2950" s="745"/>
      <c r="G2950" s="735"/>
      <c r="H2950" s="736"/>
      <c r="I2950" s="65"/>
      <c r="J2950" s="738"/>
      <c r="L2950" s="739"/>
      <c r="R2950" s="745"/>
      <c r="S2950" s="955"/>
    </row>
    <row r="2951" spans="1:19" ht="9.75" hidden="1" customHeight="1">
      <c r="A2951" s="741"/>
      <c r="B2951" s="742"/>
      <c r="C2951" s="747"/>
      <c r="D2951" s="741"/>
      <c r="E2951" s="735"/>
      <c r="F2951" s="745"/>
      <c r="G2951" s="735"/>
      <c r="H2951" s="736"/>
      <c r="I2951" s="65"/>
      <c r="J2951" s="738"/>
      <c r="L2951" s="739"/>
      <c r="R2951" s="745"/>
      <c r="S2951" s="955"/>
    </row>
    <row r="2952" spans="1:19" ht="9.75" hidden="1" customHeight="1">
      <c r="A2952" s="741"/>
      <c r="B2952" s="742"/>
      <c r="C2952" s="747"/>
      <c r="D2952" s="741"/>
      <c r="E2952" s="735"/>
      <c r="F2952" s="746"/>
      <c r="G2952" s="735"/>
      <c r="H2952" s="736"/>
      <c r="I2952" s="65"/>
      <c r="J2952" s="738"/>
      <c r="L2952" s="739"/>
      <c r="R2952" s="746"/>
      <c r="S2952" s="956"/>
    </row>
    <row r="2953" spans="1:19" ht="9.75" hidden="1" customHeight="1">
      <c r="A2953" s="741"/>
      <c r="B2953" s="742"/>
      <c r="C2953" s="747"/>
      <c r="D2953" s="741"/>
      <c r="E2953" s="735"/>
      <c r="F2953" s="744">
        <v>0</v>
      </c>
      <c r="G2953" s="735" t="e">
        <f>+L2953</f>
        <v>#REF!</v>
      </c>
      <c r="H2953" s="736" t="e">
        <f>E2953*G2953</f>
        <v>#REF!</v>
      </c>
      <c r="I2953" s="65"/>
      <c r="J2953" s="737">
        <f>+F2953</f>
        <v>0</v>
      </c>
      <c r="L2953" s="739" t="e">
        <f>J2953*$L$3</f>
        <v>#REF!</v>
      </c>
      <c r="R2953" s="744"/>
      <c r="S2953" s="954">
        <f t="shared" ref="S2953" si="1002">+F2953</f>
        <v>0</v>
      </c>
    </row>
    <row r="2954" spans="1:19" ht="9.75" hidden="1" customHeight="1">
      <c r="A2954" s="741"/>
      <c r="B2954" s="742"/>
      <c r="C2954" s="747"/>
      <c r="D2954" s="741"/>
      <c r="E2954" s="735"/>
      <c r="F2954" s="745"/>
      <c r="G2954" s="735"/>
      <c r="H2954" s="736"/>
      <c r="I2954" s="65"/>
      <c r="J2954" s="738"/>
      <c r="L2954" s="739"/>
      <c r="R2954" s="745"/>
      <c r="S2954" s="955"/>
    </row>
    <row r="2955" spans="1:19" ht="9.75" hidden="1" customHeight="1">
      <c r="A2955" s="741"/>
      <c r="B2955" s="742"/>
      <c r="C2955" s="747"/>
      <c r="D2955" s="741"/>
      <c r="E2955" s="735"/>
      <c r="F2955" s="745"/>
      <c r="G2955" s="735"/>
      <c r="H2955" s="736"/>
      <c r="I2955" s="65"/>
      <c r="J2955" s="738"/>
      <c r="L2955" s="739"/>
      <c r="R2955" s="745"/>
      <c r="S2955" s="955"/>
    </row>
    <row r="2956" spans="1:19" ht="9.75" hidden="1" customHeight="1">
      <c r="A2956" s="741"/>
      <c r="B2956" s="742"/>
      <c r="C2956" s="747"/>
      <c r="D2956" s="741"/>
      <c r="E2956" s="735"/>
      <c r="F2956" s="745"/>
      <c r="G2956" s="735"/>
      <c r="H2956" s="736"/>
      <c r="I2956" s="65"/>
      <c r="J2956" s="738"/>
      <c r="L2956" s="739"/>
      <c r="R2956" s="745"/>
      <c r="S2956" s="955"/>
    </row>
    <row r="2957" spans="1:19" ht="9.75" hidden="1" customHeight="1">
      <c r="A2957" s="741"/>
      <c r="B2957" s="742"/>
      <c r="C2957" s="747"/>
      <c r="D2957" s="741"/>
      <c r="E2957" s="735"/>
      <c r="F2957" s="746"/>
      <c r="G2957" s="735"/>
      <c r="H2957" s="736"/>
      <c r="I2957" s="65"/>
      <c r="J2957" s="738"/>
      <c r="L2957" s="739"/>
      <c r="R2957" s="746"/>
      <c r="S2957" s="956"/>
    </row>
    <row r="2958" spans="1:19" ht="9.75" hidden="1" customHeight="1">
      <c r="A2958" s="741"/>
      <c r="B2958" s="742"/>
      <c r="C2958" s="747"/>
      <c r="D2958" s="741"/>
      <c r="E2958" s="735"/>
      <c r="F2958" s="744">
        <v>0</v>
      </c>
      <c r="G2958" s="735" t="e">
        <f>+L2958</f>
        <v>#REF!</v>
      </c>
      <c r="H2958" s="736" t="e">
        <f>E2958*G2958</f>
        <v>#REF!</v>
      </c>
      <c r="I2958" s="65"/>
      <c r="J2958" s="737">
        <f>+F2958</f>
        <v>0</v>
      </c>
      <c r="L2958" s="739" t="e">
        <f>J2958*$L$3</f>
        <v>#REF!</v>
      </c>
      <c r="R2958" s="744"/>
      <c r="S2958" s="954">
        <f t="shared" ref="S2958" si="1003">+F2958</f>
        <v>0</v>
      </c>
    </row>
    <row r="2959" spans="1:19" ht="9.75" hidden="1" customHeight="1">
      <c r="A2959" s="741"/>
      <c r="B2959" s="742"/>
      <c r="C2959" s="747"/>
      <c r="D2959" s="741"/>
      <c r="E2959" s="735"/>
      <c r="F2959" s="745"/>
      <c r="G2959" s="735"/>
      <c r="H2959" s="736"/>
      <c r="I2959" s="65"/>
      <c r="J2959" s="738"/>
      <c r="L2959" s="739"/>
      <c r="R2959" s="745"/>
      <c r="S2959" s="955"/>
    </row>
    <row r="2960" spans="1:19" ht="9.75" hidden="1" customHeight="1">
      <c r="A2960" s="741"/>
      <c r="B2960" s="742"/>
      <c r="C2960" s="747"/>
      <c r="D2960" s="741"/>
      <c r="E2960" s="735"/>
      <c r="F2960" s="745"/>
      <c r="G2960" s="735"/>
      <c r="H2960" s="736"/>
      <c r="I2960" s="65"/>
      <c r="J2960" s="738"/>
      <c r="L2960" s="739"/>
      <c r="R2960" s="745"/>
      <c r="S2960" s="955"/>
    </row>
    <row r="2961" spans="1:19" ht="9.75" hidden="1" customHeight="1">
      <c r="A2961" s="741"/>
      <c r="B2961" s="742"/>
      <c r="C2961" s="747"/>
      <c r="D2961" s="741"/>
      <c r="E2961" s="735"/>
      <c r="F2961" s="745"/>
      <c r="G2961" s="735"/>
      <c r="H2961" s="736"/>
      <c r="I2961" s="65"/>
      <c r="J2961" s="738"/>
      <c r="L2961" s="739"/>
      <c r="R2961" s="745"/>
      <c r="S2961" s="955"/>
    </row>
    <row r="2962" spans="1:19" ht="8.25" hidden="1" customHeight="1">
      <c r="A2962" s="741"/>
      <c r="B2962" s="742"/>
      <c r="C2962" s="747"/>
      <c r="D2962" s="741"/>
      <c r="E2962" s="735"/>
      <c r="F2962" s="746"/>
      <c r="G2962" s="735"/>
      <c r="H2962" s="736"/>
      <c r="I2962" s="65"/>
      <c r="J2962" s="738"/>
      <c r="L2962" s="739"/>
      <c r="R2962" s="746"/>
      <c r="S2962" s="956"/>
    </row>
    <row r="2963" spans="1:19" ht="9.75" hidden="1" customHeight="1">
      <c r="A2963" s="741"/>
      <c r="B2963" s="742"/>
      <c r="C2963" s="747"/>
      <c r="D2963" s="741"/>
      <c r="E2963" s="735"/>
      <c r="F2963" s="744">
        <v>0</v>
      </c>
      <c r="G2963" s="735" t="e">
        <f>+L2963</f>
        <v>#REF!</v>
      </c>
      <c r="H2963" s="736" t="e">
        <f>E2963*G2963</f>
        <v>#REF!</v>
      </c>
      <c r="I2963" s="65"/>
      <c r="J2963" s="737">
        <f>+F2963</f>
        <v>0</v>
      </c>
      <c r="L2963" s="739" t="e">
        <f>J2963*$L$3</f>
        <v>#REF!</v>
      </c>
      <c r="R2963" s="744"/>
      <c r="S2963" s="954">
        <f t="shared" ref="S2963" si="1004">+F2963</f>
        <v>0</v>
      </c>
    </row>
    <row r="2964" spans="1:19" ht="9.75" hidden="1" customHeight="1">
      <c r="A2964" s="741"/>
      <c r="B2964" s="742"/>
      <c r="C2964" s="747"/>
      <c r="D2964" s="741"/>
      <c r="E2964" s="735"/>
      <c r="F2964" s="745"/>
      <c r="G2964" s="735"/>
      <c r="H2964" s="736"/>
      <c r="I2964" s="65"/>
      <c r="J2964" s="738"/>
      <c r="L2964" s="739"/>
      <c r="R2964" s="745"/>
      <c r="S2964" s="955"/>
    </row>
    <row r="2965" spans="1:19" ht="9.75" hidden="1" customHeight="1">
      <c r="A2965" s="741"/>
      <c r="B2965" s="742"/>
      <c r="C2965" s="747"/>
      <c r="D2965" s="741"/>
      <c r="E2965" s="735"/>
      <c r="F2965" s="745"/>
      <c r="G2965" s="735"/>
      <c r="H2965" s="736"/>
      <c r="I2965" s="65"/>
      <c r="J2965" s="738"/>
      <c r="L2965" s="739"/>
      <c r="R2965" s="745"/>
      <c r="S2965" s="955"/>
    </row>
    <row r="2966" spans="1:19" ht="9.75" hidden="1" customHeight="1">
      <c r="A2966" s="741"/>
      <c r="B2966" s="742"/>
      <c r="C2966" s="747"/>
      <c r="D2966" s="741"/>
      <c r="E2966" s="735"/>
      <c r="F2966" s="745"/>
      <c r="G2966" s="735"/>
      <c r="H2966" s="736"/>
      <c r="I2966" s="65"/>
      <c r="J2966" s="738"/>
      <c r="L2966" s="739"/>
      <c r="R2966" s="745"/>
      <c r="S2966" s="955"/>
    </row>
    <row r="2967" spans="1:19" ht="9.75" hidden="1" customHeight="1">
      <c r="A2967" s="741"/>
      <c r="B2967" s="742"/>
      <c r="C2967" s="747"/>
      <c r="D2967" s="741"/>
      <c r="E2967" s="735"/>
      <c r="F2967" s="746"/>
      <c r="G2967" s="735"/>
      <c r="H2967" s="736"/>
      <c r="I2967" s="65"/>
      <c r="J2967" s="738"/>
      <c r="L2967" s="739"/>
      <c r="R2967" s="746"/>
      <c r="S2967" s="956"/>
    </row>
    <row r="2968" spans="1:19" ht="9.75" hidden="1" customHeight="1">
      <c r="A2968" s="741"/>
      <c r="B2968" s="742"/>
      <c r="C2968" s="747"/>
      <c r="D2968" s="741"/>
      <c r="E2968" s="735"/>
      <c r="F2968" s="744">
        <v>0</v>
      </c>
      <c r="G2968" s="735" t="e">
        <f>+L2968</f>
        <v>#REF!</v>
      </c>
      <c r="H2968" s="736" t="e">
        <f>E2968*G2968</f>
        <v>#REF!</v>
      </c>
      <c r="I2968" s="65"/>
      <c r="J2968" s="737">
        <f>+F2968</f>
        <v>0</v>
      </c>
      <c r="L2968" s="739" t="e">
        <f>J2968*$L$3</f>
        <v>#REF!</v>
      </c>
      <c r="R2968" s="744"/>
      <c r="S2968" s="954">
        <f t="shared" ref="S2968" si="1005">+F2968</f>
        <v>0</v>
      </c>
    </row>
    <row r="2969" spans="1:19" ht="9.75" hidden="1" customHeight="1">
      <c r="A2969" s="741"/>
      <c r="B2969" s="742"/>
      <c r="C2969" s="747"/>
      <c r="D2969" s="741"/>
      <c r="E2969" s="735"/>
      <c r="F2969" s="745"/>
      <c r="G2969" s="735"/>
      <c r="H2969" s="736"/>
      <c r="I2969" s="65"/>
      <c r="J2969" s="738"/>
      <c r="L2969" s="739"/>
      <c r="R2969" s="745"/>
      <c r="S2969" s="955"/>
    </row>
    <row r="2970" spans="1:19" ht="9.75" hidden="1" customHeight="1">
      <c r="A2970" s="741"/>
      <c r="B2970" s="742"/>
      <c r="C2970" s="747"/>
      <c r="D2970" s="741"/>
      <c r="E2970" s="735"/>
      <c r="F2970" s="745"/>
      <c r="G2970" s="735"/>
      <c r="H2970" s="736"/>
      <c r="I2970" s="65"/>
      <c r="J2970" s="738"/>
      <c r="L2970" s="739"/>
      <c r="R2970" s="745"/>
      <c r="S2970" s="955"/>
    </row>
    <row r="2971" spans="1:19" ht="9.75" hidden="1" customHeight="1">
      <c r="A2971" s="741"/>
      <c r="B2971" s="742"/>
      <c r="C2971" s="747"/>
      <c r="D2971" s="741"/>
      <c r="E2971" s="735"/>
      <c r="F2971" s="745"/>
      <c r="G2971" s="735"/>
      <c r="H2971" s="736"/>
      <c r="I2971" s="65"/>
      <c r="J2971" s="738"/>
      <c r="L2971" s="739"/>
      <c r="R2971" s="745"/>
      <c r="S2971" s="955"/>
    </row>
    <row r="2972" spans="1:19" ht="9.75" hidden="1" customHeight="1">
      <c r="A2972" s="741"/>
      <c r="B2972" s="742"/>
      <c r="C2972" s="747"/>
      <c r="D2972" s="741"/>
      <c r="E2972" s="735"/>
      <c r="F2972" s="746"/>
      <c r="G2972" s="735"/>
      <c r="H2972" s="736"/>
      <c r="I2972" s="65"/>
      <c r="J2972" s="738"/>
      <c r="L2972" s="739"/>
      <c r="R2972" s="746"/>
      <c r="S2972" s="956"/>
    </row>
    <row r="2973" spans="1:19" ht="9.75" hidden="1" customHeight="1">
      <c r="A2973" s="741"/>
      <c r="B2973" s="742"/>
      <c r="C2973" s="747"/>
      <c r="D2973" s="741"/>
      <c r="E2973" s="735"/>
      <c r="F2973" s="744">
        <v>0</v>
      </c>
      <c r="G2973" s="735" t="e">
        <f>+L2973</f>
        <v>#REF!</v>
      </c>
      <c r="H2973" s="736" t="e">
        <f>E2973*G2973</f>
        <v>#REF!</v>
      </c>
      <c r="I2973" s="65"/>
      <c r="J2973" s="737">
        <f>+F2973</f>
        <v>0</v>
      </c>
      <c r="L2973" s="739" t="e">
        <f>J2973*$L$3</f>
        <v>#REF!</v>
      </c>
      <c r="R2973" s="744"/>
      <c r="S2973" s="954">
        <f t="shared" ref="S2973" si="1006">+F2973</f>
        <v>0</v>
      </c>
    </row>
    <row r="2974" spans="1:19" ht="9.75" hidden="1" customHeight="1">
      <c r="A2974" s="741"/>
      <c r="B2974" s="742"/>
      <c r="C2974" s="747"/>
      <c r="D2974" s="741"/>
      <c r="E2974" s="735"/>
      <c r="F2974" s="745"/>
      <c r="G2974" s="735"/>
      <c r="H2974" s="736"/>
      <c r="I2974" s="65"/>
      <c r="J2974" s="738"/>
      <c r="L2974" s="739"/>
      <c r="R2974" s="745"/>
      <c r="S2974" s="955"/>
    </row>
    <row r="2975" spans="1:19" ht="9.75" hidden="1" customHeight="1">
      <c r="A2975" s="741"/>
      <c r="B2975" s="742"/>
      <c r="C2975" s="747"/>
      <c r="D2975" s="741"/>
      <c r="E2975" s="735"/>
      <c r="F2975" s="745"/>
      <c r="G2975" s="735"/>
      <c r="H2975" s="736"/>
      <c r="I2975" s="65"/>
      <c r="J2975" s="738"/>
      <c r="L2975" s="739"/>
      <c r="R2975" s="745"/>
      <c r="S2975" s="955"/>
    </row>
    <row r="2976" spans="1:19" ht="9.75" hidden="1" customHeight="1">
      <c r="A2976" s="741"/>
      <c r="B2976" s="742"/>
      <c r="C2976" s="747"/>
      <c r="D2976" s="741"/>
      <c r="E2976" s="735"/>
      <c r="F2976" s="745"/>
      <c r="G2976" s="735"/>
      <c r="H2976" s="736"/>
      <c r="I2976" s="65"/>
      <c r="J2976" s="738"/>
      <c r="L2976" s="739"/>
      <c r="R2976" s="745"/>
      <c r="S2976" s="955"/>
    </row>
    <row r="2977" spans="1:19" ht="9.75" hidden="1" customHeight="1">
      <c r="A2977" s="741"/>
      <c r="B2977" s="742"/>
      <c r="C2977" s="747"/>
      <c r="D2977" s="741"/>
      <c r="E2977" s="735"/>
      <c r="F2977" s="746"/>
      <c r="G2977" s="735"/>
      <c r="H2977" s="736"/>
      <c r="I2977" s="65"/>
      <c r="J2977" s="738"/>
      <c r="L2977" s="739"/>
      <c r="R2977" s="746"/>
      <c r="S2977" s="956"/>
    </row>
    <row r="2978" spans="1:19" ht="9.75" hidden="1" customHeight="1">
      <c r="A2978" s="741"/>
      <c r="B2978" s="742"/>
      <c r="C2978" s="747"/>
      <c r="D2978" s="741"/>
      <c r="E2978" s="735"/>
      <c r="F2978" s="744">
        <v>0</v>
      </c>
      <c r="G2978" s="735" t="e">
        <f>+L2978</f>
        <v>#REF!</v>
      </c>
      <c r="H2978" s="736" t="e">
        <f>E2978*G2978</f>
        <v>#REF!</v>
      </c>
      <c r="I2978" s="65"/>
      <c r="J2978" s="737">
        <f>+F2978</f>
        <v>0</v>
      </c>
      <c r="L2978" s="739" t="e">
        <f>J2978*$L$3</f>
        <v>#REF!</v>
      </c>
      <c r="R2978" s="744"/>
      <c r="S2978" s="954">
        <f t="shared" ref="S2978" si="1007">+F2978</f>
        <v>0</v>
      </c>
    </row>
    <row r="2979" spans="1:19" ht="9.75" hidden="1" customHeight="1">
      <c r="A2979" s="741"/>
      <c r="B2979" s="742"/>
      <c r="C2979" s="747"/>
      <c r="D2979" s="741"/>
      <c r="E2979" s="735"/>
      <c r="F2979" s="745"/>
      <c r="G2979" s="735"/>
      <c r="H2979" s="736"/>
      <c r="I2979" s="65"/>
      <c r="J2979" s="738"/>
      <c r="L2979" s="739"/>
      <c r="R2979" s="745"/>
      <c r="S2979" s="955"/>
    </row>
    <row r="2980" spans="1:19" ht="9.75" hidden="1" customHeight="1">
      <c r="A2980" s="741"/>
      <c r="B2980" s="742"/>
      <c r="C2980" s="747"/>
      <c r="D2980" s="741"/>
      <c r="E2980" s="735"/>
      <c r="F2980" s="745"/>
      <c r="G2980" s="735"/>
      <c r="H2980" s="736"/>
      <c r="I2980" s="65"/>
      <c r="J2980" s="738"/>
      <c r="L2980" s="739"/>
      <c r="R2980" s="745"/>
      <c r="S2980" s="955"/>
    </row>
    <row r="2981" spans="1:19" ht="9.75" hidden="1" customHeight="1">
      <c r="A2981" s="741"/>
      <c r="B2981" s="742"/>
      <c r="C2981" s="747"/>
      <c r="D2981" s="741"/>
      <c r="E2981" s="735"/>
      <c r="F2981" s="745"/>
      <c r="G2981" s="735"/>
      <c r="H2981" s="736"/>
      <c r="I2981" s="65"/>
      <c r="J2981" s="738"/>
      <c r="L2981" s="739"/>
      <c r="R2981" s="745"/>
      <c r="S2981" s="955"/>
    </row>
    <row r="2982" spans="1:19" ht="9.75" hidden="1" customHeight="1">
      <c r="A2982" s="741"/>
      <c r="B2982" s="742"/>
      <c r="C2982" s="747"/>
      <c r="D2982" s="741"/>
      <c r="E2982" s="735"/>
      <c r="F2982" s="746"/>
      <c r="G2982" s="735"/>
      <c r="H2982" s="736"/>
      <c r="I2982" s="65"/>
      <c r="J2982" s="738"/>
      <c r="L2982" s="739"/>
      <c r="R2982" s="746"/>
      <c r="S2982" s="956"/>
    </row>
    <row r="2983" spans="1:19" ht="9.75" hidden="1" customHeight="1">
      <c r="A2983" s="741"/>
      <c r="B2983" s="742"/>
      <c r="C2983" s="747"/>
      <c r="D2983" s="741"/>
      <c r="E2983" s="735"/>
      <c r="F2983" s="744">
        <v>0</v>
      </c>
      <c r="G2983" s="735" t="e">
        <f>+L2983</f>
        <v>#REF!</v>
      </c>
      <c r="H2983" s="736" t="e">
        <f>E2983*G2983</f>
        <v>#REF!</v>
      </c>
      <c r="I2983" s="65"/>
      <c r="J2983" s="737">
        <f>+F2983</f>
        <v>0</v>
      </c>
      <c r="L2983" s="739" t="e">
        <f>J2983*$L$3</f>
        <v>#REF!</v>
      </c>
      <c r="R2983" s="744"/>
      <c r="S2983" s="954">
        <f t="shared" ref="S2983" si="1008">+F2983</f>
        <v>0</v>
      </c>
    </row>
    <row r="2984" spans="1:19" ht="9.75" hidden="1" customHeight="1">
      <c r="A2984" s="741"/>
      <c r="B2984" s="742"/>
      <c r="C2984" s="747"/>
      <c r="D2984" s="741"/>
      <c r="E2984" s="735"/>
      <c r="F2984" s="745"/>
      <c r="G2984" s="735"/>
      <c r="H2984" s="736"/>
      <c r="I2984" s="65"/>
      <c r="J2984" s="738"/>
      <c r="L2984" s="739"/>
      <c r="R2984" s="745"/>
      <c r="S2984" s="955"/>
    </row>
    <row r="2985" spans="1:19" ht="9.75" hidden="1" customHeight="1">
      <c r="A2985" s="741"/>
      <c r="B2985" s="742"/>
      <c r="C2985" s="747"/>
      <c r="D2985" s="741"/>
      <c r="E2985" s="735"/>
      <c r="F2985" s="745"/>
      <c r="G2985" s="735"/>
      <c r="H2985" s="736"/>
      <c r="I2985" s="65"/>
      <c r="J2985" s="738"/>
      <c r="L2985" s="739"/>
      <c r="R2985" s="745"/>
      <c r="S2985" s="955"/>
    </row>
    <row r="2986" spans="1:19" ht="9.75" hidden="1" customHeight="1">
      <c r="A2986" s="741"/>
      <c r="B2986" s="742"/>
      <c r="C2986" s="747"/>
      <c r="D2986" s="741"/>
      <c r="E2986" s="735"/>
      <c r="F2986" s="745"/>
      <c r="G2986" s="735"/>
      <c r="H2986" s="736"/>
      <c r="I2986" s="65"/>
      <c r="J2986" s="738"/>
      <c r="L2986" s="739"/>
      <c r="R2986" s="745"/>
      <c r="S2986" s="955"/>
    </row>
    <row r="2987" spans="1:19" ht="9.75" hidden="1" customHeight="1">
      <c r="A2987" s="741"/>
      <c r="B2987" s="742"/>
      <c r="C2987" s="747"/>
      <c r="D2987" s="741"/>
      <c r="E2987" s="735"/>
      <c r="F2987" s="746"/>
      <c r="G2987" s="735"/>
      <c r="H2987" s="736"/>
      <c r="I2987" s="65"/>
      <c r="J2987" s="738"/>
      <c r="L2987" s="739"/>
      <c r="R2987" s="746"/>
      <c r="S2987" s="956"/>
    </row>
    <row r="2988" spans="1:19" ht="9.75" hidden="1" customHeight="1">
      <c r="A2988" s="741"/>
      <c r="B2988" s="742"/>
      <c r="C2988" s="743"/>
      <c r="D2988" s="741"/>
      <c r="E2988" s="735"/>
      <c r="F2988" s="744">
        <v>0</v>
      </c>
      <c r="G2988" s="735" t="e">
        <f>+L2988</f>
        <v>#REF!</v>
      </c>
      <c r="H2988" s="736" t="e">
        <f>E2988*G2988</f>
        <v>#REF!</v>
      </c>
      <c r="I2988" s="65"/>
      <c r="J2988" s="737">
        <f>+F2988</f>
        <v>0</v>
      </c>
      <c r="L2988" s="739" t="e">
        <f>J2988*$L$3</f>
        <v>#REF!</v>
      </c>
      <c r="R2988" s="744"/>
      <c r="S2988" s="954">
        <f t="shared" ref="S2988" si="1009">+F2988</f>
        <v>0</v>
      </c>
    </row>
    <row r="2989" spans="1:19" ht="9.75" hidden="1" customHeight="1">
      <c r="A2989" s="741"/>
      <c r="B2989" s="742"/>
      <c r="C2989" s="743"/>
      <c r="D2989" s="741"/>
      <c r="E2989" s="735"/>
      <c r="F2989" s="745"/>
      <c r="G2989" s="735"/>
      <c r="H2989" s="736"/>
      <c r="I2989" s="65"/>
      <c r="J2989" s="738"/>
      <c r="L2989" s="739"/>
      <c r="R2989" s="745"/>
      <c r="S2989" s="955"/>
    </row>
    <row r="2990" spans="1:19" ht="9.75" hidden="1" customHeight="1">
      <c r="A2990" s="741"/>
      <c r="B2990" s="742"/>
      <c r="C2990" s="743"/>
      <c r="D2990" s="741"/>
      <c r="E2990" s="735"/>
      <c r="F2990" s="745"/>
      <c r="G2990" s="735"/>
      <c r="H2990" s="736"/>
      <c r="I2990" s="65"/>
      <c r="J2990" s="738"/>
      <c r="L2990" s="739"/>
      <c r="R2990" s="745"/>
      <c r="S2990" s="955"/>
    </row>
    <row r="2991" spans="1:19" ht="9.75" hidden="1" customHeight="1">
      <c r="A2991" s="741"/>
      <c r="B2991" s="742"/>
      <c r="C2991" s="743"/>
      <c r="D2991" s="741"/>
      <c r="E2991" s="735"/>
      <c r="F2991" s="745"/>
      <c r="G2991" s="735"/>
      <c r="H2991" s="736"/>
      <c r="I2991" s="65"/>
      <c r="J2991" s="738"/>
      <c r="L2991" s="739"/>
      <c r="R2991" s="745"/>
      <c r="S2991" s="955"/>
    </row>
    <row r="2992" spans="1:19" ht="9.75" hidden="1" customHeight="1">
      <c r="A2992" s="741"/>
      <c r="B2992" s="742"/>
      <c r="C2992" s="743"/>
      <c r="D2992" s="741"/>
      <c r="E2992" s="735"/>
      <c r="F2992" s="746"/>
      <c r="G2992" s="735"/>
      <c r="H2992" s="736"/>
      <c r="I2992" s="65"/>
      <c r="J2992" s="738"/>
      <c r="L2992" s="739"/>
      <c r="R2992" s="746"/>
      <c r="S2992" s="956"/>
    </row>
    <row r="2993" spans="1:19" ht="9.75" hidden="1" customHeight="1">
      <c r="A2993" s="741"/>
      <c r="B2993" s="742"/>
      <c r="C2993" s="743"/>
      <c r="D2993" s="741"/>
      <c r="E2993" s="735"/>
      <c r="F2993" s="744">
        <v>0</v>
      </c>
      <c r="G2993" s="735" t="e">
        <f>+L2993</f>
        <v>#REF!</v>
      </c>
      <c r="H2993" s="736" t="e">
        <f>E2993*G2993</f>
        <v>#REF!</v>
      </c>
      <c r="I2993" s="65"/>
      <c r="J2993" s="737">
        <f>+F2993</f>
        <v>0</v>
      </c>
      <c r="L2993" s="739" t="e">
        <f>J2993*$L$3</f>
        <v>#REF!</v>
      </c>
      <c r="R2993" s="744"/>
      <c r="S2993" s="954">
        <f t="shared" ref="S2993" si="1010">+F2993</f>
        <v>0</v>
      </c>
    </row>
    <row r="2994" spans="1:19" ht="9.75" hidden="1" customHeight="1">
      <c r="A2994" s="741"/>
      <c r="B2994" s="742"/>
      <c r="C2994" s="743"/>
      <c r="D2994" s="741"/>
      <c r="E2994" s="735"/>
      <c r="F2994" s="745"/>
      <c r="G2994" s="735"/>
      <c r="H2994" s="736"/>
      <c r="I2994" s="65"/>
      <c r="J2994" s="738"/>
      <c r="L2994" s="739"/>
      <c r="R2994" s="745"/>
      <c r="S2994" s="955"/>
    </row>
    <row r="2995" spans="1:19" ht="9.75" hidden="1" customHeight="1">
      <c r="A2995" s="741"/>
      <c r="B2995" s="742"/>
      <c r="C2995" s="743"/>
      <c r="D2995" s="741"/>
      <c r="E2995" s="735"/>
      <c r="F2995" s="745"/>
      <c r="G2995" s="735"/>
      <c r="H2995" s="736"/>
      <c r="I2995" s="65"/>
      <c r="J2995" s="738"/>
      <c r="L2995" s="739"/>
      <c r="R2995" s="745"/>
      <c r="S2995" s="955"/>
    </row>
    <row r="2996" spans="1:19" ht="9.75" hidden="1" customHeight="1">
      <c r="A2996" s="741"/>
      <c r="B2996" s="742"/>
      <c r="C2996" s="743"/>
      <c r="D2996" s="741"/>
      <c r="E2996" s="735"/>
      <c r="F2996" s="745"/>
      <c r="G2996" s="735"/>
      <c r="H2996" s="736"/>
      <c r="I2996" s="65"/>
      <c r="J2996" s="738"/>
      <c r="L2996" s="739"/>
      <c r="R2996" s="745"/>
      <c r="S2996" s="955"/>
    </row>
    <row r="2997" spans="1:19" ht="9.75" hidden="1" customHeight="1">
      <c r="A2997" s="741"/>
      <c r="B2997" s="742"/>
      <c r="C2997" s="743"/>
      <c r="D2997" s="741"/>
      <c r="E2997" s="735"/>
      <c r="F2997" s="746"/>
      <c r="G2997" s="735"/>
      <c r="H2997" s="736"/>
      <c r="I2997" s="65"/>
      <c r="J2997" s="738"/>
      <c r="L2997" s="739"/>
      <c r="R2997" s="746"/>
      <c r="S2997" s="956"/>
    </row>
    <row r="2998" spans="1:19" ht="9.75" hidden="1" customHeight="1">
      <c r="A2998" s="741"/>
      <c r="B2998" s="742"/>
      <c r="C2998" s="747"/>
      <c r="D2998" s="741"/>
      <c r="E2998" s="735"/>
      <c r="F2998" s="744">
        <v>0</v>
      </c>
      <c r="G2998" s="735" t="e">
        <f>+L2998</f>
        <v>#REF!</v>
      </c>
      <c r="H2998" s="736" t="e">
        <f>E2998*G2998</f>
        <v>#REF!</v>
      </c>
      <c r="I2998" s="65"/>
      <c r="J2998" s="737">
        <f>+F2998</f>
        <v>0</v>
      </c>
      <c r="L2998" s="739" t="e">
        <f>J2998*$L$3</f>
        <v>#REF!</v>
      </c>
      <c r="R2998" s="744"/>
      <c r="S2998" s="954">
        <f t="shared" ref="S2998" si="1011">+F2998</f>
        <v>0</v>
      </c>
    </row>
    <row r="2999" spans="1:19" ht="9.75" hidden="1" customHeight="1">
      <c r="A2999" s="741"/>
      <c r="B2999" s="742"/>
      <c r="C2999" s="747"/>
      <c r="D2999" s="741"/>
      <c r="E2999" s="735"/>
      <c r="F2999" s="745"/>
      <c r="G2999" s="735"/>
      <c r="H2999" s="736"/>
      <c r="I2999" s="65"/>
      <c r="J2999" s="738"/>
      <c r="L2999" s="739"/>
      <c r="R2999" s="745"/>
      <c r="S2999" s="955"/>
    </row>
    <row r="3000" spans="1:19" ht="9.75" hidden="1" customHeight="1">
      <c r="A3000" s="741"/>
      <c r="B3000" s="742"/>
      <c r="C3000" s="747"/>
      <c r="D3000" s="741"/>
      <c r="E3000" s="735"/>
      <c r="F3000" s="745"/>
      <c r="G3000" s="735"/>
      <c r="H3000" s="736"/>
      <c r="I3000" s="65"/>
      <c r="J3000" s="738"/>
      <c r="L3000" s="739"/>
      <c r="R3000" s="745"/>
      <c r="S3000" s="955"/>
    </row>
    <row r="3001" spans="1:19" ht="9.75" hidden="1" customHeight="1">
      <c r="A3001" s="741"/>
      <c r="B3001" s="742"/>
      <c r="C3001" s="747"/>
      <c r="D3001" s="741"/>
      <c r="E3001" s="735"/>
      <c r="F3001" s="745"/>
      <c r="G3001" s="735"/>
      <c r="H3001" s="736"/>
      <c r="I3001" s="65"/>
      <c r="J3001" s="738"/>
      <c r="L3001" s="739"/>
      <c r="R3001" s="745"/>
      <c r="S3001" s="955"/>
    </row>
    <row r="3002" spans="1:19" ht="9.75" hidden="1" customHeight="1">
      <c r="A3002" s="741"/>
      <c r="B3002" s="742"/>
      <c r="C3002" s="747"/>
      <c r="D3002" s="741"/>
      <c r="E3002" s="735"/>
      <c r="F3002" s="746"/>
      <c r="G3002" s="735"/>
      <c r="H3002" s="736"/>
      <c r="I3002" s="65"/>
      <c r="J3002" s="738"/>
      <c r="L3002" s="739"/>
      <c r="R3002" s="746"/>
      <c r="S3002" s="956"/>
    </row>
    <row r="3003" spans="1:19" ht="9.75" hidden="1" customHeight="1">
      <c r="A3003" s="741"/>
      <c r="B3003" s="742"/>
      <c r="C3003" s="747"/>
      <c r="D3003" s="741"/>
      <c r="E3003" s="735"/>
      <c r="F3003" s="744">
        <v>0</v>
      </c>
      <c r="G3003" s="735" t="e">
        <f>+L3003</f>
        <v>#REF!</v>
      </c>
      <c r="H3003" s="736" t="e">
        <f>E3003*G3003</f>
        <v>#REF!</v>
      </c>
      <c r="I3003" s="65"/>
      <c r="J3003" s="737">
        <f>+F3003</f>
        <v>0</v>
      </c>
      <c r="L3003" s="739" t="e">
        <f>J3003*$L$3</f>
        <v>#REF!</v>
      </c>
      <c r="R3003" s="744"/>
      <c r="S3003" s="954">
        <f t="shared" ref="S3003" si="1012">+F3003</f>
        <v>0</v>
      </c>
    </row>
    <row r="3004" spans="1:19" ht="9.75" hidden="1" customHeight="1">
      <c r="A3004" s="741"/>
      <c r="B3004" s="742"/>
      <c r="C3004" s="747"/>
      <c r="D3004" s="741"/>
      <c r="E3004" s="735"/>
      <c r="F3004" s="745"/>
      <c r="G3004" s="735"/>
      <c r="H3004" s="736"/>
      <c r="I3004" s="65"/>
      <c r="J3004" s="738"/>
      <c r="L3004" s="739"/>
      <c r="R3004" s="745"/>
      <c r="S3004" s="955"/>
    </row>
    <row r="3005" spans="1:19" ht="9.75" hidden="1" customHeight="1">
      <c r="A3005" s="741"/>
      <c r="B3005" s="742"/>
      <c r="C3005" s="747"/>
      <c r="D3005" s="741"/>
      <c r="E3005" s="735"/>
      <c r="F3005" s="745"/>
      <c r="G3005" s="735"/>
      <c r="H3005" s="736"/>
      <c r="I3005" s="65"/>
      <c r="J3005" s="738"/>
      <c r="L3005" s="739"/>
      <c r="R3005" s="745"/>
      <c r="S3005" s="955"/>
    </row>
    <row r="3006" spans="1:19" ht="9.75" hidden="1" customHeight="1">
      <c r="A3006" s="741"/>
      <c r="B3006" s="742"/>
      <c r="C3006" s="747"/>
      <c r="D3006" s="741"/>
      <c r="E3006" s="735"/>
      <c r="F3006" s="745"/>
      <c r="G3006" s="735"/>
      <c r="H3006" s="736"/>
      <c r="I3006" s="65"/>
      <c r="J3006" s="738"/>
      <c r="L3006" s="739"/>
      <c r="R3006" s="745"/>
      <c r="S3006" s="955"/>
    </row>
    <row r="3007" spans="1:19" ht="9.75" hidden="1" customHeight="1">
      <c r="A3007" s="741"/>
      <c r="B3007" s="742"/>
      <c r="C3007" s="747"/>
      <c r="D3007" s="741"/>
      <c r="E3007" s="735"/>
      <c r="F3007" s="746"/>
      <c r="G3007" s="735"/>
      <c r="H3007" s="736"/>
      <c r="I3007" s="65"/>
      <c r="J3007" s="738"/>
      <c r="L3007" s="739"/>
      <c r="R3007" s="746"/>
      <c r="S3007" s="956"/>
    </row>
    <row r="3008" spans="1:19" ht="9.75" hidden="1" customHeight="1">
      <c r="A3008" s="741"/>
      <c r="B3008" s="742"/>
      <c r="C3008" s="747"/>
      <c r="D3008" s="741"/>
      <c r="E3008" s="735"/>
      <c r="F3008" s="744">
        <v>0</v>
      </c>
      <c r="G3008" s="735" t="e">
        <f>+L3008</f>
        <v>#REF!</v>
      </c>
      <c r="H3008" s="736" t="e">
        <f>E3008*G3008</f>
        <v>#REF!</v>
      </c>
      <c r="I3008" s="65"/>
      <c r="J3008" s="737">
        <f>+F3008</f>
        <v>0</v>
      </c>
      <c r="L3008" s="739" t="e">
        <f>J3008*$L$3</f>
        <v>#REF!</v>
      </c>
      <c r="R3008" s="744"/>
      <c r="S3008" s="954">
        <f t="shared" ref="S3008" si="1013">+F3008</f>
        <v>0</v>
      </c>
    </row>
    <row r="3009" spans="1:19" ht="9.75" hidden="1" customHeight="1">
      <c r="A3009" s="741"/>
      <c r="B3009" s="742"/>
      <c r="C3009" s="747"/>
      <c r="D3009" s="741"/>
      <c r="E3009" s="735"/>
      <c r="F3009" s="745"/>
      <c r="G3009" s="735"/>
      <c r="H3009" s="736"/>
      <c r="I3009" s="65"/>
      <c r="J3009" s="738"/>
      <c r="L3009" s="739"/>
      <c r="R3009" s="745"/>
      <c r="S3009" s="955"/>
    </row>
    <row r="3010" spans="1:19" ht="9.75" hidden="1" customHeight="1">
      <c r="A3010" s="741"/>
      <c r="B3010" s="742"/>
      <c r="C3010" s="747"/>
      <c r="D3010" s="741"/>
      <c r="E3010" s="735"/>
      <c r="F3010" s="745"/>
      <c r="G3010" s="735"/>
      <c r="H3010" s="736"/>
      <c r="I3010" s="65"/>
      <c r="J3010" s="738"/>
      <c r="L3010" s="739"/>
      <c r="R3010" s="745"/>
      <c r="S3010" s="955"/>
    </row>
    <row r="3011" spans="1:19" ht="9.75" hidden="1" customHeight="1">
      <c r="A3011" s="741"/>
      <c r="B3011" s="742"/>
      <c r="C3011" s="747"/>
      <c r="D3011" s="741"/>
      <c r="E3011" s="735"/>
      <c r="F3011" s="745"/>
      <c r="G3011" s="735"/>
      <c r="H3011" s="736"/>
      <c r="I3011" s="65"/>
      <c r="J3011" s="738"/>
      <c r="L3011" s="739"/>
      <c r="R3011" s="745"/>
      <c r="S3011" s="955"/>
    </row>
    <row r="3012" spans="1:19" ht="9.75" hidden="1" customHeight="1">
      <c r="A3012" s="741"/>
      <c r="B3012" s="742"/>
      <c r="C3012" s="747"/>
      <c r="D3012" s="741"/>
      <c r="E3012" s="735"/>
      <c r="F3012" s="746"/>
      <c r="G3012" s="735"/>
      <c r="H3012" s="736"/>
      <c r="I3012" s="65"/>
      <c r="J3012" s="738"/>
      <c r="L3012" s="739"/>
      <c r="R3012" s="746"/>
      <c r="S3012" s="956"/>
    </row>
    <row r="3013" spans="1:19" ht="9.75" hidden="1" customHeight="1">
      <c r="A3013" s="741"/>
      <c r="B3013" s="742"/>
      <c r="C3013" s="747"/>
      <c r="D3013" s="741"/>
      <c r="E3013" s="735"/>
      <c r="F3013" s="744">
        <v>0</v>
      </c>
      <c r="G3013" s="735" t="e">
        <f>+L3013</f>
        <v>#REF!</v>
      </c>
      <c r="H3013" s="736" t="e">
        <f>E3013*G3013</f>
        <v>#REF!</v>
      </c>
      <c r="I3013" s="65"/>
      <c r="J3013" s="737">
        <f>+F3013</f>
        <v>0</v>
      </c>
      <c r="L3013" s="739" t="e">
        <f>J3013*$L$3</f>
        <v>#REF!</v>
      </c>
      <c r="R3013" s="744"/>
      <c r="S3013" s="954">
        <f t="shared" ref="S3013" si="1014">+F3013</f>
        <v>0</v>
      </c>
    </row>
    <row r="3014" spans="1:19" ht="9.75" hidden="1" customHeight="1">
      <c r="A3014" s="741"/>
      <c r="B3014" s="742"/>
      <c r="C3014" s="747"/>
      <c r="D3014" s="741"/>
      <c r="E3014" s="735"/>
      <c r="F3014" s="745"/>
      <c r="G3014" s="735"/>
      <c r="H3014" s="736"/>
      <c r="I3014" s="65"/>
      <c r="J3014" s="738"/>
      <c r="L3014" s="739"/>
      <c r="R3014" s="745"/>
      <c r="S3014" s="955"/>
    </row>
    <row r="3015" spans="1:19" ht="9.75" hidden="1" customHeight="1">
      <c r="A3015" s="741"/>
      <c r="B3015" s="742"/>
      <c r="C3015" s="747"/>
      <c r="D3015" s="741"/>
      <c r="E3015" s="735"/>
      <c r="F3015" s="745"/>
      <c r="G3015" s="735"/>
      <c r="H3015" s="736"/>
      <c r="I3015" s="65"/>
      <c r="J3015" s="738"/>
      <c r="L3015" s="739"/>
      <c r="R3015" s="745"/>
      <c r="S3015" s="955"/>
    </row>
    <row r="3016" spans="1:19" ht="9.75" hidden="1" customHeight="1">
      <c r="A3016" s="741"/>
      <c r="B3016" s="742"/>
      <c r="C3016" s="747"/>
      <c r="D3016" s="741"/>
      <c r="E3016" s="735"/>
      <c r="F3016" s="745"/>
      <c r="G3016" s="735"/>
      <c r="H3016" s="736"/>
      <c r="I3016" s="65"/>
      <c r="J3016" s="738"/>
      <c r="L3016" s="739"/>
      <c r="R3016" s="745"/>
      <c r="S3016" s="955"/>
    </row>
    <row r="3017" spans="1:19" ht="9.75" hidden="1" customHeight="1">
      <c r="A3017" s="741"/>
      <c r="B3017" s="742"/>
      <c r="C3017" s="747"/>
      <c r="D3017" s="741"/>
      <c r="E3017" s="735"/>
      <c r="F3017" s="746"/>
      <c r="G3017" s="735"/>
      <c r="H3017" s="736"/>
      <c r="I3017" s="65"/>
      <c r="J3017" s="738"/>
      <c r="L3017" s="739"/>
      <c r="R3017" s="746"/>
      <c r="S3017" s="956"/>
    </row>
    <row r="3018" spans="1:19" ht="9.75" hidden="1" customHeight="1">
      <c r="A3018" s="741"/>
      <c r="B3018" s="742"/>
      <c r="C3018" s="747"/>
      <c r="D3018" s="741"/>
      <c r="E3018" s="735"/>
      <c r="F3018" s="744">
        <v>0</v>
      </c>
      <c r="G3018" s="735" t="e">
        <f>+L3018</f>
        <v>#REF!</v>
      </c>
      <c r="H3018" s="736" t="e">
        <f>E3018*G3018</f>
        <v>#REF!</v>
      </c>
      <c r="I3018" s="65"/>
      <c r="J3018" s="737">
        <f>+F3018</f>
        <v>0</v>
      </c>
      <c r="L3018" s="739" t="e">
        <f>J3018*$L$3</f>
        <v>#REF!</v>
      </c>
      <c r="R3018" s="744"/>
      <c r="S3018" s="954">
        <f t="shared" ref="S3018" si="1015">+F3018</f>
        <v>0</v>
      </c>
    </row>
    <row r="3019" spans="1:19" ht="9.75" hidden="1" customHeight="1">
      <c r="A3019" s="741"/>
      <c r="B3019" s="742"/>
      <c r="C3019" s="747"/>
      <c r="D3019" s="741"/>
      <c r="E3019" s="735"/>
      <c r="F3019" s="745"/>
      <c r="G3019" s="735"/>
      <c r="H3019" s="736"/>
      <c r="I3019" s="65"/>
      <c r="J3019" s="738"/>
      <c r="L3019" s="739"/>
      <c r="R3019" s="745"/>
      <c r="S3019" s="955"/>
    </row>
    <row r="3020" spans="1:19" ht="9.75" hidden="1" customHeight="1">
      <c r="A3020" s="741"/>
      <c r="B3020" s="742"/>
      <c r="C3020" s="747"/>
      <c r="D3020" s="741"/>
      <c r="E3020" s="735"/>
      <c r="F3020" s="745"/>
      <c r="G3020" s="735"/>
      <c r="H3020" s="736"/>
      <c r="I3020" s="65"/>
      <c r="J3020" s="738"/>
      <c r="L3020" s="739"/>
      <c r="R3020" s="745"/>
      <c r="S3020" s="955"/>
    </row>
    <row r="3021" spans="1:19" ht="9.75" hidden="1" customHeight="1">
      <c r="A3021" s="741"/>
      <c r="B3021" s="742"/>
      <c r="C3021" s="747"/>
      <c r="D3021" s="741"/>
      <c r="E3021" s="735"/>
      <c r="F3021" s="745"/>
      <c r="G3021" s="735"/>
      <c r="H3021" s="736"/>
      <c r="I3021" s="65"/>
      <c r="J3021" s="738"/>
      <c r="L3021" s="739"/>
      <c r="R3021" s="745"/>
      <c r="S3021" s="955"/>
    </row>
    <row r="3022" spans="1:19" ht="9.75" hidden="1" customHeight="1">
      <c r="A3022" s="741"/>
      <c r="B3022" s="742"/>
      <c r="C3022" s="747"/>
      <c r="D3022" s="741"/>
      <c r="E3022" s="735"/>
      <c r="F3022" s="746"/>
      <c r="G3022" s="735"/>
      <c r="H3022" s="736"/>
      <c r="I3022" s="65"/>
      <c r="J3022" s="738"/>
      <c r="L3022" s="739"/>
      <c r="R3022" s="746"/>
      <c r="S3022" s="956"/>
    </row>
    <row r="3023" spans="1:19" ht="9.75" hidden="1" customHeight="1">
      <c r="A3023" s="741"/>
      <c r="B3023" s="742"/>
      <c r="C3023" s="747"/>
      <c r="D3023" s="741"/>
      <c r="E3023" s="735"/>
      <c r="F3023" s="744">
        <v>0</v>
      </c>
      <c r="G3023" s="735" t="e">
        <f>+L3023</f>
        <v>#REF!</v>
      </c>
      <c r="H3023" s="736" t="e">
        <f>E3023*G3023</f>
        <v>#REF!</v>
      </c>
      <c r="I3023" s="65"/>
      <c r="J3023" s="737">
        <f>+F3023</f>
        <v>0</v>
      </c>
      <c r="L3023" s="739" t="e">
        <f>J3023*$L$3</f>
        <v>#REF!</v>
      </c>
      <c r="R3023" s="744"/>
      <c r="S3023" s="954">
        <f t="shared" ref="S3023" si="1016">+F3023</f>
        <v>0</v>
      </c>
    </row>
    <row r="3024" spans="1:19" ht="9.75" hidden="1" customHeight="1">
      <c r="A3024" s="741"/>
      <c r="B3024" s="742"/>
      <c r="C3024" s="747"/>
      <c r="D3024" s="741"/>
      <c r="E3024" s="735"/>
      <c r="F3024" s="745"/>
      <c r="G3024" s="735"/>
      <c r="H3024" s="736"/>
      <c r="I3024" s="65"/>
      <c r="J3024" s="738"/>
      <c r="L3024" s="739"/>
      <c r="R3024" s="745"/>
      <c r="S3024" s="955"/>
    </row>
    <row r="3025" spans="1:19" ht="9.75" hidden="1" customHeight="1">
      <c r="A3025" s="741"/>
      <c r="B3025" s="742"/>
      <c r="C3025" s="747"/>
      <c r="D3025" s="741"/>
      <c r="E3025" s="735"/>
      <c r="F3025" s="745"/>
      <c r="G3025" s="735"/>
      <c r="H3025" s="736"/>
      <c r="I3025" s="65"/>
      <c r="J3025" s="738"/>
      <c r="L3025" s="739"/>
      <c r="R3025" s="745"/>
      <c r="S3025" s="955"/>
    </row>
    <row r="3026" spans="1:19" ht="9.75" hidden="1" customHeight="1">
      <c r="A3026" s="741"/>
      <c r="B3026" s="742"/>
      <c r="C3026" s="747"/>
      <c r="D3026" s="741"/>
      <c r="E3026" s="735"/>
      <c r="F3026" s="745"/>
      <c r="G3026" s="735"/>
      <c r="H3026" s="736"/>
      <c r="I3026" s="65"/>
      <c r="J3026" s="738"/>
      <c r="L3026" s="739"/>
      <c r="R3026" s="745"/>
      <c r="S3026" s="955"/>
    </row>
    <row r="3027" spans="1:19" ht="9.75" hidden="1" customHeight="1">
      <c r="A3027" s="741"/>
      <c r="B3027" s="742"/>
      <c r="C3027" s="747"/>
      <c r="D3027" s="741"/>
      <c r="E3027" s="735"/>
      <c r="F3027" s="746"/>
      <c r="G3027" s="735"/>
      <c r="H3027" s="736"/>
      <c r="I3027" s="65"/>
      <c r="J3027" s="738"/>
      <c r="L3027" s="739"/>
      <c r="R3027" s="746"/>
      <c r="S3027" s="956"/>
    </row>
    <row r="3028" spans="1:19" ht="9.75" hidden="1" customHeight="1">
      <c r="A3028" s="741"/>
      <c r="B3028" s="742"/>
      <c r="C3028" s="747"/>
      <c r="D3028" s="741"/>
      <c r="E3028" s="735"/>
      <c r="F3028" s="744">
        <v>0</v>
      </c>
      <c r="G3028" s="735" t="e">
        <f>+L3028</f>
        <v>#REF!</v>
      </c>
      <c r="H3028" s="736" t="e">
        <f>E3028*G3028</f>
        <v>#REF!</v>
      </c>
      <c r="I3028" s="65"/>
      <c r="J3028" s="737">
        <f>+F3028</f>
        <v>0</v>
      </c>
      <c r="L3028" s="739" t="e">
        <f>J3028*$L$3</f>
        <v>#REF!</v>
      </c>
      <c r="R3028" s="744"/>
      <c r="S3028" s="954">
        <f t="shared" ref="S3028" si="1017">+F3028</f>
        <v>0</v>
      </c>
    </row>
    <row r="3029" spans="1:19" ht="9.75" hidden="1" customHeight="1">
      <c r="A3029" s="741"/>
      <c r="B3029" s="742"/>
      <c r="C3029" s="747"/>
      <c r="D3029" s="741"/>
      <c r="E3029" s="735"/>
      <c r="F3029" s="745"/>
      <c r="G3029" s="735"/>
      <c r="H3029" s="736"/>
      <c r="I3029" s="65"/>
      <c r="J3029" s="738"/>
      <c r="L3029" s="739"/>
      <c r="R3029" s="745"/>
      <c r="S3029" s="955"/>
    </row>
    <row r="3030" spans="1:19" ht="9.75" hidden="1" customHeight="1">
      <c r="A3030" s="741"/>
      <c r="B3030" s="742"/>
      <c r="C3030" s="747"/>
      <c r="D3030" s="741"/>
      <c r="E3030" s="735"/>
      <c r="F3030" s="745"/>
      <c r="G3030" s="735"/>
      <c r="H3030" s="736"/>
      <c r="I3030" s="65"/>
      <c r="J3030" s="738"/>
      <c r="L3030" s="739"/>
      <c r="R3030" s="745"/>
      <c r="S3030" s="955"/>
    </row>
    <row r="3031" spans="1:19" ht="9.75" hidden="1" customHeight="1">
      <c r="A3031" s="741"/>
      <c r="B3031" s="742"/>
      <c r="C3031" s="747"/>
      <c r="D3031" s="741"/>
      <c r="E3031" s="735"/>
      <c r="F3031" s="745"/>
      <c r="G3031" s="735"/>
      <c r="H3031" s="736"/>
      <c r="I3031" s="65"/>
      <c r="J3031" s="738"/>
      <c r="L3031" s="739"/>
      <c r="R3031" s="745"/>
      <c r="S3031" s="955"/>
    </row>
    <row r="3032" spans="1:19" ht="9.75" hidden="1" customHeight="1">
      <c r="A3032" s="741"/>
      <c r="B3032" s="742"/>
      <c r="C3032" s="747"/>
      <c r="D3032" s="741"/>
      <c r="E3032" s="735"/>
      <c r="F3032" s="746"/>
      <c r="G3032" s="735"/>
      <c r="H3032" s="736"/>
      <c r="I3032" s="65"/>
      <c r="J3032" s="738"/>
      <c r="L3032" s="739"/>
      <c r="R3032" s="746"/>
      <c r="S3032" s="956"/>
    </row>
    <row r="3033" spans="1:19" ht="9.75" hidden="1" customHeight="1">
      <c r="A3033" s="741"/>
      <c r="B3033" s="742"/>
      <c r="C3033" s="747"/>
      <c r="D3033" s="741"/>
      <c r="E3033" s="735"/>
      <c r="F3033" s="744">
        <v>0</v>
      </c>
      <c r="G3033" s="735" t="e">
        <f>+L3033</f>
        <v>#REF!</v>
      </c>
      <c r="H3033" s="736" t="e">
        <f>E3033*G3033</f>
        <v>#REF!</v>
      </c>
      <c r="I3033" s="65"/>
      <c r="J3033" s="737">
        <f>+F3033</f>
        <v>0</v>
      </c>
      <c r="L3033" s="739" t="e">
        <f>J3033*$L$3</f>
        <v>#REF!</v>
      </c>
      <c r="R3033" s="744"/>
      <c r="S3033" s="954">
        <f t="shared" ref="S3033" si="1018">+F3033</f>
        <v>0</v>
      </c>
    </row>
    <row r="3034" spans="1:19" ht="9.75" hidden="1" customHeight="1">
      <c r="A3034" s="741"/>
      <c r="B3034" s="742"/>
      <c r="C3034" s="747"/>
      <c r="D3034" s="741"/>
      <c r="E3034" s="735"/>
      <c r="F3034" s="745"/>
      <c r="G3034" s="735"/>
      <c r="H3034" s="736"/>
      <c r="I3034" s="65"/>
      <c r="J3034" s="738"/>
      <c r="L3034" s="739"/>
      <c r="R3034" s="745"/>
      <c r="S3034" s="955"/>
    </row>
    <row r="3035" spans="1:19" ht="9.75" hidden="1" customHeight="1">
      <c r="A3035" s="741"/>
      <c r="B3035" s="742"/>
      <c r="C3035" s="747"/>
      <c r="D3035" s="741"/>
      <c r="E3035" s="735"/>
      <c r="F3035" s="745"/>
      <c r="G3035" s="735"/>
      <c r="H3035" s="736"/>
      <c r="I3035" s="65"/>
      <c r="J3035" s="738"/>
      <c r="L3035" s="739"/>
      <c r="R3035" s="745"/>
      <c r="S3035" s="955"/>
    </row>
    <row r="3036" spans="1:19" ht="9.75" hidden="1" customHeight="1">
      <c r="A3036" s="741"/>
      <c r="B3036" s="742"/>
      <c r="C3036" s="747"/>
      <c r="D3036" s="741"/>
      <c r="E3036" s="735"/>
      <c r="F3036" s="745"/>
      <c r="G3036" s="735"/>
      <c r="H3036" s="736"/>
      <c r="I3036" s="65"/>
      <c r="J3036" s="738"/>
      <c r="L3036" s="739"/>
      <c r="R3036" s="745"/>
      <c r="S3036" s="955"/>
    </row>
    <row r="3037" spans="1:19" ht="6.75" hidden="1" customHeight="1">
      <c r="A3037" s="741"/>
      <c r="B3037" s="742"/>
      <c r="C3037" s="747"/>
      <c r="D3037" s="741"/>
      <c r="E3037" s="735"/>
      <c r="F3037" s="746"/>
      <c r="G3037" s="735"/>
      <c r="H3037" s="736"/>
      <c r="I3037" s="65"/>
      <c r="J3037" s="738"/>
      <c r="L3037" s="739"/>
      <c r="R3037" s="746"/>
      <c r="S3037" s="956"/>
    </row>
    <row r="3038" spans="1:19" ht="9.75" hidden="1" customHeight="1">
      <c r="A3038" s="741"/>
      <c r="B3038" s="742"/>
      <c r="C3038" s="747"/>
      <c r="D3038" s="741"/>
      <c r="E3038" s="748"/>
      <c r="F3038" s="749">
        <v>0</v>
      </c>
      <c r="G3038" s="735" t="e">
        <f>+L3038</f>
        <v>#REF!</v>
      </c>
      <c r="H3038" s="736" t="e">
        <f>E3038*G3038</f>
        <v>#REF!</v>
      </c>
      <c r="I3038" s="65"/>
      <c r="J3038" s="737">
        <f>+F3038</f>
        <v>0</v>
      </c>
      <c r="L3038" s="739" t="e">
        <f>J3038*$L$3</f>
        <v>#REF!</v>
      </c>
      <c r="R3038" s="749"/>
      <c r="S3038" s="954">
        <f t="shared" ref="S3038" si="1019">+F3038</f>
        <v>0</v>
      </c>
    </row>
    <row r="3039" spans="1:19" ht="9.75" hidden="1" customHeight="1">
      <c r="A3039" s="741"/>
      <c r="B3039" s="742"/>
      <c r="C3039" s="747"/>
      <c r="D3039" s="741"/>
      <c r="E3039" s="748"/>
      <c r="F3039" s="750"/>
      <c r="G3039" s="735"/>
      <c r="H3039" s="736"/>
      <c r="I3039" s="65"/>
      <c r="J3039" s="738"/>
      <c r="L3039" s="739"/>
      <c r="R3039" s="750"/>
      <c r="S3039" s="955"/>
    </row>
    <row r="3040" spans="1:19" ht="9.75" hidden="1" customHeight="1">
      <c r="A3040" s="741"/>
      <c r="B3040" s="742"/>
      <c r="C3040" s="747"/>
      <c r="D3040" s="741"/>
      <c r="E3040" s="748"/>
      <c r="F3040" s="750"/>
      <c r="G3040" s="735"/>
      <c r="H3040" s="736"/>
      <c r="I3040" s="65"/>
      <c r="J3040" s="738"/>
      <c r="L3040" s="739"/>
      <c r="R3040" s="750"/>
      <c r="S3040" s="955"/>
    </row>
    <row r="3041" spans="1:19" ht="9.75" hidden="1" customHeight="1">
      <c r="A3041" s="741"/>
      <c r="B3041" s="742"/>
      <c r="C3041" s="747"/>
      <c r="D3041" s="741"/>
      <c r="E3041" s="748"/>
      <c r="F3041" s="750"/>
      <c r="G3041" s="735"/>
      <c r="H3041" s="736"/>
      <c r="I3041" s="65"/>
      <c r="J3041" s="738"/>
      <c r="L3041" s="739"/>
      <c r="R3041" s="750"/>
      <c r="S3041" s="955"/>
    </row>
    <row r="3042" spans="1:19" ht="9.75" hidden="1" customHeight="1">
      <c r="A3042" s="741"/>
      <c r="B3042" s="742"/>
      <c r="C3042" s="747"/>
      <c r="D3042" s="741"/>
      <c r="E3042" s="748"/>
      <c r="F3042" s="751"/>
      <c r="G3042" s="735"/>
      <c r="H3042" s="736"/>
      <c r="I3042" s="65"/>
      <c r="J3042" s="738"/>
      <c r="L3042" s="739"/>
      <c r="R3042" s="751"/>
      <c r="S3042" s="956"/>
    </row>
    <row r="3043" spans="1:19" ht="9.75" hidden="1" customHeight="1">
      <c r="A3043" s="741"/>
      <c r="B3043" s="742"/>
      <c r="C3043" s="747"/>
      <c r="D3043" s="741"/>
      <c r="E3043" s="735"/>
      <c r="F3043" s="744">
        <v>0</v>
      </c>
      <c r="G3043" s="735" t="e">
        <f>+L3043</f>
        <v>#REF!</v>
      </c>
      <c r="H3043" s="736" t="e">
        <f>E3043*G3043</f>
        <v>#REF!</v>
      </c>
      <c r="I3043" s="65"/>
      <c r="J3043" s="737">
        <f>+F3043</f>
        <v>0</v>
      </c>
      <c r="L3043" s="739" t="e">
        <f>J3043*$L$3</f>
        <v>#REF!</v>
      </c>
      <c r="R3043" s="744"/>
      <c r="S3043" s="954">
        <f t="shared" ref="S3043" si="1020">+F3043</f>
        <v>0</v>
      </c>
    </row>
    <row r="3044" spans="1:19" ht="9.75" hidden="1" customHeight="1">
      <c r="A3044" s="741"/>
      <c r="B3044" s="742"/>
      <c r="C3044" s="747"/>
      <c r="D3044" s="741"/>
      <c r="E3044" s="735"/>
      <c r="F3044" s="745"/>
      <c r="G3044" s="735"/>
      <c r="H3044" s="736"/>
      <c r="I3044" s="65"/>
      <c r="J3044" s="738"/>
      <c r="L3044" s="739"/>
      <c r="R3044" s="745"/>
      <c r="S3044" s="955"/>
    </row>
    <row r="3045" spans="1:19" ht="9.75" hidden="1" customHeight="1">
      <c r="A3045" s="741"/>
      <c r="B3045" s="742"/>
      <c r="C3045" s="747"/>
      <c r="D3045" s="741"/>
      <c r="E3045" s="735"/>
      <c r="F3045" s="745"/>
      <c r="G3045" s="735"/>
      <c r="H3045" s="736"/>
      <c r="I3045" s="65"/>
      <c r="J3045" s="738"/>
      <c r="L3045" s="739"/>
      <c r="R3045" s="745"/>
      <c r="S3045" s="955"/>
    </row>
    <row r="3046" spans="1:19" ht="9.75" hidden="1" customHeight="1">
      <c r="A3046" s="741"/>
      <c r="B3046" s="742"/>
      <c r="C3046" s="747"/>
      <c r="D3046" s="741"/>
      <c r="E3046" s="735"/>
      <c r="F3046" s="745"/>
      <c r="G3046" s="735"/>
      <c r="H3046" s="736"/>
      <c r="I3046" s="65"/>
      <c r="J3046" s="738"/>
      <c r="L3046" s="739"/>
      <c r="R3046" s="745"/>
      <c r="S3046" s="955"/>
    </row>
    <row r="3047" spans="1:19" ht="9.75" hidden="1" customHeight="1">
      <c r="A3047" s="741"/>
      <c r="B3047" s="742"/>
      <c r="C3047" s="747"/>
      <c r="D3047" s="741"/>
      <c r="E3047" s="735"/>
      <c r="F3047" s="746"/>
      <c r="G3047" s="735"/>
      <c r="H3047" s="736"/>
      <c r="I3047" s="65"/>
      <c r="J3047" s="738"/>
      <c r="L3047" s="739"/>
      <c r="R3047" s="746"/>
      <c r="S3047" s="956"/>
    </row>
    <row r="3048" spans="1:19" ht="9.75" hidden="1" customHeight="1">
      <c r="A3048" s="741"/>
      <c r="B3048" s="742"/>
      <c r="C3048" s="743"/>
      <c r="D3048" s="741"/>
      <c r="E3048" s="735"/>
      <c r="F3048" s="744">
        <v>0</v>
      </c>
      <c r="G3048" s="735" t="e">
        <f>+L3048</f>
        <v>#REF!</v>
      </c>
      <c r="H3048" s="736" t="e">
        <f>E3048*G3048</f>
        <v>#REF!</v>
      </c>
      <c r="I3048" s="65"/>
      <c r="J3048" s="737">
        <f>+F3048</f>
        <v>0</v>
      </c>
      <c r="L3048" s="739" t="e">
        <f>J3048*$L$3</f>
        <v>#REF!</v>
      </c>
      <c r="R3048" s="744"/>
      <c r="S3048" s="954">
        <f t="shared" ref="S3048" si="1021">+F3048</f>
        <v>0</v>
      </c>
    </row>
    <row r="3049" spans="1:19" ht="9.75" hidden="1" customHeight="1">
      <c r="A3049" s="741"/>
      <c r="B3049" s="742"/>
      <c r="C3049" s="743"/>
      <c r="D3049" s="741"/>
      <c r="E3049" s="735"/>
      <c r="F3049" s="745"/>
      <c r="G3049" s="735"/>
      <c r="H3049" s="736"/>
      <c r="I3049" s="65"/>
      <c r="J3049" s="738"/>
      <c r="L3049" s="739"/>
      <c r="R3049" s="745"/>
      <c r="S3049" s="955"/>
    </row>
    <row r="3050" spans="1:19" ht="9.75" hidden="1" customHeight="1">
      <c r="A3050" s="741"/>
      <c r="B3050" s="742"/>
      <c r="C3050" s="743"/>
      <c r="D3050" s="741"/>
      <c r="E3050" s="735"/>
      <c r="F3050" s="745"/>
      <c r="G3050" s="735"/>
      <c r="H3050" s="736"/>
      <c r="I3050" s="65"/>
      <c r="J3050" s="738"/>
      <c r="L3050" s="739"/>
      <c r="R3050" s="745"/>
      <c r="S3050" s="955"/>
    </row>
    <row r="3051" spans="1:19" ht="9.75" hidden="1" customHeight="1">
      <c r="A3051" s="741"/>
      <c r="B3051" s="742"/>
      <c r="C3051" s="743"/>
      <c r="D3051" s="741"/>
      <c r="E3051" s="735"/>
      <c r="F3051" s="745"/>
      <c r="G3051" s="735"/>
      <c r="H3051" s="736"/>
      <c r="I3051" s="65"/>
      <c r="J3051" s="738"/>
      <c r="L3051" s="739"/>
      <c r="R3051" s="745"/>
      <c r="S3051" s="955"/>
    </row>
    <row r="3052" spans="1:19" ht="9.75" hidden="1" customHeight="1">
      <c r="A3052" s="741"/>
      <c r="B3052" s="742"/>
      <c r="C3052" s="743"/>
      <c r="D3052" s="741"/>
      <c r="E3052" s="735"/>
      <c r="F3052" s="746"/>
      <c r="G3052" s="735"/>
      <c r="H3052" s="736"/>
      <c r="I3052" s="65"/>
      <c r="J3052" s="738"/>
      <c r="L3052" s="739"/>
      <c r="R3052" s="746"/>
      <c r="S3052" s="956"/>
    </row>
    <row r="3053" spans="1:19" ht="9.75" hidden="1" customHeight="1">
      <c r="A3053" s="741"/>
      <c r="B3053" s="742"/>
      <c r="C3053" s="747"/>
      <c r="D3053" s="741"/>
      <c r="E3053" s="735"/>
      <c r="F3053" s="744">
        <v>0</v>
      </c>
      <c r="G3053" s="735" t="e">
        <f>+L3053</f>
        <v>#REF!</v>
      </c>
      <c r="H3053" s="736" t="e">
        <f>E3053*G3053</f>
        <v>#REF!</v>
      </c>
      <c r="I3053" s="65"/>
      <c r="J3053" s="737">
        <f>+F3053</f>
        <v>0</v>
      </c>
      <c r="L3053" s="739" t="e">
        <f>J3053*$L$3</f>
        <v>#REF!</v>
      </c>
      <c r="R3053" s="744"/>
      <c r="S3053" s="954">
        <f t="shared" ref="S3053" si="1022">+F3053</f>
        <v>0</v>
      </c>
    </row>
    <row r="3054" spans="1:19" ht="9.75" hidden="1" customHeight="1">
      <c r="A3054" s="741"/>
      <c r="B3054" s="742"/>
      <c r="C3054" s="747"/>
      <c r="D3054" s="741"/>
      <c r="E3054" s="735"/>
      <c r="F3054" s="745"/>
      <c r="G3054" s="735"/>
      <c r="H3054" s="736"/>
      <c r="I3054" s="65"/>
      <c r="J3054" s="738"/>
      <c r="L3054" s="739"/>
      <c r="R3054" s="745"/>
      <c r="S3054" s="955"/>
    </row>
    <row r="3055" spans="1:19" ht="9.75" hidden="1" customHeight="1">
      <c r="A3055" s="741"/>
      <c r="B3055" s="742"/>
      <c r="C3055" s="747"/>
      <c r="D3055" s="741"/>
      <c r="E3055" s="735"/>
      <c r="F3055" s="745"/>
      <c r="G3055" s="735"/>
      <c r="H3055" s="736"/>
      <c r="I3055" s="65"/>
      <c r="J3055" s="738"/>
      <c r="L3055" s="739"/>
      <c r="R3055" s="745"/>
      <c r="S3055" s="955"/>
    </row>
    <row r="3056" spans="1:19" ht="9.75" hidden="1" customHeight="1">
      <c r="A3056" s="741"/>
      <c r="B3056" s="742"/>
      <c r="C3056" s="747"/>
      <c r="D3056" s="741"/>
      <c r="E3056" s="735"/>
      <c r="F3056" s="745"/>
      <c r="G3056" s="735"/>
      <c r="H3056" s="736"/>
      <c r="I3056" s="65"/>
      <c r="J3056" s="738"/>
      <c r="L3056" s="739"/>
      <c r="R3056" s="745"/>
      <c r="S3056" s="955"/>
    </row>
    <row r="3057" spans="1:19" ht="9.75" hidden="1" customHeight="1">
      <c r="A3057" s="741"/>
      <c r="B3057" s="742"/>
      <c r="C3057" s="747"/>
      <c r="D3057" s="741"/>
      <c r="E3057" s="735"/>
      <c r="F3057" s="746"/>
      <c r="G3057" s="735"/>
      <c r="H3057" s="736"/>
      <c r="I3057" s="65"/>
      <c r="J3057" s="738"/>
      <c r="L3057" s="739"/>
      <c r="R3057" s="746"/>
      <c r="S3057" s="956"/>
    </row>
    <row r="3058" spans="1:19" ht="9.75" hidden="1" customHeight="1">
      <c r="A3058" s="741"/>
      <c r="B3058" s="742"/>
      <c r="C3058" s="747"/>
      <c r="D3058" s="741"/>
      <c r="E3058" s="735"/>
      <c r="F3058" s="744">
        <v>0</v>
      </c>
      <c r="G3058" s="735" t="e">
        <f>+L3058</f>
        <v>#REF!</v>
      </c>
      <c r="H3058" s="736" t="e">
        <f>E3058*G3058</f>
        <v>#REF!</v>
      </c>
      <c r="I3058" s="65"/>
      <c r="J3058" s="737">
        <f>+F3058</f>
        <v>0</v>
      </c>
      <c r="L3058" s="739" t="e">
        <f>J3058*$L$3</f>
        <v>#REF!</v>
      </c>
      <c r="R3058" s="744"/>
      <c r="S3058" s="954">
        <f t="shared" ref="S3058" si="1023">+F3058</f>
        <v>0</v>
      </c>
    </row>
    <row r="3059" spans="1:19" ht="9.75" hidden="1" customHeight="1">
      <c r="A3059" s="741"/>
      <c r="B3059" s="742"/>
      <c r="C3059" s="747"/>
      <c r="D3059" s="741"/>
      <c r="E3059" s="735"/>
      <c r="F3059" s="745"/>
      <c r="G3059" s="735"/>
      <c r="H3059" s="736"/>
      <c r="I3059" s="65"/>
      <c r="J3059" s="738"/>
      <c r="L3059" s="739"/>
      <c r="R3059" s="745"/>
      <c r="S3059" s="955"/>
    </row>
    <row r="3060" spans="1:19" ht="9.75" hidden="1" customHeight="1">
      <c r="A3060" s="741"/>
      <c r="B3060" s="742"/>
      <c r="C3060" s="747"/>
      <c r="D3060" s="741"/>
      <c r="E3060" s="735"/>
      <c r="F3060" s="745"/>
      <c r="G3060" s="735"/>
      <c r="H3060" s="736"/>
      <c r="I3060" s="65"/>
      <c r="J3060" s="738"/>
      <c r="L3060" s="739"/>
      <c r="R3060" s="745"/>
      <c r="S3060" s="955"/>
    </row>
    <row r="3061" spans="1:19" ht="9.75" hidden="1" customHeight="1">
      <c r="A3061" s="741"/>
      <c r="B3061" s="742"/>
      <c r="C3061" s="747"/>
      <c r="D3061" s="741"/>
      <c r="E3061" s="735"/>
      <c r="F3061" s="745"/>
      <c r="G3061" s="735"/>
      <c r="H3061" s="736"/>
      <c r="I3061" s="65"/>
      <c r="J3061" s="738"/>
      <c r="L3061" s="739"/>
      <c r="R3061" s="745"/>
      <c r="S3061" s="955"/>
    </row>
    <row r="3062" spans="1:19" ht="9.75" hidden="1" customHeight="1">
      <c r="A3062" s="741"/>
      <c r="B3062" s="742"/>
      <c r="C3062" s="747"/>
      <c r="D3062" s="741"/>
      <c r="E3062" s="735"/>
      <c r="F3062" s="746"/>
      <c r="G3062" s="735"/>
      <c r="H3062" s="736"/>
      <c r="I3062" s="65"/>
      <c r="J3062" s="738"/>
      <c r="L3062" s="739"/>
      <c r="R3062" s="746"/>
      <c r="S3062" s="956"/>
    </row>
    <row r="3063" spans="1:19" ht="9.75" hidden="1" customHeight="1">
      <c r="A3063" s="741"/>
      <c r="B3063" s="742"/>
      <c r="C3063" s="747"/>
      <c r="D3063" s="741"/>
      <c r="E3063" s="735"/>
      <c r="F3063" s="744">
        <v>0</v>
      </c>
      <c r="G3063" s="735" t="e">
        <f>+L3063</f>
        <v>#REF!</v>
      </c>
      <c r="H3063" s="736" t="e">
        <f>E3063*G3063</f>
        <v>#REF!</v>
      </c>
      <c r="I3063" s="65"/>
      <c r="J3063" s="737">
        <f>+F3063</f>
        <v>0</v>
      </c>
      <c r="L3063" s="739" t="e">
        <f>J3063*$L$3</f>
        <v>#REF!</v>
      </c>
      <c r="R3063" s="744"/>
      <c r="S3063" s="954">
        <f t="shared" ref="S3063" si="1024">+F3063</f>
        <v>0</v>
      </c>
    </row>
    <row r="3064" spans="1:19" ht="9.75" hidden="1" customHeight="1">
      <c r="A3064" s="741"/>
      <c r="B3064" s="742"/>
      <c r="C3064" s="747"/>
      <c r="D3064" s="741"/>
      <c r="E3064" s="735"/>
      <c r="F3064" s="745"/>
      <c r="G3064" s="735"/>
      <c r="H3064" s="736"/>
      <c r="I3064" s="65"/>
      <c r="J3064" s="738"/>
      <c r="L3064" s="739"/>
      <c r="R3064" s="745"/>
      <c r="S3064" s="955"/>
    </row>
    <row r="3065" spans="1:19" ht="9.75" hidden="1" customHeight="1">
      <c r="A3065" s="741"/>
      <c r="B3065" s="742"/>
      <c r="C3065" s="747"/>
      <c r="D3065" s="741"/>
      <c r="E3065" s="735"/>
      <c r="F3065" s="745"/>
      <c r="G3065" s="735"/>
      <c r="H3065" s="736"/>
      <c r="I3065" s="65"/>
      <c r="J3065" s="738"/>
      <c r="L3065" s="739"/>
      <c r="R3065" s="745"/>
      <c r="S3065" s="955"/>
    </row>
    <row r="3066" spans="1:19" ht="9.75" hidden="1" customHeight="1">
      <c r="A3066" s="741"/>
      <c r="B3066" s="742"/>
      <c r="C3066" s="747"/>
      <c r="D3066" s="741"/>
      <c r="E3066" s="735"/>
      <c r="F3066" s="745"/>
      <c r="G3066" s="735"/>
      <c r="H3066" s="736"/>
      <c r="I3066" s="65"/>
      <c r="J3066" s="738"/>
      <c r="L3066" s="739"/>
      <c r="R3066" s="745"/>
      <c r="S3066" s="955"/>
    </row>
    <row r="3067" spans="1:19" ht="9.75" hidden="1" customHeight="1">
      <c r="A3067" s="741"/>
      <c r="B3067" s="742"/>
      <c r="C3067" s="747"/>
      <c r="D3067" s="741"/>
      <c r="E3067" s="735"/>
      <c r="F3067" s="746"/>
      <c r="G3067" s="735"/>
      <c r="H3067" s="736"/>
      <c r="I3067" s="65"/>
      <c r="J3067" s="738"/>
      <c r="L3067" s="739"/>
      <c r="R3067" s="746"/>
      <c r="S3067" s="956"/>
    </row>
    <row r="3068" spans="1:19" ht="9.75" hidden="1" customHeight="1">
      <c r="A3068" s="741"/>
      <c r="B3068" s="742"/>
      <c r="C3068" s="747"/>
      <c r="D3068" s="741"/>
      <c r="E3068" s="735"/>
      <c r="F3068" s="744">
        <v>0</v>
      </c>
      <c r="G3068" s="735" t="e">
        <f>+L3068</f>
        <v>#REF!</v>
      </c>
      <c r="H3068" s="736" t="e">
        <f>E3068*G3068</f>
        <v>#REF!</v>
      </c>
      <c r="I3068" s="65"/>
      <c r="J3068" s="737">
        <f>+F3068</f>
        <v>0</v>
      </c>
      <c r="L3068" s="739" t="e">
        <f>J3068*$L$3</f>
        <v>#REF!</v>
      </c>
      <c r="R3068" s="744"/>
      <c r="S3068" s="954">
        <f t="shared" ref="S3068" si="1025">+F3068</f>
        <v>0</v>
      </c>
    </row>
    <row r="3069" spans="1:19" ht="9.75" hidden="1" customHeight="1">
      <c r="A3069" s="741"/>
      <c r="B3069" s="742"/>
      <c r="C3069" s="747"/>
      <c r="D3069" s="741"/>
      <c r="E3069" s="735"/>
      <c r="F3069" s="745"/>
      <c r="G3069" s="735"/>
      <c r="H3069" s="736"/>
      <c r="I3069" s="65"/>
      <c r="J3069" s="738"/>
      <c r="L3069" s="739"/>
      <c r="R3069" s="745"/>
      <c r="S3069" s="955"/>
    </row>
    <row r="3070" spans="1:19" ht="9.75" hidden="1" customHeight="1">
      <c r="A3070" s="741"/>
      <c r="B3070" s="742"/>
      <c r="C3070" s="747"/>
      <c r="D3070" s="741"/>
      <c r="E3070" s="735"/>
      <c r="F3070" s="745"/>
      <c r="G3070" s="735"/>
      <c r="H3070" s="736"/>
      <c r="I3070" s="65"/>
      <c r="J3070" s="738"/>
      <c r="L3070" s="739"/>
      <c r="R3070" s="745"/>
      <c r="S3070" s="955"/>
    </row>
    <row r="3071" spans="1:19" ht="9.75" hidden="1" customHeight="1">
      <c r="A3071" s="741"/>
      <c r="B3071" s="742"/>
      <c r="C3071" s="747"/>
      <c r="D3071" s="741"/>
      <c r="E3071" s="735"/>
      <c r="F3071" s="745"/>
      <c r="G3071" s="735"/>
      <c r="H3071" s="736"/>
      <c r="I3071" s="65"/>
      <c r="J3071" s="738"/>
      <c r="L3071" s="739"/>
      <c r="R3071" s="745"/>
      <c r="S3071" s="955"/>
    </row>
    <row r="3072" spans="1:19" ht="9.75" hidden="1" customHeight="1">
      <c r="A3072" s="741"/>
      <c r="B3072" s="742"/>
      <c r="C3072" s="747"/>
      <c r="D3072" s="741"/>
      <c r="E3072" s="735"/>
      <c r="F3072" s="746"/>
      <c r="G3072" s="735"/>
      <c r="H3072" s="736"/>
      <c r="I3072" s="65"/>
      <c r="J3072" s="738"/>
      <c r="L3072" s="739"/>
      <c r="R3072" s="746"/>
      <c r="S3072" s="956"/>
    </row>
    <row r="3073" spans="1:19" ht="9.75" hidden="1" customHeight="1">
      <c r="A3073" s="741"/>
      <c r="B3073" s="742"/>
      <c r="C3073" s="747"/>
      <c r="D3073" s="741"/>
      <c r="E3073" s="735"/>
      <c r="F3073" s="744">
        <v>0</v>
      </c>
      <c r="G3073" s="735" t="e">
        <f>+L3073</f>
        <v>#REF!</v>
      </c>
      <c r="H3073" s="736" t="e">
        <f>E3073*G3073</f>
        <v>#REF!</v>
      </c>
      <c r="I3073" s="65"/>
      <c r="J3073" s="737">
        <f>+F3073</f>
        <v>0</v>
      </c>
      <c r="L3073" s="739" t="e">
        <f>J3073*$L$3</f>
        <v>#REF!</v>
      </c>
      <c r="R3073" s="744"/>
      <c r="S3073" s="954">
        <f t="shared" ref="S3073" si="1026">+F3073</f>
        <v>0</v>
      </c>
    </row>
    <row r="3074" spans="1:19" ht="9.75" hidden="1" customHeight="1">
      <c r="A3074" s="741"/>
      <c r="B3074" s="742"/>
      <c r="C3074" s="747"/>
      <c r="D3074" s="741"/>
      <c r="E3074" s="735"/>
      <c r="F3074" s="745"/>
      <c r="G3074" s="735"/>
      <c r="H3074" s="736"/>
      <c r="I3074" s="65"/>
      <c r="J3074" s="738"/>
      <c r="L3074" s="739"/>
      <c r="R3074" s="745"/>
      <c r="S3074" s="955"/>
    </row>
    <row r="3075" spans="1:19" ht="9.75" hidden="1" customHeight="1">
      <c r="A3075" s="741"/>
      <c r="B3075" s="742"/>
      <c r="C3075" s="747"/>
      <c r="D3075" s="741"/>
      <c r="E3075" s="735"/>
      <c r="F3075" s="745"/>
      <c r="G3075" s="735"/>
      <c r="H3075" s="736"/>
      <c r="I3075" s="65"/>
      <c r="J3075" s="738"/>
      <c r="L3075" s="739"/>
      <c r="R3075" s="745"/>
      <c r="S3075" s="955"/>
    </row>
    <row r="3076" spans="1:19" ht="9.75" hidden="1" customHeight="1">
      <c r="A3076" s="741"/>
      <c r="B3076" s="742"/>
      <c r="C3076" s="747"/>
      <c r="D3076" s="741"/>
      <c r="E3076" s="735"/>
      <c r="F3076" s="745"/>
      <c r="G3076" s="735"/>
      <c r="H3076" s="736"/>
      <c r="I3076" s="65"/>
      <c r="J3076" s="738"/>
      <c r="L3076" s="739"/>
      <c r="R3076" s="745"/>
      <c r="S3076" s="955"/>
    </row>
    <row r="3077" spans="1:19" ht="9.75" hidden="1" customHeight="1">
      <c r="A3077" s="741"/>
      <c r="B3077" s="742"/>
      <c r="C3077" s="747"/>
      <c r="D3077" s="741"/>
      <c r="E3077" s="735"/>
      <c r="F3077" s="746"/>
      <c r="G3077" s="735"/>
      <c r="H3077" s="736"/>
      <c r="I3077" s="65"/>
      <c r="J3077" s="738"/>
      <c r="L3077" s="739"/>
      <c r="R3077" s="746"/>
      <c r="S3077" s="956"/>
    </row>
    <row r="3078" spans="1:19" ht="9.75" hidden="1" customHeight="1">
      <c r="A3078" s="741"/>
      <c r="B3078" s="742"/>
      <c r="C3078" s="747"/>
      <c r="D3078" s="741"/>
      <c r="E3078" s="735"/>
      <c r="F3078" s="744">
        <v>0</v>
      </c>
      <c r="G3078" s="735" t="e">
        <f>+L3078</f>
        <v>#REF!</v>
      </c>
      <c r="H3078" s="736" t="e">
        <f>E3078*G3078</f>
        <v>#REF!</v>
      </c>
      <c r="I3078" s="65"/>
      <c r="J3078" s="737">
        <f>+F3078</f>
        <v>0</v>
      </c>
      <c r="L3078" s="739" t="e">
        <f>J3078*$L$3</f>
        <v>#REF!</v>
      </c>
      <c r="R3078" s="744"/>
      <c r="S3078" s="954">
        <f t="shared" ref="S3078" si="1027">+F3078</f>
        <v>0</v>
      </c>
    </row>
    <row r="3079" spans="1:19" ht="9.75" hidden="1" customHeight="1">
      <c r="A3079" s="741"/>
      <c r="B3079" s="742"/>
      <c r="C3079" s="747"/>
      <c r="D3079" s="741"/>
      <c r="E3079" s="735"/>
      <c r="F3079" s="745"/>
      <c r="G3079" s="735"/>
      <c r="H3079" s="736"/>
      <c r="I3079" s="65"/>
      <c r="J3079" s="738"/>
      <c r="L3079" s="739"/>
      <c r="R3079" s="745"/>
      <c r="S3079" s="955"/>
    </row>
    <row r="3080" spans="1:19" ht="9.75" hidden="1" customHeight="1">
      <c r="A3080" s="741"/>
      <c r="B3080" s="742"/>
      <c r="C3080" s="747"/>
      <c r="D3080" s="741"/>
      <c r="E3080" s="735"/>
      <c r="F3080" s="745"/>
      <c r="G3080" s="735"/>
      <c r="H3080" s="736"/>
      <c r="I3080" s="65"/>
      <c r="J3080" s="738"/>
      <c r="L3080" s="739"/>
      <c r="R3080" s="745"/>
      <c r="S3080" s="955"/>
    </row>
    <row r="3081" spans="1:19" ht="9.75" hidden="1" customHeight="1">
      <c r="A3081" s="741"/>
      <c r="B3081" s="742"/>
      <c r="C3081" s="747"/>
      <c r="D3081" s="741"/>
      <c r="E3081" s="735"/>
      <c r="F3081" s="745"/>
      <c r="G3081" s="735"/>
      <c r="H3081" s="736"/>
      <c r="I3081" s="65"/>
      <c r="J3081" s="738"/>
      <c r="L3081" s="739"/>
      <c r="R3081" s="745"/>
      <c r="S3081" s="955"/>
    </row>
    <row r="3082" spans="1:19" ht="9.75" hidden="1" customHeight="1">
      <c r="A3082" s="741"/>
      <c r="B3082" s="742"/>
      <c r="C3082" s="747"/>
      <c r="D3082" s="741"/>
      <c r="E3082" s="735"/>
      <c r="F3082" s="746"/>
      <c r="G3082" s="735"/>
      <c r="H3082" s="736"/>
      <c r="I3082" s="65"/>
      <c r="J3082" s="738"/>
      <c r="L3082" s="739"/>
      <c r="R3082" s="746"/>
      <c r="S3082" s="956"/>
    </row>
    <row r="3083" spans="1:19" ht="9.75" hidden="1" customHeight="1">
      <c r="A3083" s="741"/>
      <c r="B3083" s="742"/>
      <c r="C3083" s="747"/>
      <c r="D3083" s="741"/>
      <c r="E3083" s="735"/>
      <c r="F3083" s="744">
        <v>0</v>
      </c>
      <c r="G3083" s="735" t="e">
        <f>+L3083</f>
        <v>#REF!</v>
      </c>
      <c r="H3083" s="736" t="e">
        <f>E3083*G3083</f>
        <v>#REF!</v>
      </c>
      <c r="I3083" s="65"/>
      <c r="J3083" s="737">
        <f>+F3083</f>
        <v>0</v>
      </c>
      <c r="L3083" s="739" t="e">
        <f>J3083*$L$3</f>
        <v>#REF!</v>
      </c>
      <c r="R3083" s="744"/>
      <c r="S3083" s="954">
        <f t="shared" ref="S3083" si="1028">+F3083</f>
        <v>0</v>
      </c>
    </row>
    <row r="3084" spans="1:19" ht="9.75" hidden="1" customHeight="1">
      <c r="A3084" s="741"/>
      <c r="B3084" s="742"/>
      <c r="C3084" s="747"/>
      <c r="D3084" s="741"/>
      <c r="E3084" s="735"/>
      <c r="F3084" s="745"/>
      <c r="G3084" s="735"/>
      <c r="H3084" s="736"/>
      <c r="I3084" s="65"/>
      <c r="J3084" s="738"/>
      <c r="L3084" s="739"/>
      <c r="R3084" s="745"/>
      <c r="S3084" s="955"/>
    </row>
    <row r="3085" spans="1:19" ht="9.75" hidden="1" customHeight="1">
      <c r="A3085" s="741"/>
      <c r="B3085" s="742"/>
      <c r="C3085" s="747"/>
      <c r="D3085" s="741"/>
      <c r="E3085" s="735"/>
      <c r="F3085" s="745"/>
      <c r="G3085" s="735"/>
      <c r="H3085" s="736"/>
      <c r="I3085" s="65"/>
      <c r="J3085" s="738"/>
      <c r="L3085" s="739"/>
      <c r="R3085" s="745"/>
      <c r="S3085" s="955"/>
    </row>
    <row r="3086" spans="1:19" ht="9.75" hidden="1" customHeight="1">
      <c r="A3086" s="741"/>
      <c r="B3086" s="742"/>
      <c r="C3086" s="747"/>
      <c r="D3086" s="741"/>
      <c r="E3086" s="735"/>
      <c r="F3086" s="745"/>
      <c r="G3086" s="735"/>
      <c r="H3086" s="736"/>
      <c r="I3086" s="65"/>
      <c r="J3086" s="738"/>
      <c r="L3086" s="739"/>
      <c r="R3086" s="745"/>
      <c r="S3086" s="955"/>
    </row>
    <row r="3087" spans="1:19" ht="9.75" hidden="1" customHeight="1">
      <c r="A3087" s="741"/>
      <c r="B3087" s="742"/>
      <c r="C3087" s="747"/>
      <c r="D3087" s="741"/>
      <c r="E3087" s="735"/>
      <c r="F3087" s="746"/>
      <c r="G3087" s="735"/>
      <c r="H3087" s="736"/>
      <c r="I3087" s="65"/>
      <c r="J3087" s="738"/>
      <c r="L3087" s="739"/>
      <c r="R3087" s="746"/>
      <c r="S3087" s="956"/>
    </row>
    <row r="3088" spans="1:19" ht="9.75" hidden="1" customHeight="1">
      <c r="A3088" s="741"/>
      <c r="B3088" s="742"/>
      <c r="C3088" s="747"/>
      <c r="D3088" s="741"/>
      <c r="E3088" s="735"/>
      <c r="F3088" s="744">
        <v>0</v>
      </c>
      <c r="G3088" s="735" t="e">
        <f>+L3088</f>
        <v>#REF!</v>
      </c>
      <c r="H3088" s="736" t="e">
        <f>E3088*G3088</f>
        <v>#REF!</v>
      </c>
      <c r="I3088" s="65"/>
      <c r="J3088" s="737">
        <f>+F3088</f>
        <v>0</v>
      </c>
      <c r="L3088" s="739" t="e">
        <f>J3088*$L$3</f>
        <v>#REF!</v>
      </c>
      <c r="R3088" s="744"/>
      <c r="S3088" s="954">
        <f t="shared" ref="S3088" si="1029">+F3088</f>
        <v>0</v>
      </c>
    </row>
    <row r="3089" spans="1:19" ht="9.75" hidden="1" customHeight="1">
      <c r="A3089" s="741"/>
      <c r="B3089" s="742"/>
      <c r="C3089" s="747"/>
      <c r="D3089" s="741"/>
      <c r="E3089" s="735"/>
      <c r="F3089" s="745"/>
      <c r="G3089" s="735"/>
      <c r="H3089" s="736"/>
      <c r="I3089" s="65"/>
      <c r="J3089" s="738"/>
      <c r="L3089" s="739"/>
      <c r="R3089" s="745"/>
      <c r="S3089" s="955"/>
    </row>
    <row r="3090" spans="1:19" ht="9.75" hidden="1" customHeight="1">
      <c r="A3090" s="741"/>
      <c r="B3090" s="742"/>
      <c r="C3090" s="747"/>
      <c r="D3090" s="741"/>
      <c r="E3090" s="735"/>
      <c r="F3090" s="745"/>
      <c r="G3090" s="735"/>
      <c r="H3090" s="736"/>
      <c r="I3090" s="65"/>
      <c r="J3090" s="738"/>
      <c r="L3090" s="739"/>
      <c r="R3090" s="745"/>
      <c r="S3090" s="955"/>
    </row>
    <row r="3091" spans="1:19" ht="9.75" hidden="1" customHeight="1">
      <c r="A3091" s="741"/>
      <c r="B3091" s="742"/>
      <c r="C3091" s="747"/>
      <c r="D3091" s="741"/>
      <c r="E3091" s="735"/>
      <c r="F3091" s="745"/>
      <c r="G3091" s="735"/>
      <c r="H3091" s="736"/>
      <c r="I3091" s="65"/>
      <c r="J3091" s="738"/>
      <c r="L3091" s="739"/>
      <c r="R3091" s="745"/>
      <c r="S3091" s="955"/>
    </row>
    <row r="3092" spans="1:19" ht="9.75" hidden="1" customHeight="1">
      <c r="A3092" s="741"/>
      <c r="B3092" s="742"/>
      <c r="C3092" s="747"/>
      <c r="D3092" s="741"/>
      <c r="E3092" s="735"/>
      <c r="F3092" s="746"/>
      <c r="G3092" s="735"/>
      <c r="H3092" s="736"/>
      <c r="I3092" s="65"/>
      <c r="J3092" s="738"/>
      <c r="L3092" s="739"/>
      <c r="R3092" s="746"/>
      <c r="S3092" s="956"/>
    </row>
    <row r="3093" spans="1:19" ht="9.75" hidden="1" customHeight="1">
      <c r="A3093" s="741"/>
      <c r="B3093" s="742"/>
      <c r="C3093" s="747"/>
      <c r="D3093" s="741"/>
      <c r="E3093" s="735"/>
      <c r="F3093" s="744">
        <v>0</v>
      </c>
      <c r="G3093" s="735" t="e">
        <f>+L3093</f>
        <v>#REF!</v>
      </c>
      <c r="H3093" s="736" t="e">
        <f>E3093*G3093</f>
        <v>#REF!</v>
      </c>
      <c r="I3093" s="65"/>
      <c r="J3093" s="737">
        <f>+F3093</f>
        <v>0</v>
      </c>
      <c r="L3093" s="739" t="e">
        <f>J3093*$L$3</f>
        <v>#REF!</v>
      </c>
      <c r="R3093" s="744"/>
      <c r="S3093" s="954">
        <f t="shared" ref="S3093" si="1030">+F3093</f>
        <v>0</v>
      </c>
    </row>
    <row r="3094" spans="1:19" ht="9.75" hidden="1" customHeight="1">
      <c r="A3094" s="741"/>
      <c r="B3094" s="742"/>
      <c r="C3094" s="747"/>
      <c r="D3094" s="741"/>
      <c r="E3094" s="735"/>
      <c r="F3094" s="745"/>
      <c r="G3094" s="735"/>
      <c r="H3094" s="736"/>
      <c r="I3094" s="65"/>
      <c r="J3094" s="738"/>
      <c r="L3094" s="739"/>
      <c r="R3094" s="745"/>
      <c r="S3094" s="955"/>
    </row>
    <row r="3095" spans="1:19" ht="9.75" hidden="1" customHeight="1">
      <c r="A3095" s="741"/>
      <c r="B3095" s="742"/>
      <c r="C3095" s="747"/>
      <c r="D3095" s="741"/>
      <c r="E3095" s="735"/>
      <c r="F3095" s="745"/>
      <c r="G3095" s="735"/>
      <c r="H3095" s="736"/>
      <c r="I3095" s="65"/>
      <c r="J3095" s="738"/>
      <c r="L3095" s="739"/>
      <c r="R3095" s="745"/>
      <c r="S3095" s="955"/>
    </row>
    <row r="3096" spans="1:19" ht="9.75" hidden="1" customHeight="1">
      <c r="A3096" s="741"/>
      <c r="B3096" s="742"/>
      <c r="C3096" s="747"/>
      <c r="D3096" s="741"/>
      <c r="E3096" s="735"/>
      <c r="F3096" s="745"/>
      <c r="G3096" s="735"/>
      <c r="H3096" s="736"/>
      <c r="I3096" s="65"/>
      <c r="J3096" s="738"/>
      <c r="L3096" s="739"/>
      <c r="R3096" s="745"/>
      <c r="S3096" s="955"/>
    </row>
    <row r="3097" spans="1:19" ht="9.75" hidden="1" customHeight="1">
      <c r="A3097" s="741"/>
      <c r="B3097" s="742"/>
      <c r="C3097" s="747"/>
      <c r="D3097" s="741"/>
      <c r="E3097" s="735"/>
      <c r="F3097" s="746"/>
      <c r="G3097" s="735"/>
      <c r="H3097" s="736"/>
      <c r="I3097" s="65"/>
      <c r="J3097" s="738"/>
      <c r="L3097" s="739"/>
      <c r="R3097" s="746"/>
      <c r="S3097" s="956"/>
    </row>
    <row r="3098" spans="1:19" ht="9.75" hidden="1" customHeight="1">
      <c r="A3098" s="741"/>
      <c r="B3098" s="742"/>
      <c r="C3098" s="743"/>
      <c r="D3098" s="741"/>
      <c r="E3098" s="735"/>
      <c r="F3098" s="744">
        <v>0</v>
      </c>
      <c r="G3098" s="735" t="e">
        <f>+L3098</f>
        <v>#REF!</v>
      </c>
      <c r="H3098" s="736" t="e">
        <f>E3098*G3098</f>
        <v>#REF!</v>
      </c>
      <c r="I3098" s="65"/>
      <c r="J3098" s="737">
        <f>+F3098</f>
        <v>0</v>
      </c>
      <c r="L3098" s="739" t="e">
        <f>J3098*$L$3</f>
        <v>#REF!</v>
      </c>
      <c r="R3098" s="744"/>
      <c r="S3098" s="954">
        <f t="shared" ref="S3098" si="1031">+F3098</f>
        <v>0</v>
      </c>
    </row>
    <row r="3099" spans="1:19" ht="9.75" hidden="1" customHeight="1">
      <c r="A3099" s="741"/>
      <c r="B3099" s="742"/>
      <c r="C3099" s="743"/>
      <c r="D3099" s="741"/>
      <c r="E3099" s="735"/>
      <c r="F3099" s="745"/>
      <c r="G3099" s="735"/>
      <c r="H3099" s="736"/>
      <c r="I3099" s="65"/>
      <c r="J3099" s="738"/>
      <c r="L3099" s="739"/>
      <c r="R3099" s="745"/>
      <c r="S3099" s="955"/>
    </row>
    <row r="3100" spans="1:19" ht="9.75" hidden="1" customHeight="1">
      <c r="A3100" s="741"/>
      <c r="B3100" s="742"/>
      <c r="C3100" s="743"/>
      <c r="D3100" s="741"/>
      <c r="E3100" s="735"/>
      <c r="F3100" s="745"/>
      <c r="G3100" s="735"/>
      <c r="H3100" s="736"/>
      <c r="I3100" s="65"/>
      <c r="J3100" s="738"/>
      <c r="L3100" s="739"/>
      <c r="R3100" s="745"/>
      <c r="S3100" s="955"/>
    </row>
    <row r="3101" spans="1:19" ht="9.75" hidden="1" customHeight="1">
      <c r="A3101" s="741"/>
      <c r="B3101" s="742"/>
      <c r="C3101" s="743"/>
      <c r="D3101" s="741"/>
      <c r="E3101" s="735"/>
      <c r="F3101" s="745"/>
      <c r="G3101" s="735"/>
      <c r="H3101" s="736"/>
      <c r="I3101" s="65"/>
      <c r="J3101" s="738"/>
      <c r="L3101" s="739"/>
      <c r="R3101" s="745"/>
      <c r="S3101" s="955"/>
    </row>
    <row r="3102" spans="1:19" ht="9.75" hidden="1" customHeight="1">
      <c r="A3102" s="741"/>
      <c r="B3102" s="742"/>
      <c r="C3102" s="743"/>
      <c r="D3102" s="741"/>
      <c r="E3102" s="735"/>
      <c r="F3102" s="746"/>
      <c r="G3102" s="735"/>
      <c r="H3102" s="736"/>
      <c r="I3102" s="65"/>
      <c r="J3102" s="738"/>
      <c r="L3102" s="739"/>
      <c r="R3102" s="746"/>
      <c r="S3102" s="956"/>
    </row>
    <row r="3103" spans="1:19" ht="9.75" hidden="1" customHeight="1">
      <c r="A3103" s="741"/>
      <c r="B3103" s="742"/>
      <c r="C3103" s="743"/>
      <c r="D3103" s="741"/>
      <c r="E3103" s="735"/>
      <c r="F3103" s="744">
        <v>0</v>
      </c>
      <c r="G3103" s="735" t="e">
        <f>+L3103</f>
        <v>#REF!</v>
      </c>
      <c r="H3103" s="736" t="e">
        <f>E3103*G3103</f>
        <v>#REF!</v>
      </c>
      <c r="I3103" s="65"/>
      <c r="J3103" s="737">
        <f>+F3103</f>
        <v>0</v>
      </c>
      <c r="L3103" s="739" t="e">
        <f>J3103*$L$3</f>
        <v>#REF!</v>
      </c>
      <c r="R3103" s="744"/>
      <c r="S3103" s="954">
        <f t="shared" ref="S3103" si="1032">+F3103</f>
        <v>0</v>
      </c>
    </row>
    <row r="3104" spans="1:19" ht="9.75" hidden="1" customHeight="1">
      <c r="A3104" s="741"/>
      <c r="B3104" s="742"/>
      <c r="C3104" s="743"/>
      <c r="D3104" s="741"/>
      <c r="E3104" s="735"/>
      <c r="F3104" s="745"/>
      <c r="G3104" s="735"/>
      <c r="H3104" s="736"/>
      <c r="I3104" s="65"/>
      <c r="J3104" s="738"/>
      <c r="L3104" s="739"/>
      <c r="R3104" s="745"/>
      <c r="S3104" s="955"/>
    </row>
    <row r="3105" spans="1:19" ht="9.75" hidden="1" customHeight="1">
      <c r="A3105" s="741"/>
      <c r="B3105" s="742"/>
      <c r="C3105" s="743"/>
      <c r="D3105" s="741"/>
      <c r="E3105" s="735"/>
      <c r="F3105" s="745"/>
      <c r="G3105" s="735"/>
      <c r="H3105" s="736"/>
      <c r="I3105" s="65"/>
      <c r="J3105" s="738"/>
      <c r="L3105" s="739"/>
      <c r="R3105" s="745"/>
      <c r="S3105" s="955"/>
    </row>
    <row r="3106" spans="1:19" ht="9.75" hidden="1" customHeight="1">
      <c r="A3106" s="741"/>
      <c r="B3106" s="742"/>
      <c r="C3106" s="743"/>
      <c r="D3106" s="741"/>
      <c r="E3106" s="735"/>
      <c r="F3106" s="745"/>
      <c r="G3106" s="735"/>
      <c r="H3106" s="736"/>
      <c r="I3106" s="65"/>
      <c r="J3106" s="738"/>
      <c r="L3106" s="739"/>
      <c r="R3106" s="745"/>
      <c r="S3106" s="955"/>
    </row>
    <row r="3107" spans="1:19" ht="9.75" hidden="1" customHeight="1">
      <c r="A3107" s="741"/>
      <c r="B3107" s="742"/>
      <c r="C3107" s="743"/>
      <c r="D3107" s="741"/>
      <c r="E3107" s="735"/>
      <c r="F3107" s="746"/>
      <c r="G3107" s="735"/>
      <c r="H3107" s="736"/>
      <c r="I3107" s="65"/>
      <c r="J3107" s="738"/>
      <c r="L3107" s="739"/>
      <c r="R3107" s="746"/>
      <c r="S3107" s="956"/>
    </row>
    <row r="3108" spans="1:19" ht="9.75" hidden="1" customHeight="1">
      <c r="A3108" s="741"/>
      <c r="B3108" s="742"/>
      <c r="C3108" s="747"/>
      <c r="D3108" s="741"/>
      <c r="E3108" s="735"/>
      <c r="F3108" s="744">
        <v>0</v>
      </c>
      <c r="G3108" s="735" t="e">
        <f>+L3108</f>
        <v>#REF!</v>
      </c>
      <c r="H3108" s="736" t="e">
        <f>E3108*G3108</f>
        <v>#REF!</v>
      </c>
      <c r="I3108" s="65"/>
      <c r="J3108" s="737">
        <f>+F3108</f>
        <v>0</v>
      </c>
      <c r="L3108" s="739" t="e">
        <f>J3108*$L$3</f>
        <v>#REF!</v>
      </c>
      <c r="R3108" s="744"/>
      <c r="S3108" s="954">
        <f t="shared" ref="S3108" si="1033">+F3108</f>
        <v>0</v>
      </c>
    </row>
    <row r="3109" spans="1:19" ht="9.75" hidden="1" customHeight="1">
      <c r="A3109" s="741"/>
      <c r="B3109" s="742"/>
      <c r="C3109" s="747"/>
      <c r="D3109" s="741"/>
      <c r="E3109" s="735"/>
      <c r="F3109" s="745"/>
      <c r="G3109" s="735"/>
      <c r="H3109" s="736"/>
      <c r="I3109" s="65"/>
      <c r="J3109" s="738"/>
      <c r="L3109" s="739"/>
      <c r="R3109" s="745"/>
      <c r="S3109" s="955"/>
    </row>
    <row r="3110" spans="1:19" ht="9.75" hidden="1" customHeight="1">
      <c r="A3110" s="741"/>
      <c r="B3110" s="742"/>
      <c r="C3110" s="747"/>
      <c r="D3110" s="741"/>
      <c r="E3110" s="735"/>
      <c r="F3110" s="745"/>
      <c r="G3110" s="735"/>
      <c r="H3110" s="736"/>
      <c r="I3110" s="65"/>
      <c r="J3110" s="738"/>
      <c r="L3110" s="739"/>
      <c r="R3110" s="745"/>
      <c r="S3110" s="955"/>
    </row>
    <row r="3111" spans="1:19" ht="9.75" hidden="1" customHeight="1">
      <c r="A3111" s="741"/>
      <c r="B3111" s="742"/>
      <c r="C3111" s="747"/>
      <c r="D3111" s="741"/>
      <c r="E3111" s="735"/>
      <c r="F3111" s="745"/>
      <c r="G3111" s="735"/>
      <c r="H3111" s="736"/>
      <c r="I3111" s="65"/>
      <c r="J3111" s="738"/>
      <c r="L3111" s="739"/>
      <c r="R3111" s="745"/>
      <c r="S3111" s="955"/>
    </row>
    <row r="3112" spans="1:19" ht="7.5" hidden="1" customHeight="1">
      <c r="A3112" s="741"/>
      <c r="B3112" s="742"/>
      <c r="C3112" s="747"/>
      <c r="D3112" s="741"/>
      <c r="E3112" s="735"/>
      <c r="F3112" s="746"/>
      <c r="G3112" s="735"/>
      <c r="H3112" s="736"/>
      <c r="I3112" s="65"/>
      <c r="J3112" s="738"/>
      <c r="L3112" s="739"/>
      <c r="R3112" s="746"/>
      <c r="S3112" s="956"/>
    </row>
    <row r="3113" spans="1:19" ht="9.75" hidden="1" customHeight="1">
      <c r="A3113" s="741"/>
      <c r="B3113" s="742"/>
      <c r="C3113" s="747"/>
      <c r="D3113" s="741"/>
      <c r="E3113" s="735"/>
      <c r="F3113" s="744">
        <v>0</v>
      </c>
      <c r="G3113" s="735" t="e">
        <f>+L3113</f>
        <v>#REF!</v>
      </c>
      <c r="H3113" s="736" t="e">
        <f>E3113*G3113</f>
        <v>#REF!</v>
      </c>
      <c r="I3113" s="65"/>
      <c r="J3113" s="737">
        <f>+F3113</f>
        <v>0</v>
      </c>
      <c r="L3113" s="739" t="e">
        <f>J3113*$L$3</f>
        <v>#REF!</v>
      </c>
      <c r="R3113" s="744"/>
      <c r="S3113" s="954">
        <f t="shared" ref="S3113" si="1034">+F3113</f>
        <v>0</v>
      </c>
    </row>
    <row r="3114" spans="1:19" ht="9.75" hidden="1" customHeight="1">
      <c r="A3114" s="741"/>
      <c r="B3114" s="742"/>
      <c r="C3114" s="747"/>
      <c r="D3114" s="741"/>
      <c r="E3114" s="735"/>
      <c r="F3114" s="745"/>
      <c r="G3114" s="735"/>
      <c r="H3114" s="736"/>
      <c r="I3114" s="65"/>
      <c r="J3114" s="738"/>
      <c r="L3114" s="739"/>
      <c r="R3114" s="745"/>
      <c r="S3114" s="955"/>
    </row>
    <row r="3115" spans="1:19" ht="9.75" hidden="1" customHeight="1">
      <c r="A3115" s="741"/>
      <c r="B3115" s="742"/>
      <c r="C3115" s="747"/>
      <c r="D3115" s="741"/>
      <c r="E3115" s="735"/>
      <c r="F3115" s="745"/>
      <c r="G3115" s="735"/>
      <c r="H3115" s="736"/>
      <c r="I3115" s="65"/>
      <c r="J3115" s="738"/>
      <c r="L3115" s="739"/>
      <c r="R3115" s="745"/>
      <c r="S3115" s="955"/>
    </row>
    <row r="3116" spans="1:19" ht="9.75" hidden="1" customHeight="1">
      <c r="A3116" s="741"/>
      <c r="B3116" s="742"/>
      <c r="C3116" s="747"/>
      <c r="D3116" s="741"/>
      <c r="E3116" s="735"/>
      <c r="F3116" s="745"/>
      <c r="G3116" s="735"/>
      <c r="H3116" s="736"/>
      <c r="I3116" s="65"/>
      <c r="J3116" s="738"/>
      <c r="L3116" s="739"/>
      <c r="R3116" s="745"/>
      <c r="S3116" s="955"/>
    </row>
    <row r="3117" spans="1:19" ht="9.75" hidden="1" customHeight="1">
      <c r="A3117" s="741"/>
      <c r="B3117" s="742"/>
      <c r="C3117" s="747"/>
      <c r="D3117" s="741"/>
      <c r="E3117" s="735"/>
      <c r="F3117" s="746"/>
      <c r="G3117" s="735"/>
      <c r="H3117" s="736"/>
      <c r="I3117" s="65"/>
      <c r="J3117" s="738"/>
      <c r="L3117" s="739"/>
      <c r="R3117" s="746"/>
      <c r="S3117" s="956"/>
    </row>
    <row r="3118" spans="1:19" ht="9.75" hidden="1" customHeight="1">
      <c r="A3118" s="741"/>
      <c r="B3118" s="742"/>
      <c r="C3118" s="747"/>
      <c r="D3118" s="741"/>
      <c r="E3118" s="735"/>
      <c r="F3118" s="744">
        <v>0</v>
      </c>
      <c r="G3118" s="735" t="e">
        <f>+L3118</f>
        <v>#REF!</v>
      </c>
      <c r="H3118" s="736" t="e">
        <f>E3118*G3118</f>
        <v>#REF!</v>
      </c>
      <c r="I3118" s="65"/>
      <c r="J3118" s="737">
        <f>+F3118</f>
        <v>0</v>
      </c>
      <c r="L3118" s="739" t="e">
        <f>J3118*$L$3</f>
        <v>#REF!</v>
      </c>
      <c r="R3118" s="744"/>
      <c r="S3118" s="954">
        <f t="shared" ref="S3118" si="1035">+F3118</f>
        <v>0</v>
      </c>
    </row>
    <row r="3119" spans="1:19" ht="9.75" hidden="1" customHeight="1">
      <c r="A3119" s="741"/>
      <c r="B3119" s="742"/>
      <c r="C3119" s="747"/>
      <c r="D3119" s="741"/>
      <c r="E3119" s="735"/>
      <c r="F3119" s="745"/>
      <c r="G3119" s="735"/>
      <c r="H3119" s="736"/>
      <c r="I3119" s="65"/>
      <c r="J3119" s="738"/>
      <c r="L3119" s="739"/>
      <c r="R3119" s="745"/>
      <c r="S3119" s="955"/>
    </row>
    <row r="3120" spans="1:19" ht="9.75" hidden="1" customHeight="1">
      <c r="A3120" s="741"/>
      <c r="B3120" s="742"/>
      <c r="C3120" s="747"/>
      <c r="D3120" s="741"/>
      <c r="E3120" s="735"/>
      <c r="F3120" s="745"/>
      <c r="G3120" s="735"/>
      <c r="H3120" s="736"/>
      <c r="I3120" s="65"/>
      <c r="J3120" s="738"/>
      <c r="L3120" s="739"/>
      <c r="R3120" s="745"/>
      <c r="S3120" s="955"/>
    </row>
    <row r="3121" spans="1:19" ht="9.75" hidden="1" customHeight="1">
      <c r="A3121" s="741"/>
      <c r="B3121" s="742"/>
      <c r="C3121" s="747"/>
      <c r="D3121" s="741"/>
      <c r="E3121" s="735"/>
      <c r="F3121" s="745"/>
      <c r="G3121" s="735"/>
      <c r="H3121" s="736"/>
      <c r="I3121" s="65"/>
      <c r="J3121" s="738"/>
      <c r="L3121" s="739"/>
      <c r="R3121" s="745"/>
      <c r="S3121" s="955"/>
    </row>
    <row r="3122" spans="1:19" ht="9.75" hidden="1" customHeight="1">
      <c r="A3122" s="741"/>
      <c r="B3122" s="742"/>
      <c r="C3122" s="747"/>
      <c r="D3122" s="741"/>
      <c r="E3122" s="735"/>
      <c r="F3122" s="746"/>
      <c r="G3122" s="735"/>
      <c r="H3122" s="736"/>
      <c r="I3122" s="65"/>
      <c r="J3122" s="738"/>
      <c r="L3122" s="739"/>
      <c r="R3122" s="746"/>
      <c r="S3122" s="956"/>
    </row>
    <row r="3123" spans="1:19" ht="9.75" hidden="1" customHeight="1">
      <c r="A3123" s="741"/>
      <c r="B3123" s="742"/>
      <c r="C3123" s="747"/>
      <c r="D3123" s="741"/>
      <c r="E3123" s="735"/>
      <c r="F3123" s="744">
        <v>0</v>
      </c>
      <c r="G3123" s="735" t="e">
        <f>+L3123</f>
        <v>#REF!</v>
      </c>
      <c r="H3123" s="736" t="e">
        <f>E3123*G3123</f>
        <v>#REF!</v>
      </c>
      <c r="I3123" s="65"/>
      <c r="J3123" s="737">
        <f>+F3123</f>
        <v>0</v>
      </c>
      <c r="L3123" s="739" t="e">
        <f>J3123*$L$3</f>
        <v>#REF!</v>
      </c>
      <c r="R3123" s="744"/>
      <c r="S3123" s="954">
        <f t="shared" ref="S3123" si="1036">+F3123</f>
        <v>0</v>
      </c>
    </row>
    <row r="3124" spans="1:19" ht="9.75" hidden="1" customHeight="1">
      <c r="A3124" s="741"/>
      <c r="B3124" s="742"/>
      <c r="C3124" s="747"/>
      <c r="D3124" s="741"/>
      <c r="E3124" s="735"/>
      <c r="F3124" s="745"/>
      <c r="G3124" s="735"/>
      <c r="H3124" s="736"/>
      <c r="I3124" s="65"/>
      <c r="J3124" s="738"/>
      <c r="L3124" s="739"/>
      <c r="R3124" s="745"/>
      <c r="S3124" s="955"/>
    </row>
    <row r="3125" spans="1:19" ht="9.75" hidden="1" customHeight="1">
      <c r="A3125" s="741"/>
      <c r="B3125" s="742"/>
      <c r="C3125" s="747"/>
      <c r="D3125" s="741"/>
      <c r="E3125" s="735"/>
      <c r="F3125" s="745"/>
      <c r="G3125" s="735"/>
      <c r="H3125" s="736"/>
      <c r="I3125" s="65"/>
      <c r="J3125" s="738"/>
      <c r="L3125" s="739"/>
      <c r="R3125" s="745"/>
      <c r="S3125" s="955"/>
    </row>
    <row r="3126" spans="1:19" ht="9.75" hidden="1" customHeight="1">
      <c r="A3126" s="741"/>
      <c r="B3126" s="742"/>
      <c r="C3126" s="747"/>
      <c r="D3126" s="741"/>
      <c r="E3126" s="735"/>
      <c r="F3126" s="745"/>
      <c r="G3126" s="735"/>
      <c r="H3126" s="736"/>
      <c r="I3126" s="65"/>
      <c r="J3126" s="738"/>
      <c r="L3126" s="739"/>
      <c r="R3126" s="745"/>
      <c r="S3126" s="955"/>
    </row>
    <row r="3127" spans="1:19" ht="9.75" hidden="1" customHeight="1">
      <c r="A3127" s="741"/>
      <c r="B3127" s="742"/>
      <c r="C3127" s="747"/>
      <c r="D3127" s="741"/>
      <c r="E3127" s="735"/>
      <c r="F3127" s="746"/>
      <c r="G3127" s="735"/>
      <c r="H3127" s="736"/>
      <c r="I3127" s="65"/>
      <c r="J3127" s="738"/>
      <c r="L3127" s="739"/>
      <c r="R3127" s="746"/>
      <c r="S3127" s="956"/>
    </row>
    <row r="3128" spans="1:19" ht="9.75" hidden="1" customHeight="1">
      <c r="A3128" s="741"/>
      <c r="B3128" s="742"/>
      <c r="C3128" s="747"/>
      <c r="D3128" s="741"/>
      <c r="E3128" s="735"/>
      <c r="F3128" s="744">
        <v>0</v>
      </c>
      <c r="G3128" s="735" t="e">
        <f>+L3128</f>
        <v>#REF!</v>
      </c>
      <c r="H3128" s="736" t="e">
        <f>E3128*G3128</f>
        <v>#REF!</v>
      </c>
      <c r="I3128" s="65"/>
      <c r="J3128" s="737">
        <f>+F3128</f>
        <v>0</v>
      </c>
      <c r="L3128" s="739" t="e">
        <f>J3128*$L$3</f>
        <v>#REF!</v>
      </c>
      <c r="R3128" s="744"/>
      <c r="S3128" s="954">
        <f t="shared" ref="S3128" si="1037">+F3128</f>
        <v>0</v>
      </c>
    </row>
    <row r="3129" spans="1:19" ht="9.75" hidden="1" customHeight="1">
      <c r="A3129" s="741"/>
      <c r="B3129" s="742"/>
      <c r="C3129" s="747"/>
      <c r="D3129" s="741"/>
      <c r="E3129" s="735"/>
      <c r="F3129" s="745"/>
      <c r="G3129" s="735"/>
      <c r="H3129" s="736"/>
      <c r="I3129" s="65"/>
      <c r="J3129" s="738"/>
      <c r="L3129" s="739"/>
      <c r="R3129" s="745"/>
      <c r="S3129" s="955"/>
    </row>
    <row r="3130" spans="1:19" ht="9.75" hidden="1" customHeight="1">
      <c r="A3130" s="741"/>
      <c r="B3130" s="742"/>
      <c r="C3130" s="747"/>
      <c r="D3130" s="741"/>
      <c r="E3130" s="735"/>
      <c r="F3130" s="745"/>
      <c r="G3130" s="735"/>
      <c r="H3130" s="736"/>
      <c r="I3130" s="65"/>
      <c r="J3130" s="738"/>
      <c r="L3130" s="739"/>
      <c r="R3130" s="745"/>
      <c r="S3130" s="955"/>
    </row>
    <row r="3131" spans="1:19" ht="9.75" hidden="1" customHeight="1">
      <c r="A3131" s="741"/>
      <c r="B3131" s="742"/>
      <c r="C3131" s="747"/>
      <c r="D3131" s="741"/>
      <c r="E3131" s="735"/>
      <c r="F3131" s="745"/>
      <c r="G3131" s="735"/>
      <c r="H3131" s="736"/>
      <c r="I3131" s="65"/>
      <c r="J3131" s="738"/>
      <c r="L3131" s="739"/>
      <c r="R3131" s="745"/>
      <c r="S3131" s="955"/>
    </row>
    <row r="3132" spans="1:19" ht="9.75" hidden="1" customHeight="1">
      <c r="A3132" s="741"/>
      <c r="B3132" s="742"/>
      <c r="C3132" s="747"/>
      <c r="D3132" s="741"/>
      <c r="E3132" s="735"/>
      <c r="F3132" s="746"/>
      <c r="G3132" s="735"/>
      <c r="H3132" s="736"/>
      <c r="I3132" s="65"/>
      <c r="J3132" s="738"/>
      <c r="L3132" s="739"/>
      <c r="R3132" s="746"/>
      <c r="S3132" s="956"/>
    </row>
    <row r="3133" spans="1:19" ht="9.75" hidden="1" customHeight="1">
      <c r="A3133" s="741"/>
      <c r="B3133" s="742"/>
      <c r="C3133" s="743"/>
      <c r="D3133" s="741"/>
      <c r="E3133" s="735"/>
      <c r="F3133" s="744">
        <v>0</v>
      </c>
      <c r="G3133" s="735" t="e">
        <f>+L3133</f>
        <v>#REF!</v>
      </c>
      <c r="H3133" s="736" t="e">
        <f>E3133*G3133</f>
        <v>#REF!</v>
      </c>
      <c r="I3133" s="65"/>
      <c r="J3133" s="737">
        <f>+F3133</f>
        <v>0</v>
      </c>
      <c r="L3133" s="739" t="e">
        <f>J3133*$L$3</f>
        <v>#REF!</v>
      </c>
      <c r="R3133" s="744"/>
      <c r="S3133" s="954">
        <f t="shared" ref="S3133" si="1038">+F3133</f>
        <v>0</v>
      </c>
    </row>
    <row r="3134" spans="1:19" ht="9.75" hidden="1" customHeight="1">
      <c r="A3134" s="741"/>
      <c r="B3134" s="742"/>
      <c r="C3134" s="743"/>
      <c r="D3134" s="741"/>
      <c r="E3134" s="735"/>
      <c r="F3134" s="745"/>
      <c r="G3134" s="735"/>
      <c r="H3134" s="736"/>
      <c r="I3134" s="65"/>
      <c r="J3134" s="738"/>
      <c r="L3134" s="739"/>
      <c r="R3134" s="745"/>
      <c r="S3134" s="955"/>
    </row>
    <row r="3135" spans="1:19" ht="9.75" hidden="1" customHeight="1">
      <c r="A3135" s="741"/>
      <c r="B3135" s="742"/>
      <c r="C3135" s="743"/>
      <c r="D3135" s="741"/>
      <c r="E3135" s="735"/>
      <c r="F3135" s="745"/>
      <c r="G3135" s="735"/>
      <c r="H3135" s="736"/>
      <c r="I3135" s="65"/>
      <c r="J3135" s="738"/>
      <c r="L3135" s="739"/>
      <c r="R3135" s="745"/>
      <c r="S3135" s="955"/>
    </row>
    <row r="3136" spans="1:19" ht="9.75" hidden="1" customHeight="1">
      <c r="A3136" s="741"/>
      <c r="B3136" s="742"/>
      <c r="C3136" s="743"/>
      <c r="D3136" s="741"/>
      <c r="E3136" s="735"/>
      <c r="F3136" s="745"/>
      <c r="G3136" s="735"/>
      <c r="H3136" s="736"/>
      <c r="I3136" s="65"/>
      <c r="J3136" s="738"/>
      <c r="L3136" s="739"/>
      <c r="R3136" s="745"/>
      <c r="S3136" s="955"/>
    </row>
    <row r="3137" spans="1:19" ht="9.75" hidden="1" customHeight="1">
      <c r="A3137" s="741"/>
      <c r="B3137" s="742"/>
      <c r="C3137" s="743"/>
      <c r="D3137" s="741"/>
      <c r="E3137" s="735"/>
      <c r="F3137" s="746"/>
      <c r="G3137" s="735"/>
      <c r="H3137" s="736"/>
      <c r="I3137" s="65"/>
      <c r="J3137" s="738"/>
      <c r="L3137" s="739"/>
      <c r="R3137" s="746"/>
      <c r="S3137" s="956"/>
    </row>
    <row r="3138" spans="1:19" ht="9.75" hidden="1" customHeight="1">
      <c r="A3138" s="741"/>
      <c r="B3138" s="742"/>
      <c r="C3138" s="743"/>
      <c r="D3138" s="741"/>
      <c r="E3138" s="735"/>
      <c r="F3138" s="744">
        <v>0</v>
      </c>
      <c r="G3138" s="735" t="e">
        <f>+L3138</f>
        <v>#REF!</v>
      </c>
      <c r="H3138" s="736" t="e">
        <f>E3138*G3138</f>
        <v>#REF!</v>
      </c>
      <c r="I3138" s="65"/>
      <c r="J3138" s="737">
        <f>+F3138</f>
        <v>0</v>
      </c>
      <c r="L3138" s="739" t="e">
        <f>J3138*$L$3</f>
        <v>#REF!</v>
      </c>
      <c r="R3138" s="744"/>
      <c r="S3138" s="954">
        <f t="shared" ref="S3138" si="1039">+F3138</f>
        <v>0</v>
      </c>
    </row>
    <row r="3139" spans="1:19" ht="9.75" hidden="1" customHeight="1">
      <c r="A3139" s="741"/>
      <c r="B3139" s="742"/>
      <c r="C3139" s="743"/>
      <c r="D3139" s="741"/>
      <c r="E3139" s="735"/>
      <c r="F3139" s="745"/>
      <c r="G3139" s="735"/>
      <c r="H3139" s="736"/>
      <c r="I3139" s="65"/>
      <c r="J3139" s="738"/>
      <c r="L3139" s="739"/>
      <c r="R3139" s="745"/>
      <c r="S3139" s="955"/>
    </row>
    <row r="3140" spans="1:19" ht="9.75" hidden="1" customHeight="1">
      <c r="A3140" s="741"/>
      <c r="B3140" s="742"/>
      <c r="C3140" s="743"/>
      <c r="D3140" s="741"/>
      <c r="E3140" s="735"/>
      <c r="F3140" s="745"/>
      <c r="G3140" s="735"/>
      <c r="H3140" s="736"/>
      <c r="I3140" s="65"/>
      <c r="J3140" s="738"/>
      <c r="L3140" s="739"/>
      <c r="R3140" s="745"/>
      <c r="S3140" s="955"/>
    </row>
    <row r="3141" spans="1:19" ht="9.75" hidden="1" customHeight="1">
      <c r="A3141" s="741"/>
      <c r="B3141" s="742"/>
      <c r="C3141" s="743"/>
      <c r="D3141" s="741"/>
      <c r="E3141" s="735"/>
      <c r="F3141" s="745"/>
      <c r="G3141" s="735"/>
      <c r="H3141" s="736"/>
      <c r="I3141" s="65"/>
      <c r="J3141" s="738"/>
      <c r="L3141" s="739"/>
      <c r="R3141" s="745"/>
      <c r="S3141" s="955"/>
    </row>
    <row r="3142" spans="1:19" ht="9.75" hidden="1" customHeight="1">
      <c r="A3142" s="741"/>
      <c r="B3142" s="742"/>
      <c r="C3142" s="743"/>
      <c r="D3142" s="741"/>
      <c r="E3142" s="735"/>
      <c r="F3142" s="746"/>
      <c r="G3142" s="735"/>
      <c r="H3142" s="736"/>
      <c r="I3142" s="65"/>
      <c r="J3142" s="738"/>
      <c r="L3142" s="739"/>
      <c r="R3142" s="746"/>
      <c r="S3142" s="956"/>
    </row>
    <row r="3143" spans="1:19" ht="9.75" hidden="1" customHeight="1">
      <c r="A3143" s="741"/>
      <c r="B3143" s="742"/>
      <c r="C3143" s="747"/>
      <c r="D3143" s="741"/>
      <c r="E3143" s="735"/>
      <c r="F3143" s="744">
        <v>0</v>
      </c>
      <c r="G3143" s="735" t="e">
        <f>+L3143</f>
        <v>#REF!</v>
      </c>
      <c r="H3143" s="736" t="e">
        <f>E3143*G3143</f>
        <v>#REF!</v>
      </c>
      <c r="I3143" s="65"/>
      <c r="J3143" s="737">
        <f>+F3143</f>
        <v>0</v>
      </c>
      <c r="L3143" s="739" t="e">
        <f>J3143*$L$3</f>
        <v>#REF!</v>
      </c>
      <c r="R3143" s="744"/>
      <c r="S3143" s="954">
        <f t="shared" ref="S3143" si="1040">+F3143</f>
        <v>0</v>
      </c>
    </row>
    <row r="3144" spans="1:19" ht="9.75" hidden="1" customHeight="1">
      <c r="A3144" s="741"/>
      <c r="B3144" s="742"/>
      <c r="C3144" s="747"/>
      <c r="D3144" s="741"/>
      <c r="E3144" s="735"/>
      <c r="F3144" s="745"/>
      <c r="G3144" s="735"/>
      <c r="H3144" s="736"/>
      <c r="I3144" s="65"/>
      <c r="J3144" s="738"/>
      <c r="L3144" s="739"/>
      <c r="R3144" s="745"/>
      <c r="S3144" s="955"/>
    </row>
    <row r="3145" spans="1:19" ht="9.75" hidden="1" customHeight="1">
      <c r="A3145" s="741"/>
      <c r="B3145" s="742"/>
      <c r="C3145" s="747"/>
      <c r="D3145" s="741"/>
      <c r="E3145" s="735"/>
      <c r="F3145" s="745"/>
      <c r="G3145" s="735"/>
      <c r="H3145" s="736"/>
      <c r="I3145" s="65"/>
      <c r="J3145" s="738"/>
      <c r="L3145" s="739"/>
      <c r="R3145" s="745"/>
      <c r="S3145" s="955"/>
    </row>
    <row r="3146" spans="1:19" ht="9.75" hidden="1" customHeight="1">
      <c r="A3146" s="741"/>
      <c r="B3146" s="742"/>
      <c r="C3146" s="747"/>
      <c r="D3146" s="741"/>
      <c r="E3146" s="735"/>
      <c r="F3146" s="745"/>
      <c r="G3146" s="735"/>
      <c r="H3146" s="736"/>
      <c r="I3146" s="65"/>
      <c r="J3146" s="738"/>
      <c r="L3146" s="739"/>
      <c r="R3146" s="745"/>
      <c r="S3146" s="955"/>
    </row>
    <row r="3147" spans="1:19" ht="9.75" hidden="1" customHeight="1">
      <c r="A3147" s="741"/>
      <c r="B3147" s="742"/>
      <c r="C3147" s="747"/>
      <c r="D3147" s="741"/>
      <c r="E3147" s="735"/>
      <c r="F3147" s="746"/>
      <c r="G3147" s="735"/>
      <c r="H3147" s="736"/>
      <c r="I3147" s="65"/>
      <c r="J3147" s="738"/>
      <c r="L3147" s="739"/>
      <c r="R3147" s="746"/>
      <c r="S3147" s="956"/>
    </row>
    <row r="3148" spans="1:19" ht="9.75" hidden="1" customHeight="1">
      <c r="A3148" s="741"/>
      <c r="B3148" s="742"/>
      <c r="C3148" s="747"/>
      <c r="D3148" s="741"/>
      <c r="E3148" s="735"/>
      <c r="F3148" s="744">
        <v>0</v>
      </c>
      <c r="G3148" s="735" t="e">
        <f>+L3148</f>
        <v>#REF!</v>
      </c>
      <c r="H3148" s="736" t="e">
        <f>E3148*G3148</f>
        <v>#REF!</v>
      </c>
      <c r="I3148" s="65"/>
      <c r="J3148" s="737">
        <f>+F3148</f>
        <v>0</v>
      </c>
      <c r="L3148" s="739" t="e">
        <f>J3148*$L$3</f>
        <v>#REF!</v>
      </c>
      <c r="R3148" s="744"/>
      <c r="S3148" s="954">
        <f t="shared" ref="S3148" si="1041">+F3148</f>
        <v>0</v>
      </c>
    </row>
    <row r="3149" spans="1:19" ht="9.75" hidden="1" customHeight="1">
      <c r="A3149" s="741"/>
      <c r="B3149" s="742"/>
      <c r="C3149" s="747"/>
      <c r="D3149" s="741"/>
      <c r="E3149" s="735"/>
      <c r="F3149" s="745"/>
      <c r="G3149" s="735"/>
      <c r="H3149" s="736"/>
      <c r="I3149" s="65"/>
      <c r="J3149" s="738"/>
      <c r="L3149" s="739"/>
      <c r="R3149" s="745"/>
      <c r="S3149" s="955"/>
    </row>
    <row r="3150" spans="1:19" ht="9.75" hidden="1" customHeight="1">
      <c r="A3150" s="741"/>
      <c r="B3150" s="742"/>
      <c r="C3150" s="747"/>
      <c r="D3150" s="741"/>
      <c r="E3150" s="735"/>
      <c r="F3150" s="745"/>
      <c r="G3150" s="735"/>
      <c r="H3150" s="736"/>
      <c r="I3150" s="65"/>
      <c r="J3150" s="738"/>
      <c r="L3150" s="739"/>
      <c r="R3150" s="745"/>
      <c r="S3150" s="955"/>
    </row>
    <row r="3151" spans="1:19" ht="9.75" hidden="1" customHeight="1">
      <c r="A3151" s="741"/>
      <c r="B3151" s="742"/>
      <c r="C3151" s="747"/>
      <c r="D3151" s="741"/>
      <c r="E3151" s="735"/>
      <c r="F3151" s="745"/>
      <c r="G3151" s="735"/>
      <c r="H3151" s="736"/>
      <c r="I3151" s="65"/>
      <c r="J3151" s="738"/>
      <c r="L3151" s="739"/>
      <c r="R3151" s="745"/>
      <c r="S3151" s="955"/>
    </row>
    <row r="3152" spans="1:19" ht="9.75" hidden="1" customHeight="1">
      <c r="A3152" s="741"/>
      <c r="B3152" s="742"/>
      <c r="C3152" s="747"/>
      <c r="D3152" s="741"/>
      <c r="E3152" s="735"/>
      <c r="F3152" s="746"/>
      <c r="G3152" s="735"/>
      <c r="H3152" s="736"/>
      <c r="I3152" s="65"/>
      <c r="J3152" s="738"/>
      <c r="L3152" s="739"/>
      <c r="R3152" s="746"/>
      <c r="S3152" s="956"/>
    </row>
    <row r="3153" spans="1:19" ht="9.75" hidden="1" customHeight="1">
      <c r="A3153" s="741"/>
      <c r="B3153" s="742"/>
      <c r="C3153" s="747"/>
      <c r="D3153" s="741"/>
      <c r="E3153" s="735"/>
      <c r="F3153" s="744">
        <v>0</v>
      </c>
      <c r="G3153" s="735" t="e">
        <f>+L3153</f>
        <v>#REF!</v>
      </c>
      <c r="H3153" s="736" t="e">
        <f>E3153*G3153</f>
        <v>#REF!</v>
      </c>
      <c r="I3153" s="65"/>
      <c r="J3153" s="737">
        <f>+F3153</f>
        <v>0</v>
      </c>
      <c r="L3153" s="739" t="e">
        <f>J3153*$L$3</f>
        <v>#REF!</v>
      </c>
      <c r="R3153" s="744"/>
      <c r="S3153" s="954">
        <f t="shared" ref="S3153" si="1042">+F3153</f>
        <v>0</v>
      </c>
    </row>
    <row r="3154" spans="1:19" ht="9.75" hidden="1" customHeight="1">
      <c r="A3154" s="741"/>
      <c r="B3154" s="742"/>
      <c r="C3154" s="747"/>
      <c r="D3154" s="741"/>
      <c r="E3154" s="735"/>
      <c r="F3154" s="745"/>
      <c r="G3154" s="735"/>
      <c r="H3154" s="736"/>
      <c r="I3154" s="65"/>
      <c r="J3154" s="738"/>
      <c r="L3154" s="739"/>
      <c r="R3154" s="745"/>
      <c r="S3154" s="955"/>
    </row>
    <row r="3155" spans="1:19" ht="9.75" hidden="1" customHeight="1">
      <c r="A3155" s="741"/>
      <c r="B3155" s="742"/>
      <c r="C3155" s="747"/>
      <c r="D3155" s="741"/>
      <c r="E3155" s="735"/>
      <c r="F3155" s="745"/>
      <c r="G3155" s="735"/>
      <c r="H3155" s="736"/>
      <c r="I3155" s="65"/>
      <c r="J3155" s="738"/>
      <c r="L3155" s="739"/>
      <c r="R3155" s="745"/>
      <c r="S3155" s="955"/>
    </row>
    <row r="3156" spans="1:19" ht="9.75" hidden="1" customHeight="1">
      <c r="A3156" s="741"/>
      <c r="B3156" s="742"/>
      <c r="C3156" s="747"/>
      <c r="D3156" s="741"/>
      <c r="E3156" s="735"/>
      <c r="F3156" s="745"/>
      <c r="G3156" s="735"/>
      <c r="H3156" s="736"/>
      <c r="I3156" s="65"/>
      <c r="J3156" s="738"/>
      <c r="L3156" s="739"/>
      <c r="R3156" s="745"/>
      <c r="S3156" s="955"/>
    </row>
    <row r="3157" spans="1:19" ht="9.75" hidden="1" customHeight="1">
      <c r="A3157" s="741"/>
      <c r="B3157" s="742"/>
      <c r="C3157" s="747"/>
      <c r="D3157" s="741"/>
      <c r="E3157" s="735"/>
      <c r="F3157" s="746"/>
      <c r="G3157" s="735"/>
      <c r="H3157" s="736"/>
      <c r="I3157" s="65"/>
      <c r="J3157" s="738"/>
      <c r="L3157" s="739"/>
      <c r="R3157" s="746"/>
      <c r="S3157" s="956"/>
    </row>
    <row r="3158" spans="1:19" ht="9.75" hidden="1" customHeight="1">
      <c r="A3158" s="741"/>
      <c r="B3158" s="742"/>
      <c r="C3158" s="747"/>
      <c r="D3158" s="741"/>
      <c r="E3158" s="735"/>
      <c r="F3158" s="744">
        <v>0</v>
      </c>
      <c r="G3158" s="735" t="e">
        <f>+L3158</f>
        <v>#REF!</v>
      </c>
      <c r="H3158" s="736" t="e">
        <f>E3158*G3158</f>
        <v>#REF!</v>
      </c>
      <c r="I3158" s="65"/>
      <c r="J3158" s="737">
        <f>+F3158</f>
        <v>0</v>
      </c>
      <c r="L3158" s="739" t="e">
        <f>J3158*$L$3</f>
        <v>#REF!</v>
      </c>
      <c r="R3158" s="744"/>
      <c r="S3158" s="954">
        <f t="shared" ref="S3158" si="1043">+F3158</f>
        <v>0</v>
      </c>
    </row>
    <row r="3159" spans="1:19" ht="9.75" hidden="1" customHeight="1">
      <c r="A3159" s="741"/>
      <c r="B3159" s="742"/>
      <c r="C3159" s="747"/>
      <c r="D3159" s="741"/>
      <c r="E3159" s="735"/>
      <c r="F3159" s="745"/>
      <c r="G3159" s="735"/>
      <c r="H3159" s="736"/>
      <c r="I3159" s="65"/>
      <c r="J3159" s="738"/>
      <c r="L3159" s="739"/>
      <c r="R3159" s="745"/>
      <c r="S3159" s="955"/>
    </row>
    <row r="3160" spans="1:19" ht="9.75" hidden="1" customHeight="1">
      <c r="A3160" s="741"/>
      <c r="B3160" s="742"/>
      <c r="C3160" s="747"/>
      <c r="D3160" s="741"/>
      <c r="E3160" s="735"/>
      <c r="F3160" s="745"/>
      <c r="G3160" s="735"/>
      <c r="H3160" s="736"/>
      <c r="I3160" s="65"/>
      <c r="J3160" s="738"/>
      <c r="L3160" s="739"/>
      <c r="R3160" s="745"/>
      <c r="S3160" s="955"/>
    </row>
    <row r="3161" spans="1:19" ht="9.75" hidden="1" customHeight="1">
      <c r="A3161" s="741"/>
      <c r="B3161" s="742"/>
      <c r="C3161" s="747"/>
      <c r="D3161" s="741"/>
      <c r="E3161" s="735"/>
      <c r="F3161" s="745"/>
      <c r="G3161" s="735"/>
      <c r="H3161" s="736"/>
      <c r="I3161" s="65"/>
      <c r="J3161" s="738"/>
      <c r="L3161" s="739"/>
      <c r="R3161" s="745"/>
      <c r="S3161" s="955"/>
    </row>
    <row r="3162" spans="1:19" ht="9.75" hidden="1" customHeight="1">
      <c r="A3162" s="741"/>
      <c r="B3162" s="742"/>
      <c r="C3162" s="747"/>
      <c r="D3162" s="741"/>
      <c r="E3162" s="735"/>
      <c r="F3162" s="746"/>
      <c r="G3162" s="735"/>
      <c r="H3162" s="736"/>
      <c r="I3162" s="65"/>
      <c r="J3162" s="738"/>
      <c r="L3162" s="739"/>
      <c r="R3162" s="746"/>
      <c r="S3162" s="956"/>
    </row>
    <row r="3163" spans="1:19" ht="9.75" hidden="1" customHeight="1">
      <c r="A3163" s="741"/>
      <c r="B3163" s="742"/>
      <c r="C3163" s="747"/>
      <c r="D3163" s="741"/>
      <c r="E3163" s="735"/>
      <c r="F3163" s="744">
        <v>0</v>
      </c>
      <c r="G3163" s="735" t="e">
        <f>+L3163</f>
        <v>#REF!</v>
      </c>
      <c r="H3163" s="736" t="e">
        <f>E3163*G3163</f>
        <v>#REF!</v>
      </c>
      <c r="I3163" s="65"/>
      <c r="J3163" s="737">
        <f>+F3163</f>
        <v>0</v>
      </c>
      <c r="L3163" s="739" t="e">
        <f>J3163*$L$3</f>
        <v>#REF!</v>
      </c>
      <c r="R3163" s="744"/>
      <c r="S3163" s="954">
        <f t="shared" ref="S3163" si="1044">+F3163</f>
        <v>0</v>
      </c>
    </row>
    <row r="3164" spans="1:19" ht="9.75" hidden="1" customHeight="1">
      <c r="A3164" s="741"/>
      <c r="B3164" s="742"/>
      <c r="C3164" s="747"/>
      <c r="D3164" s="741"/>
      <c r="E3164" s="735"/>
      <c r="F3164" s="745"/>
      <c r="G3164" s="735"/>
      <c r="H3164" s="736"/>
      <c r="I3164" s="65"/>
      <c r="J3164" s="738"/>
      <c r="L3164" s="739"/>
      <c r="R3164" s="745"/>
      <c r="S3164" s="955"/>
    </row>
    <row r="3165" spans="1:19" ht="9.75" hidden="1" customHeight="1">
      <c r="A3165" s="741"/>
      <c r="B3165" s="742"/>
      <c r="C3165" s="747"/>
      <c r="D3165" s="741"/>
      <c r="E3165" s="735"/>
      <c r="F3165" s="745"/>
      <c r="G3165" s="735"/>
      <c r="H3165" s="736"/>
      <c r="I3165" s="65"/>
      <c r="J3165" s="738"/>
      <c r="L3165" s="739"/>
      <c r="R3165" s="745"/>
      <c r="S3165" s="955"/>
    </row>
    <row r="3166" spans="1:19" ht="9.75" hidden="1" customHeight="1">
      <c r="A3166" s="741"/>
      <c r="B3166" s="742"/>
      <c r="C3166" s="747"/>
      <c r="D3166" s="741"/>
      <c r="E3166" s="735"/>
      <c r="F3166" s="745"/>
      <c r="G3166" s="735"/>
      <c r="H3166" s="736"/>
      <c r="I3166" s="65"/>
      <c r="J3166" s="738"/>
      <c r="L3166" s="739"/>
      <c r="R3166" s="745"/>
      <c r="S3166" s="955"/>
    </row>
    <row r="3167" spans="1:19" ht="9.75" hidden="1" customHeight="1">
      <c r="A3167" s="741"/>
      <c r="B3167" s="742"/>
      <c r="C3167" s="747"/>
      <c r="D3167" s="741"/>
      <c r="E3167" s="735"/>
      <c r="F3167" s="746"/>
      <c r="G3167" s="735"/>
      <c r="H3167" s="736"/>
      <c r="I3167" s="65"/>
      <c r="J3167" s="738"/>
      <c r="L3167" s="739"/>
      <c r="R3167" s="746"/>
      <c r="S3167" s="956"/>
    </row>
    <row r="3168" spans="1:19" ht="9.75" hidden="1" customHeight="1">
      <c r="A3168" s="741"/>
      <c r="B3168" s="742"/>
      <c r="C3168" s="747"/>
      <c r="D3168" s="741"/>
      <c r="E3168" s="735"/>
      <c r="F3168" s="744">
        <v>0</v>
      </c>
      <c r="G3168" s="735" t="e">
        <f>+L3168</f>
        <v>#REF!</v>
      </c>
      <c r="H3168" s="736" t="e">
        <f>E3168*G3168</f>
        <v>#REF!</v>
      </c>
      <c r="I3168" s="65"/>
      <c r="J3168" s="737">
        <f>+F3168</f>
        <v>0</v>
      </c>
      <c r="L3168" s="739" t="e">
        <f>J3168*$L$3</f>
        <v>#REF!</v>
      </c>
      <c r="R3168" s="744"/>
      <c r="S3168" s="954">
        <f t="shared" ref="S3168" si="1045">+F3168</f>
        <v>0</v>
      </c>
    </row>
    <row r="3169" spans="1:19" ht="9.75" hidden="1" customHeight="1">
      <c r="A3169" s="741"/>
      <c r="B3169" s="742"/>
      <c r="C3169" s="747"/>
      <c r="D3169" s="741"/>
      <c r="E3169" s="735"/>
      <c r="F3169" s="745"/>
      <c r="G3169" s="735"/>
      <c r="H3169" s="736"/>
      <c r="I3169" s="65"/>
      <c r="J3169" s="738"/>
      <c r="L3169" s="739"/>
      <c r="R3169" s="745"/>
      <c r="S3169" s="955"/>
    </row>
    <row r="3170" spans="1:19" ht="9.75" hidden="1" customHeight="1">
      <c r="A3170" s="741"/>
      <c r="B3170" s="742"/>
      <c r="C3170" s="747"/>
      <c r="D3170" s="741"/>
      <c r="E3170" s="735"/>
      <c r="F3170" s="745"/>
      <c r="G3170" s="735"/>
      <c r="H3170" s="736"/>
      <c r="I3170" s="65"/>
      <c r="J3170" s="738"/>
      <c r="L3170" s="739"/>
      <c r="R3170" s="745"/>
      <c r="S3170" s="955"/>
    </row>
    <row r="3171" spans="1:19" ht="9.75" hidden="1" customHeight="1">
      <c r="A3171" s="741"/>
      <c r="B3171" s="742"/>
      <c r="C3171" s="747"/>
      <c r="D3171" s="741"/>
      <c r="E3171" s="735"/>
      <c r="F3171" s="745"/>
      <c r="G3171" s="735"/>
      <c r="H3171" s="736"/>
      <c r="I3171" s="65"/>
      <c r="J3171" s="738"/>
      <c r="L3171" s="739"/>
      <c r="R3171" s="745"/>
      <c r="S3171" s="955"/>
    </row>
    <row r="3172" spans="1:19" ht="9.75" hidden="1" customHeight="1">
      <c r="A3172" s="741"/>
      <c r="B3172" s="742"/>
      <c r="C3172" s="747"/>
      <c r="D3172" s="741"/>
      <c r="E3172" s="735"/>
      <c r="F3172" s="746"/>
      <c r="G3172" s="735"/>
      <c r="H3172" s="736"/>
      <c r="I3172" s="65"/>
      <c r="J3172" s="738"/>
      <c r="L3172" s="739"/>
      <c r="R3172" s="746"/>
      <c r="S3172" s="956"/>
    </row>
    <row r="3173" spans="1:19" ht="9.75" hidden="1" customHeight="1">
      <c r="A3173" s="741"/>
      <c r="B3173" s="742"/>
      <c r="C3173" s="747"/>
      <c r="D3173" s="741"/>
      <c r="E3173" s="735"/>
      <c r="F3173" s="744">
        <v>0</v>
      </c>
      <c r="G3173" s="735" t="e">
        <f>+L3173</f>
        <v>#REF!</v>
      </c>
      <c r="H3173" s="736" t="e">
        <f>E3173*G3173</f>
        <v>#REF!</v>
      </c>
      <c r="I3173" s="65"/>
      <c r="J3173" s="737">
        <f>+F3173</f>
        <v>0</v>
      </c>
      <c r="L3173" s="739" t="e">
        <f>J3173*$L$3</f>
        <v>#REF!</v>
      </c>
      <c r="R3173" s="744"/>
      <c r="S3173" s="954">
        <f t="shared" ref="S3173" si="1046">+F3173</f>
        <v>0</v>
      </c>
    </row>
    <row r="3174" spans="1:19" ht="9.75" hidden="1" customHeight="1">
      <c r="A3174" s="741"/>
      <c r="B3174" s="742"/>
      <c r="C3174" s="747"/>
      <c r="D3174" s="741"/>
      <c r="E3174" s="735"/>
      <c r="F3174" s="745"/>
      <c r="G3174" s="735"/>
      <c r="H3174" s="736"/>
      <c r="I3174" s="65"/>
      <c r="J3174" s="738"/>
      <c r="L3174" s="739"/>
      <c r="R3174" s="745"/>
      <c r="S3174" s="955"/>
    </row>
    <row r="3175" spans="1:19" ht="9.75" hidden="1" customHeight="1">
      <c r="A3175" s="741"/>
      <c r="B3175" s="742"/>
      <c r="C3175" s="747"/>
      <c r="D3175" s="741"/>
      <c r="E3175" s="735"/>
      <c r="F3175" s="745"/>
      <c r="G3175" s="735"/>
      <c r="H3175" s="736"/>
      <c r="I3175" s="65"/>
      <c r="J3175" s="738"/>
      <c r="L3175" s="739"/>
      <c r="R3175" s="745"/>
      <c r="S3175" s="955"/>
    </row>
    <row r="3176" spans="1:19" ht="9.75" hidden="1" customHeight="1">
      <c r="A3176" s="741"/>
      <c r="B3176" s="742"/>
      <c r="C3176" s="747"/>
      <c r="D3176" s="741"/>
      <c r="E3176" s="735"/>
      <c r="F3176" s="745"/>
      <c r="G3176" s="735"/>
      <c r="H3176" s="736"/>
      <c r="I3176" s="65"/>
      <c r="J3176" s="738"/>
      <c r="L3176" s="739"/>
      <c r="R3176" s="745"/>
      <c r="S3176" s="955"/>
    </row>
    <row r="3177" spans="1:19" ht="9.75" hidden="1" customHeight="1">
      <c r="A3177" s="741"/>
      <c r="B3177" s="742"/>
      <c r="C3177" s="747"/>
      <c r="D3177" s="741"/>
      <c r="E3177" s="735"/>
      <c r="F3177" s="746"/>
      <c r="G3177" s="735"/>
      <c r="H3177" s="736"/>
      <c r="I3177" s="65"/>
      <c r="J3177" s="738"/>
      <c r="L3177" s="739"/>
      <c r="R3177" s="746"/>
      <c r="S3177" s="956"/>
    </row>
    <row r="3178" spans="1:19" ht="9.75" hidden="1" customHeight="1">
      <c r="A3178" s="741"/>
      <c r="B3178" s="742"/>
      <c r="C3178" s="747"/>
      <c r="D3178" s="741"/>
      <c r="E3178" s="735"/>
      <c r="F3178" s="744">
        <v>0</v>
      </c>
      <c r="G3178" s="735" t="e">
        <f>+L3178</f>
        <v>#REF!</v>
      </c>
      <c r="H3178" s="736" t="e">
        <f>E3178*G3178</f>
        <v>#REF!</v>
      </c>
      <c r="I3178" s="65"/>
      <c r="J3178" s="737">
        <f>+F3178</f>
        <v>0</v>
      </c>
      <c r="L3178" s="739" t="e">
        <f>J3178*$L$3</f>
        <v>#REF!</v>
      </c>
      <c r="R3178" s="744"/>
      <c r="S3178" s="954">
        <f t="shared" ref="S3178" si="1047">+F3178</f>
        <v>0</v>
      </c>
    </row>
    <row r="3179" spans="1:19" ht="9.75" hidden="1" customHeight="1">
      <c r="A3179" s="741"/>
      <c r="B3179" s="742"/>
      <c r="C3179" s="747"/>
      <c r="D3179" s="741"/>
      <c r="E3179" s="735"/>
      <c r="F3179" s="745"/>
      <c r="G3179" s="735"/>
      <c r="H3179" s="736"/>
      <c r="I3179" s="65"/>
      <c r="J3179" s="738"/>
      <c r="L3179" s="739"/>
      <c r="R3179" s="745"/>
      <c r="S3179" s="955"/>
    </row>
    <row r="3180" spans="1:19" ht="9.75" hidden="1" customHeight="1">
      <c r="A3180" s="741"/>
      <c r="B3180" s="742"/>
      <c r="C3180" s="747"/>
      <c r="D3180" s="741"/>
      <c r="E3180" s="735"/>
      <c r="F3180" s="745"/>
      <c r="G3180" s="735"/>
      <c r="H3180" s="736"/>
      <c r="I3180" s="65"/>
      <c r="J3180" s="738"/>
      <c r="L3180" s="739"/>
      <c r="R3180" s="745"/>
      <c r="S3180" s="955"/>
    </row>
    <row r="3181" spans="1:19" ht="9.75" hidden="1" customHeight="1">
      <c r="A3181" s="741"/>
      <c r="B3181" s="742"/>
      <c r="C3181" s="747"/>
      <c r="D3181" s="741"/>
      <c r="E3181" s="735"/>
      <c r="F3181" s="745"/>
      <c r="G3181" s="735"/>
      <c r="H3181" s="736"/>
      <c r="I3181" s="65"/>
      <c r="J3181" s="738"/>
      <c r="L3181" s="739"/>
      <c r="R3181" s="745"/>
      <c r="S3181" s="955"/>
    </row>
    <row r="3182" spans="1:19" ht="7.5" hidden="1" customHeight="1">
      <c r="A3182" s="741"/>
      <c r="B3182" s="742"/>
      <c r="C3182" s="747"/>
      <c r="D3182" s="741"/>
      <c r="E3182" s="735"/>
      <c r="F3182" s="746"/>
      <c r="G3182" s="735"/>
      <c r="H3182" s="736"/>
      <c r="I3182" s="65"/>
      <c r="J3182" s="738"/>
      <c r="L3182" s="739"/>
      <c r="R3182" s="746"/>
      <c r="S3182" s="956"/>
    </row>
    <row r="3183" spans="1:19" ht="9.75" hidden="1" customHeight="1">
      <c r="A3183" s="741"/>
      <c r="B3183" s="742"/>
      <c r="C3183" s="747"/>
      <c r="D3183" s="741"/>
      <c r="E3183" s="735"/>
      <c r="F3183" s="744">
        <v>0</v>
      </c>
      <c r="G3183" s="735" t="e">
        <f>+L3183</f>
        <v>#REF!</v>
      </c>
      <c r="H3183" s="736" t="e">
        <f>E3183*G3183</f>
        <v>#REF!</v>
      </c>
      <c r="I3183" s="65"/>
      <c r="J3183" s="737">
        <f>+F3183</f>
        <v>0</v>
      </c>
      <c r="L3183" s="739" t="e">
        <f>J3183*$L$3</f>
        <v>#REF!</v>
      </c>
      <c r="R3183" s="744"/>
      <c r="S3183" s="954">
        <f t="shared" ref="S3183" si="1048">+F3183</f>
        <v>0</v>
      </c>
    </row>
    <row r="3184" spans="1:19" ht="9.75" hidden="1" customHeight="1">
      <c r="A3184" s="741"/>
      <c r="B3184" s="742"/>
      <c r="C3184" s="747"/>
      <c r="D3184" s="741"/>
      <c r="E3184" s="735"/>
      <c r="F3184" s="745"/>
      <c r="G3184" s="735"/>
      <c r="H3184" s="736"/>
      <c r="I3184" s="65"/>
      <c r="J3184" s="738"/>
      <c r="L3184" s="739"/>
      <c r="R3184" s="745"/>
      <c r="S3184" s="955"/>
    </row>
    <row r="3185" spans="1:19" ht="9.75" hidden="1" customHeight="1">
      <c r="A3185" s="741"/>
      <c r="B3185" s="742"/>
      <c r="C3185" s="747"/>
      <c r="D3185" s="741"/>
      <c r="E3185" s="735"/>
      <c r="F3185" s="745"/>
      <c r="G3185" s="735"/>
      <c r="H3185" s="736"/>
      <c r="I3185" s="65"/>
      <c r="J3185" s="738"/>
      <c r="L3185" s="739"/>
      <c r="R3185" s="745"/>
      <c r="S3185" s="955"/>
    </row>
    <row r="3186" spans="1:19" ht="9.75" hidden="1" customHeight="1">
      <c r="A3186" s="741"/>
      <c r="B3186" s="742"/>
      <c r="C3186" s="747"/>
      <c r="D3186" s="741"/>
      <c r="E3186" s="735"/>
      <c r="F3186" s="745"/>
      <c r="G3186" s="735"/>
      <c r="H3186" s="736"/>
      <c r="I3186" s="65"/>
      <c r="J3186" s="738"/>
      <c r="L3186" s="739"/>
      <c r="R3186" s="745"/>
      <c r="S3186" s="955"/>
    </row>
    <row r="3187" spans="1:19" ht="9.75" hidden="1" customHeight="1">
      <c r="A3187" s="741"/>
      <c r="B3187" s="742"/>
      <c r="C3187" s="747"/>
      <c r="D3187" s="741"/>
      <c r="E3187" s="735"/>
      <c r="F3187" s="746"/>
      <c r="G3187" s="735"/>
      <c r="H3187" s="736"/>
      <c r="I3187" s="65"/>
      <c r="J3187" s="738"/>
      <c r="L3187" s="739"/>
      <c r="R3187" s="746"/>
      <c r="S3187" s="956"/>
    </row>
    <row r="3188" spans="1:19" ht="9.75" hidden="1" customHeight="1">
      <c r="A3188" s="741"/>
      <c r="B3188" s="742"/>
      <c r="C3188" s="747"/>
      <c r="D3188" s="741"/>
      <c r="E3188" s="735"/>
      <c r="F3188" s="744">
        <v>0</v>
      </c>
      <c r="G3188" s="735" t="e">
        <f>+L3188</f>
        <v>#REF!</v>
      </c>
      <c r="H3188" s="736" t="e">
        <f>E3188*G3188</f>
        <v>#REF!</v>
      </c>
      <c r="I3188" s="65"/>
      <c r="J3188" s="737">
        <f>+F3188</f>
        <v>0</v>
      </c>
      <c r="L3188" s="739" t="e">
        <f>J3188*$L$3</f>
        <v>#REF!</v>
      </c>
      <c r="R3188" s="744"/>
      <c r="S3188" s="954">
        <f t="shared" ref="S3188" si="1049">+F3188</f>
        <v>0</v>
      </c>
    </row>
    <row r="3189" spans="1:19" ht="9.75" hidden="1" customHeight="1">
      <c r="A3189" s="741"/>
      <c r="B3189" s="742"/>
      <c r="C3189" s="747"/>
      <c r="D3189" s="741"/>
      <c r="E3189" s="735"/>
      <c r="F3189" s="745"/>
      <c r="G3189" s="735"/>
      <c r="H3189" s="736"/>
      <c r="I3189" s="65"/>
      <c r="J3189" s="738"/>
      <c r="L3189" s="739"/>
      <c r="R3189" s="745"/>
      <c r="S3189" s="955"/>
    </row>
    <row r="3190" spans="1:19" ht="9.75" hidden="1" customHeight="1">
      <c r="A3190" s="741"/>
      <c r="B3190" s="742"/>
      <c r="C3190" s="747"/>
      <c r="D3190" s="741"/>
      <c r="E3190" s="735"/>
      <c r="F3190" s="745"/>
      <c r="G3190" s="735"/>
      <c r="H3190" s="736"/>
      <c r="I3190" s="65"/>
      <c r="J3190" s="738"/>
      <c r="L3190" s="739"/>
      <c r="R3190" s="745"/>
      <c r="S3190" s="955"/>
    </row>
    <row r="3191" spans="1:19" ht="9.75" hidden="1" customHeight="1">
      <c r="A3191" s="741"/>
      <c r="B3191" s="742"/>
      <c r="C3191" s="747"/>
      <c r="D3191" s="741"/>
      <c r="E3191" s="735"/>
      <c r="F3191" s="745"/>
      <c r="G3191" s="735"/>
      <c r="H3191" s="736"/>
      <c r="I3191" s="65"/>
      <c r="J3191" s="738"/>
      <c r="L3191" s="739"/>
      <c r="R3191" s="745"/>
      <c r="S3191" s="955"/>
    </row>
    <row r="3192" spans="1:19" ht="9.75" hidden="1" customHeight="1">
      <c r="A3192" s="741"/>
      <c r="B3192" s="742"/>
      <c r="C3192" s="747"/>
      <c r="D3192" s="741"/>
      <c r="E3192" s="735"/>
      <c r="F3192" s="746"/>
      <c r="G3192" s="735"/>
      <c r="H3192" s="736"/>
      <c r="I3192" s="65"/>
      <c r="J3192" s="738"/>
      <c r="L3192" s="739"/>
      <c r="R3192" s="746"/>
      <c r="S3192" s="956"/>
    </row>
    <row r="3193" spans="1:19" ht="9.75" hidden="1" customHeight="1">
      <c r="A3193" s="741"/>
      <c r="B3193" s="742"/>
      <c r="C3193" s="747"/>
      <c r="D3193" s="741"/>
      <c r="E3193" s="735"/>
      <c r="F3193" s="744">
        <v>0</v>
      </c>
      <c r="G3193" s="735" t="e">
        <f>+L3193</f>
        <v>#REF!</v>
      </c>
      <c r="H3193" s="736" t="e">
        <f>E3193*G3193</f>
        <v>#REF!</v>
      </c>
      <c r="I3193" s="65"/>
      <c r="J3193" s="737">
        <f>+F3193</f>
        <v>0</v>
      </c>
      <c r="L3193" s="739" t="e">
        <f>J3193*$L$3</f>
        <v>#REF!</v>
      </c>
      <c r="R3193" s="744"/>
      <c r="S3193" s="954">
        <f t="shared" ref="S3193" si="1050">+F3193</f>
        <v>0</v>
      </c>
    </row>
    <row r="3194" spans="1:19" ht="9.75" hidden="1" customHeight="1">
      <c r="A3194" s="741"/>
      <c r="B3194" s="742"/>
      <c r="C3194" s="747"/>
      <c r="D3194" s="741"/>
      <c r="E3194" s="735"/>
      <c r="F3194" s="745"/>
      <c r="G3194" s="735"/>
      <c r="H3194" s="736"/>
      <c r="I3194" s="65"/>
      <c r="J3194" s="738"/>
      <c r="L3194" s="739"/>
      <c r="R3194" s="745"/>
      <c r="S3194" s="955"/>
    </row>
    <row r="3195" spans="1:19" ht="9.75" hidden="1" customHeight="1">
      <c r="A3195" s="741"/>
      <c r="B3195" s="742"/>
      <c r="C3195" s="747"/>
      <c r="D3195" s="741"/>
      <c r="E3195" s="735"/>
      <c r="F3195" s="745"/>
      <c r="G3195" s="735"/>
      <c r="H3195" s="736"/>
      <c r="I3195" s="65"/>
      <c r="J3195" s="738"/>
      <c r="L3195" s="739"/>
      <c r="R3195" s="745"/>
      <c r="S3195" s="955"/>
    </row>
    <row r="3196" spans="1:19" ht="9.75" hidden="1" customHeight="1">
      <c r="A3196" s="741"/>
      <c r="B3196" s="742"/>
      <c r="C3196" s="747"/>
      <c r="D3196" s="741"/>
      <c r="E3196" s="735"/>
      <c r="F3196" s="745"/>
      <c r="G3196" s="735"/>
      <c r="H3196" s="736"/>
      <c r="I3196" s="65"/>
      <c r="J3196" s="738"/>
      <c r="L3196" s="739"/>
      <c r="R3196" s="745"/>
      <c r="S3196" s="955"/>
    </row>
    <row r="3197" spans="1:19" ht="9.75" hidden="1" customHeight="1">
      <c r="A3197" s="741"/>
      <c r="B3197" s="742"/>
      <c r="C3197" s="747"/>
      <c r="D3197" s="741"/>
      <c r="E3197" s="735"/>
      <c r="F3197" s="746"/>
      <c r="G3197" s="735"/>
      <c r="H3197" s="736"/>
      <c r="I3197" s="65"/>
      <c r="J3197" s="738"/>
      <c r="L3197" s="739"/>
      <c r="R3197" s="746"/>
      <c r="S3197" s="956"/>
    </row>
    <row r="3198" spans="1:19" ht="9.75" hidden="1" customHeight="1">
      <c r="A3198" s="741"/>
      <c r="B3198" s="742"/>
      <c r="C3198" s="747"/>
      <c r="D3198" s="741"/>
      <c r="E3198" s="735"/>
      <c r="F3198" s="744">
        <v>0</v>
      </c>
      <c r="G3198" s="735" t="e">
        <f>+L3198</f>
        <v>#REF!</v>
      </c>
      <c r="H3198" s="736" t="e">
        <f>E3198*G3198</f>
        <v>#REF!</v>
      </c>
      <c r="I3198" s="65"/>
      <c r="J3198" s="737">
        <f>+F3198</f>
        <v>0</v>
      </c>
      <c r="L3198" s="739" t="e">
        <f>J3198*$L$3</f>
        <v>#REF!</v>
      </c>
      <c r="R3198" s="744"/>
      <c r="S3198" s="954">
        <f t="shared" ref="S3198" si="1051">+F3198</f>
        <v>0</v>
      </c>
    </row>
    <row r="3199" spans="1:19" ht="9.75" hidden="1" customHeight="1">
      <c r="A3199" s="741"/>
      <c r="B3199" s="742"/>
      <c r="C3199" s="747"/>
      <c r="D3199" s="741"/>
      <c r="E3199" s="735"/>
      <c r="F3199" s="745"/>
      <c r="G3199" s="735"/>
      <c r="H3199" s="736"/>
      <c r="I3199" s="65"/>
      <c r="J3199" s="738"/>
      <c r="L3199" s="739"/>
      <c r="R3199" s="745"/>
      <c r="S3199" s="955"/>
    </row>
    <row r="3200" spans="1:19" ht="9.75" hidden="1" customHeight="1">
      <c r="A3200" s="741"/>
      <c r="B3200" s="742"/>
      <c r="C3200" s="747"/>
      <c r="D3200" s="741"/>
      <c r="E3200" s="735"/>
      <c r="F3200" s="745"/>
      <c r="G3200" s="735"/>
      <c r="H3200" s="736"/>
      <c r="I3200" s="65"/>
      <c r="J3200" s="738"/>
      <c r="L3200" s="739"/>
      <c r="R3200" s="745"/>
      <c r="S3200" s="955"/>
    </row>
    <row r="3201" spans="1:19" ht="9.75" hidden="1" customHeight="1">
      <c r="A3201" s="741"/>
      <c r="B3201" s="742"/>
      <c r="C3201" s="747"/>
      <c r="D3201" s="741"/>
      <c r="E3201" s="735"/>
      <c r="F3201" s="745"/>
      <c r="G3201" s="735"/>
      <c r="H3201" s="736"/>
      <c r="I3201" s="65"/>
      <c r="J3201" s="738"/>
      <c r="L3201" s="739"/>
      <c r="R3201" s="745"/>
      <c r="S3201" s="955"/>
    </row>
    <row r="3202" spans="1:19" ht="9.75" hidden="1" customHeight="1">
      <c r="A3202" s="741"/>
      <c r="B3202" s="742"/>
      <c r="C3202" s="747"/>
      <c r="D3202" s="741"/>
      <c r="E3202" s="735"/>
      <c r="F3202" s="746"/>
      <c r="G3202" s="735"/>
      <c r="H3202" s="736"/>
      <c r="I3202" s="65"/>
      <c r="J3202" s="738"/>
      <c r="L3202" s="739"/>
      <c r="R3202" s="746"/>
      <c r="S3202" s="956"/>
    </row>
    <row r="3203" spans="1:19" ht="9.75" hidden="1" customHeight="1">
      <c r="A3203" s="741"/>
      <c r="B3203" s="742"/>
      <c r="C3203" s="747"/>
      <c r="D3203" s="741"/>
      <c r="E3203" s="735"/>
      <c r="F3203" s="744">
        <v>0</v>
      </c>
      <c r="G3203" s="735" t="e">
        <f>+L3203</f>
        <v>#REF!</v>
      </c>
      <c r="H3203" s="736" t="e">
        <f>E3203*G3203</f>
        <v>#REF!</v>
      </c>
      <c r="I3203" s="65"/>
      <c r="J3203" s="737">
        <f>+F3203</f>
        <v>0</v>
      </c>
      <c r="L3203" s="739" t="e">
        <f>J3203*$L$3</f>
        <v>#REF!</v>
      </c>
      <c r="R3203" s="744"/>
      <c r="S3203" s="954">
        <f t="shared" ref="S3203" si="1052">+F3203</f>
        <v>0</v>
      </c>
    </row>
    <row r="3204" spans="1:19" ht="9.75" hidden="1" customHeight="1">
      <c r="A3204" s="741"/>
      <c r="B3204" s="742"/>
      <c r="C3204" s="747"/>
      <c r="D3204" s="741"/>
      <c r="E3204" s="735"/>
      <c r="F3204" s="745"/>
      <c r="G3204" s="735"/>
      <c r="H3204" s="736"/>
      <c r="I3204" s="65"/>
      <c r="J3204" s="738"/>
      <c r="L3204" s="739"/>
      <c r="R3204" s="745"/>
      <c r="S3204" s="955"/>
    </row>
    <row r="3205" spans="1:19" ht="9.75" hidden="1" customHeight="1">
      <c r="A3205" s="741"/>
      <c r="B3205" s="742"/>
      <c r="C3205" s="747"/>
      <c r="D3205" s="741"/>
      <c r="E3205" s="735"/>
      <c r="F3205" s="745"/>
      <c r="G3205" s="735"/>
      <c r="H3205" s="736"/>
      <c r="I3205" s="65"/>
      <c r="J3205" s="738"/>
      <c r="L3205" s="739"/>
      <c r="R3205" s="745"/>
      <c r="S3205" s="955"/>
    </row>
    <row r="3206" spans="1:19" ht="9.75" hidden="1" customHeight="1">
      <c r="A3206" s="741"/>
      <c r="B3206" s="742"/>
      <c r="C3206" s="747"/>
      <c r="D3206" s="741"/>
      <c r="E3206" s="735"/>
      <c r="F3206" s="745"/>
      <c r="G3206" s="735"/>
      <c r="H3206" s="736"/>
      <c r="I3206" s="65"/>
      <c r="J3206" s="738"/>
      <c r="L3206" s="739"/>
      <c r="R3206" s="745"/>
      <c r="S3206" s="955"/>
    </row>
    <row r="3207" spans="1:19" ht="9.75" hidden="1" customHeight="1">
      <c r="A3207" s="741"/>
      <c r="B3207" s="742"/>
      <c r="C3207" s="747"/>
      <c r="D3207" s="741"/>
      <c r="E3207" s="735"/>
      <c r="F3207" s="746"/>
      <c r="G3207" s="735"/>
      <c r="H3207" s="736"/>
      <c r="I3207" s="65"/>
      <c r="J3207" s="738"/>
      <c r="L3207" s="739"/>
      <c r="R3207" s="746"/>
      <c r="S3207" s="956"/>
    </row>
    <row r="3208" spans="1:19" ht="9.75" hidden="1" customHeight="1">
      <c r="A3208" s="741"/>
      <c r="B3208" s="742"/>
      <c r="C3208" s="747"/>
      <c r="D3208" s="741"/>
      <c r="E3208" s="735"/>
      <c r="F3208" s="744">
        <v>0</v>
      </c>
      <c r="G3208" s="735" t="e">
        <f>+L3208</f>
        <v>#REF!</v>
      </c>
      <c r="H3208" s="736" t="e">
        <f>E3208*G3208</f>
        <v>#REF!</v>
      </c>
      <c r="I3208" s="65"/>
      <c r="J3208" s="737">
        <f>+F3208</f>
        <v>0</v>
      </c>
      <c r="L3208" s="739" t="e">
        <f>J3208*$L$3</f>
        <v>#REF!</v>
      </c>
      <c r="R3208" s="744"/>
      <c r="S3208" s="954">
        <f t="shared" ref="S3208" si="1053">+F3208</f>
        <v>0</v>
      </c>
    </row>
    <row r="3209" spans="1:19" ht="9.75" hidden="1" customHeight="1">
      <c r="A3209" s="741"/>
      <c r="B3209" s="742"/>
      <c r="C3209" s="747"/>
      <c r="D3209" s="741"/>
      <c r="E3209" s="735"/>
      <c r="F3209" s="745"/>
      <c r="G3209" s="735"/>
      <c r="H3209" s="736"/>
      <c r="I3209" s="65"/>
      <c r="J3209" s="738"/>
      <c r="L3209" s="739"/>
      <c r="R3209" s="745"/>
      <c r="S3209" s="955"/>
    </row>
    <row r="3210" spans="1:19" ht="9.75" hidden="1" customHeight="1">
      <c r="A3210" s="741"/>
      <c r="B3210" s="742"/>
      <c r="C3210" s="747"/>
      <c r="D3210" s="741"/>
      <c r="E3210" s="735"/>
      <c r="F3210" s="745"/>
      <c r="G3210" s="735"/>
      <c r="H3210" s="736"/>
      <c r="I3210" s="65"/>
      <c r="J3210" s="738"/>
      <c r="L3210" s="739"/>
      <c r="R3210" s="745"/>
      <c r="S3210" s="955"/>
    </row>
    <row r="3211" spans="1:19" ht="9.75" hidden="1" customHeight="1">
      <c r="A3211" s="741"/>
      <c r="B3211" s="742"/>
      <c r="C3211" s="747"/>
      <c r="D3211" s="741"/>
      <c r="E3211" s="735"/>
      <c r="F3211" s="745"/>
      <c r="G3211" s="735"/>
      <c r="H3211" s="736"/>
      <c r="I3211" s="65"/>
      <c r="J3211" s="738"/>
      <c r="L3211" s="739"/>
      <c r="R3211" s="745"/>
      <c r="S3211" s="955"/>
    </row>
    <row r="3212" spans="1:19" ht="9.75" hidden="1" customHeight="1">
      <c r="A3212" s="741"/>
      <c r="B3212" s="742"/>
      <c r="C3212" s="747"/>
      <c r="D3212" s="741"/>
      <c r="E3212" s="735"/>
      <c r="F3212" s="746"/>
      <c r="G3212" s="735"/>
      <c r="H3212" s="736"/>
      <c r="I3212" s="65"/>
      <c r="J3212" s="738"/>
      <c r="L3212" s="739"/>
      <c r="R3212" s="746"/>
      <c r="S3212" s="956"/>
    </row>
    <row r="3213" spans="1:19" ht="9.75" hidden="1" customHeight="1">
      <c r="A3213" s="741"/>
      <c r="B3213" s="742"/>
      <c r="C3213" s="747"/>
      <c r="D3213" s="741"/>
      <c r="E3213" s="735"/>
      <c r="F3213" s="744">
        <v>0</v>
      </c>
      <c r="G3213" s="735" t="e">
        <f>+L3213</f>
        <v>#REF!</v>
      </c>
      <c r="H3213" s="736" t="e">
        <f>E3213*G3213</f>
        <v>#REF!</v>
      </c>
      <c r="I3213" s="65"/>
      <c r="J3213" s="737">
        <f>+F3213</f>
        <v>0</v>
      </c>
      <c r="L3213" s="739" t="e">
        <f>J3213*$L$3</f>
        <v>#REF!</v>
      </c>
      <c r="R3213" s="744"/>
      <c r="S3213" s="954">
        <f t="shared" ref="S3213" si="1054">+F3213</f>
        <v>0</v>
      </c>
    </row>
    <row r="3214" spans="1:19" ht="9.75" hidden="1" customHeight="1">
      <c r="A3214" s="741"/>
      <c r="B3214" s="742"/>
      <c r="C3214" s="747"/>
      <c r="D3214" s="741"/>
      <c r="E3214" s="735"/>
      <c r="F3214" s="745"/>
      <c r="G3214" s="735"/>
      <c r="H3214" s="736"/>
      <c r="I3214" s="65"/>
      <c r="J3214" s="738"/>
      <c r="L3214" s="739"/>
      <c r="R3214" s="745"/>
      <c r="S3214" s="955"/>
    </row>
    <row r="3215" spans="1:19" ht="9.75" hidden="1" customHeight="1">
      <c r="A3215" s="741"/>
      <c r="B3215" s="742"/>
      <c r="C3215" s="747"/>
      <c r="D3215" s="741"/>
      <c r="E3215" s="735"/>
      <c r="F3215" s="745"/>
      <c r="G3215" s="735"/>
      <c r="H3215" s="736"/>
      <c r="I3215" s="65"/>
      <c r="J3215" s="738"/>
      <c r="L3215" s="739"/>
      <c r="R3215" s="745"/>
      <c r="S3215" s="955"/>
    </row>
    <row r="3216" spans="1:19" ht="9.75" hidden="1" customHeight="1">
      <c r="A3216" s="741"/>
      <c r="B3216" s="742"/>
      <c r="C3216" s="747"/>
      <c r="D3216" s="741"/>
      <c r="E3216" s="735"/>
      <c r="F3216" s="745"/>
      <c r="G3216" s="735"/>
      <c r="H3216" s="736"/>
      <c r="I3216" s="65"/>
      <c r="J3216" s="738"/>
      <c r="L3216" s="739"/>
      <c r="R3216" s="745"/>
      <c r="S3216" s="955"/>
    </row>
    <row r="3217" spans="1:19" ht="9.75" hidden="1" customHeight="1">
      <c r="A3217" s="741"/>
      <c r="B3217" s="742"/>
      <c r="C3217" s="747"/>
      <c r="D3217" s="741"/>
      <c r="E3217" s="735"/>
      <c r="F3217" s="746"/>
      <c r="G3217" s="735"/>
      <c r="H3217" s="736"/>
      <c r="I3217" s="65"/>
      <c r="J3217" s="738"/>
      <c r="L3217" s="739"/>
      <c r="R3217" s="746"/>
      <c r="S3217" s="956"/>
    </row>
    <row r="3218" spans="1:19" ht="9.75" hidden="1" customHeight="1">
      <c r="A3218" s="741"/>
      <c r="B3218" s="742"/>
      <c r="C3218" s="743"/>
      <c r="D3218" s="741"/>
      <c r="E3218" s="735"/>
      <c r="F3218" s="744">
        <v>0</v>
      </c>
      <c r="G3218" s="735" t="e">
        <f>+L3218</f>
        <v>#REF!</v>
      </c>
      <c r="H3218" s="736" t="e">
        <f>E3218*G3218</f>
        <v>#REF!</v>
      </c>
      <c r="I3218" s="65"/>
      <c r="J3218" s="737">
        <f>+F3218</f>
        <v>0</v>
      </c>
      <c r="L3218" s="739" t="e">
        <f>J3218*$L$3</f>
        <v>#REF!</v>
      </c>
      <c r="R3218" s="744"/>
      <c r="S3218" s="954">
        <f t="shared" ref="S3218" si="1055">+F3218</f>
        <v>0</v>
      </c>
    </row>
    <row r="3219" spans="1:19" ht="9.75" hidden="1" customHeight="1">
      <c r="A3219" s="741"/>
      <c r="B3219" s="742"/>
      <c r="C3219" s="743"/>
      <c r="D3219" s="741"/>
      <c r="E3219" s="735"/>
      <c r="F3219" s="745"/>
      <c r="G3219" s="735"/>
      <c r="H3219" s="736"/>
      <c r="I3219" s="65"/>
      <c r="J3219" s="738"/>
      <c r="L3219" s="739"/>
      <c r="R3219" s="745"/>
      <c r="S3219" s="955"/>
    </row>
    <row r="3220" spans="1:19" ht="9.75" hidden="1" customHeight="1">
      <c r="A3220" s="741"/>
      <c r="B3220" s="742"/>
      <c r="C3220" s="743"/>
      <c r="D3220" s="741"/>
      <c r="E3220" s="735"/>
      <c r="F3220" s="745"/>
      <c r="G3220" s="735"/>
      <c r="H3220" s="736"/>
      <c r="I3220" s="65"/>
      <c r="J3220" s="738"/>
      <c r="L3220" s="739"/>
      <c r="R3220" s="745"/>
      <c r="S3220" s="955"/>
    </row>
    <row r="3221" spans="1:19" ht="9.75" hidden="1" customHeight="1">
      <c r="A3221" s="741"/>
      <c r="B3221" s="742"/>
      <c r="C3221" s="743"/>
      <c r="D3221" s="741"/>
      <c r="E3221" s="735"/>
      <c r="F3221" s="745"/>
      <c r="G3221" s="735"/>
      <c r="H3221" s="736"/>
      <c r="I3221" s="65"/>
      <c r="J3221" s="738"/>
      <c r="L3221" s="739"/>
      <c r="R3221" s="745"/>
      <c r="S3221" s="955"/>
    </row>
    <row r="3222" spans="1:19" ht="9.75" hidden="1" customHeight="1">
      <c r="A3222" s="741"/>
      <c r="B3222" s="742"/>
      <c r="C3222" s="743"/>
      <c r="D3222" s="741"/>
      <c r="E3222" s="735"/>
      <c r="F3222" s="746"/>
      <c r="G3222" s="735"/>
      <c r="H3222" s="736"/>
      <c r="I3222" s="65"/>
      <c r="J3222" s="738"/>
      <c r="L3222" s="739"/>
      <c r="R3222" s="746"/>
      <c r="S3222" s="956"/>
    </row>
    <row r="3223" spans="1:19" ht="9.75" hidden="1" customHeight="1">
      <c r="A3223" s="741"/>
      <c r="B3223" s="742"/>
      <c r="C3223" s="743"/>
      <c r="D3223" s="741"/>
      <c r="E3223" s="735"/>
      <c r="F3223" s="744">
        <v>0</v>
      </c>
      <c r="G3223" s="735" t="e">
        <f>+L3223</f>
        <v>#REF!</v>
      </c>
      <c r="H3223" s="736" t="e">
        <f>E3223*G3223</f>
        <v>#REF!</v>
      </c>
      <c r="I3223" s="65"/>
      <c r="J3223" s="737">
        <f>+F3223</f>
        <v>0</v>
      </c>
      <c r="L3223" s="739" t="e">
        <f>J3223*$L$3</f>
        <v>#REF!</v>
      </c>
      <c r="R3223" s="744"/>
      <c r="S3223" s="954">
        <f t="shared" ref="S3223" si="1056">+F3223</f>
        <v>0</v>
      </c>
    </row>
    <row r="3224" spans="1:19" ht="9.75" hidden="1" customHeight="1">
      <c r="A3224" s="741"/>
      <c r="B3224" s="742"/>
      <c r="C3224" s="743"/>
      <c r="D3224" s="741"/>
      <c r="E3224" s="735"/>
      <c r="F3224" s="745"/>
      <c r="G3224" s="735"/>
      <c r="H3224" s="736"/>
      <c r="I3224" s="65"/>
      <c r="J3224" s="738"/>
      <c r="L3224" s="739"/>
      <c r="R3224" s="745"/>
      <c r="S3224" s="955"/>
    </row>
    <row r="3225" spans="1:19" ht="9.75" hidden="1" customHeight="1">
      <c r="A3225" s="741"/>
      <c r="B3225" s="742"/>
      <c r="C3225" s="743"/>
      <c r="D3225" s="741"/>
      <c r="E3225" s="735"/>
      <c r="F3225" s="745"/>
      <c r="G3225" s="735"/>
      <c r="H3225" s="736"/>
      <c r="I3225" s="65"/>
      <c r="J3225" s="738"/>
      <c r="L3225" s="739"/>
      <c r="R3225" s="745"/>
      <c r="S3225" s="955"/>
    </row>
    <row r="3226" spans="1:19" ht="9.75" hidden="1" customHeight="1">
      <c r="A3226" s="741"/>
      <c r="B3226" s="742"/>
      <c r="C3226" s="743"/>
      <c r="D3226" s="741"/>
      <c r="E3226" s="735"/>
      <c r="F3226" s="745"/>
      <c r="G3226" s="735"/>
      <c r="H3226" s="736"/>
      <c r="I3226" s="65"/>
      <c r="J3226" s="738"/>
      <c r="L3226" s="739"/>
      <c r="R3226" s="745"/>
      <c r="S3226" s="955"/>
    </row>
    <row r="3227" spans="1:19" ht="9.75" hidden="1" customHeight="1">
      <c r="A3227" s="741"/>
      <c r="B3227" s="742"/>
      <c r="C3227" s="743"/>
      <c r="D3227" s="741"/>
      <c r="E3227" s="735"/>
      <c r="F3227" s="746"/>
      <c r="G3227" s="735"/>
      <c r="H3227" s="736"/>
      <c r="I3227" s="65"/>
      <c r="J3227" s="738"/>
      <c r="L3227" s="739"/>
      <c r="R3227" s="746"/>
      <c r="S3227" s="956"/>
    </row>
    <row r="3228" spans="1:19" ht="9.75" hidden="1" customHeight="1">
      <c r="A3228" s="741"/>
      <c r="B3228" s="742"/>
      <c r="C3228" s="747"/>
      <c r="D3228" s="741"/>
      <c r="E3228" s="735"/>
      <c r="F3228" s="744">
        <v>0</v>
      </c>
      <c r="G3228" s="735" t="e">
        <f>+L3228</f>
        <v>#REF!</v>
      </c>
      <c r="H3228" s="736" t="e">
        <f>E3228*G3228</f>
        <v>#REF!</v>
      </c>
      <c r="I3228" s="65"/>
      <c r="J3228" s="737">
        <f>+F3228</f>
        <v>0</v>
      </c>
      <c r="L3228" s="739" t="e">
        <f>J3228*$L$3</f>
        <v>#REF!</v>
      </c>
      <c r="R3228" s="744"/>
      <c r="S3228" s="954">
        <f t="shared" ref="S3228" si="1057">+F3228</f>
        <v>0</v>
      </c>
    </row>
    <row r="3229" spans="1:19" ht="9.75" hidden="1" customHeight="1">
      <c r="A3229" s="741"/>
      <c r="B3229" s="742"/>
      <c r="C3229" s="747"/>
      <c r="D3229" s="741"/>
      <c r="E3229" s="735"/>
      <c r="F3229" s="745"/>
      <c r="G3229" s="735"/>
      <c r="H3229" s="736"/>
      <c r="I3229" s="65"/>
      <c r="J3229" s="738"/>
      <c r="L3229" s="739"/>
      <c r="R3229" s="745"/>
      <c r="S3229" s="955"/>
    </row>
    <row r="3230" spans="1:19" ht="9.75" hidden="1" customHeight="1">
      <c r="A3230" s="741"/>
      <c r="B3230" s="742"/>
      <c r="C3230" s="747"/>
      <c r="D3230" s="741"/>
      <c r="E3230" s="735"/>
      <c r="F3230" s="745"/>
      <c r="G3230" s="735"/>
      <c r="H3230" s="736"/>
      <c r="I3230" s="65"/>
      <c r="J3230" s="738"/>
      <c r="L3230" s="739"/>
      <c r="R3230" s="745"/>
      <c r="S3230" s="955"/>
    </row>
    <row r="3231" spans="1:19" ht="9.75" hidden="1" customHeight="1">
      <c r="A3231" s="741"/>
      <c r="B3231" s="742"/>
      <c r="C3231" s="747"/>
      <c r="D3231" s="741"/>
      <c r="E3231" s="735"/>
      <c r="F3231" s="745"/>
      <c r="G3231" s="735"/>
      <c r="H3231" s="736"/>
      <c r="I3231" s="65"/>
      <c r="J3231" s="738"/>
      <c r="L3231" s="739"/>
      <c r="R3231" s="745"/>
      <c r="S3231" s="955"/>
    </row>
    <row r="3232" spans="1:19" ht="9.75" hidden="1" customHeight="1">
      <c r="A3232" s="741"/>
      <c r="B3232" s="742"/>
      <c r="C3232" s="747"/>
      <c r="D3232" s="741"/>
      <c r="E3232" s="735"/>
      <c r="F3232" s="746"/>
      <c r="G3232" s="735"/>
      <c r="H3232" s="736"/>
      <c r="I3232" s="65"/>
      <c r="J3232" s="738"/>
      <c r="L3232" s="739"/>
      <c r="R3232" s="746"/>
      <c r="S3232" s="956"/>
    </row>
    <row r="3233" spans="1:19" ht="9.75" hidden="1" customHeight="1">
      <c r="A3233" s="741"/>
      <c r="B3233" s="742"/>
      <c r="C3233" s="747"/>
      <c r="D3233" s="741"/>
      <c r="E3233" s="735"/>
      <c r="F3233" s="744">
        <v>0</v>
      </c>
      <c r="G3233" s="735" t="e">
        <f>+L3233</f>
        <v>#REF!</v>
      </c>
      <c r="H3233" s="736" t="e">
        <f>E3233*G3233</f>
        <v>#REF!</v>
      </c>
      <c r="I3233" s="65"/>
      <c r="J3233" s="737">
        <f>+F3233</f>
        <v>0</v>
      </c>
      <c r="L3233" s="739" t="e">
        <f>J3233*$L$3</f>
        <v>#REF!</v>
      </c>
      <c r="R3233" s="744"/>
      <c r="S3233" s="954">
        <f t="shared" ref="S3233" si="1058">+F3233</f>
        <v>0</v>
      </c>
    </row>
    <row r="3234" spans="1:19" ht="9.75" hidden="1" customHeight="1">
      <c r="A3234" s="741"/>
      <c r="B3234" s="742"/>
      <c r="C3234" s="747"/>
      <c r="D3234" s="741"/>
      <c r="E3234" s="735"/>
      <c r="F3234" s="745"/>
      <c r="G3234" s="735"/>
      <c r="H3234" s="736"/>
      <c r="I3234" s="65"/>
      <c r="J3234" s="738"/>
      <c r="L3234" s="739"/>
      <c r="R3234" s="745"/>
      <c r="S3234" s="955"/>
    </row>
    <row r="3235" spans="1:19" ht="9.75" hidden="1" customHeight="1">
      <c r="A3235" s="741"/>
      <c r="B3235" s="742"/>
      <c r="C3235" s="747"/>
      <c r="D3235" s="741"/>
      <c r="E3235" s="735"/>
      <c r="F3235" s="745"/>
      <c r="G3235" s="735"/>
      <c r="H3235" s="736"/>
      <c r="I3235" s="65"/>
      <c r="J3235" s="738"/>
      <c r="L3235" s="739"/>
      <c r="R3235" s="745"/>
      <c r="S3235" s="955"/>
    </row>
    <row r="3236" spans="1:19" ht="9.75" hidden="1" customHeight="1">
      <c r="A3236" s="741"/>
      <c r="B3236" s="742"/>
      <c r="C3236" s="747"/>
      <c r="D3236" s="741"/>
      <c r="E3236" s="735"/>
      <c r="F3236" s="745"/>
      <c r="G3236" s="735"/>
      <c r="H3236" s="736"/>
      <c r="I3236" s="65"/>
      <c r="J3236" s="738"/>
      <c r="L3236" s="739"/>
      <c r="R3236" s="745"/>
      <c r="S3236" s="955"/>
    </row>
    <row r="3237" spans="1:19" ht="9.75" hidden="1" customHeight="1">
      <c r="A3237" s="741"/>
      <c r="B3237" s="742"/>
      <c r="C3237" s="747"/>
      <c r="D3237" s="741"/>
      <c r="E3237" s="735"/>
      <c r="F3237" s="746"/>
      <c r="G3237" s="735"/>
      <c r="H3237" s="736"/>
      <c r="I3237" s="65"/>
      <c r="J3237" s="738"/>
      <c r="L3237" s="739"/>
      <c r="R3237" s="746"/>
      <c r="S3237" s="956"/>
    </row>
    <row r="3238" spans="1:19" ht="9.75" hidden="1" customHeight="1">
      <c r="A3238" s="741"/>
      <c r="B3238" s="742"/>
      <c r="C3238" s="747"/>
      <c r="D3238" s="741"/>
      <c r="E3238" s="735"/>
      <c r="F3238" s="744">
        <v>0</v>
      </c>
      <c r="G3238" s="735" t="e">
        <f>+L3238</f>
        <v>#REF!</v>
      </c>
      <c r="H3238" s="736" t="e">
        <f>E3238*G3238</f>
        <v>#REF!</v>
      </c>
      <c r="I3238" s="65"/>
      <c r="J3238" s="737">
        <f>+F3238</f>
        <v>0</v>
      </c>
      <c r="L3238" s="739" t="e">
        <f>J3238*$L$3</f>
        <v>#REF!</v>
      </c>
      <c r="R3238" s="744"/>
      <c r="S3238" s="954">
        <f t="shared" ref="S3238" si="1059">+F3238</f>
        <v>0</v>
      </c>
    </row>
    <row r="3239" spans="1:19" ht="9.75" hidden="1" customHeight="1">
      <c r="A3239" s="741"/>
      <c r="B3239" s="742"/>
      <c r="C3239" s="747"/>
      <c r="D3239" s="741"/>
      <c r="E3239" s="735"/>
      <c r="F3239" s="745"/>
      <c r="G3239" s="735"/>
      <c r="H3239" s="736"/>
      <c r="I3239" s="65"/>
      <c r="J3239" s="738"/>
      <c r="L3239" s="739"/>
      <c r="R3239" s="745"/>
      <c r="S3239" s="955"/>
    </row>
    <row r="3240" spans="1:19" ht="9.75" hidden="1" customHeight="1">
      <c r="A3240" s="741"/>
      <c r="B3240" s="742"/>
      <c r="C3240" s="747"/>
      <c r="D3240" s="741"/>
      <c r="E3240" s="735"/>
      <c r="F3240" s="745"/>
      <c r="G3240" s="735"/>
      <c r="H3240" s="736"/>
      <c r="I3240" s="65"/>
      <c r="J3240" s="738"/>
      <c r="L3240" s="739"/>
      <c r="R3240" s="745"/>
      <c r="S3240" s="955"/>
    </row>
    <row r="3241" spans="1:19" ht="9.75" hidden="1" customHeight="1">
      <c r="A3241" s="741"/>
      <c r="B3241" s="742"/>
      <c r="C3241" s="747"/>
      <c r="D3241" s="741"/>
      <c r="E3241" s="735"/>
      <c r="F3241" s="745"/>
      <c r="G3241" s="735"/>
      <c r="H3241" s="736"/>
      <c r="I3241" s="65"/>
      <c r="J3241" s="738"/>
      <c r="L3241" s="739"/>
      <c r="R3241" s="745"/>
      <c r="S3241" s="955"/>
    </row>
    <row r="3242" spans="1:19" ht="9.75" hidden="1" customHeight="1">
      <c r="A3242" s="741"/>
      <c r="B3242" s="742"/>
      <c r="C3242" s="747"/>
      <c r="D3242" s="741"/>
      <c r="E3242" s="735"/>
      <c r="F3242" s="746"/>
      <c r="G3242" s="735"/>
      <c r="H3242" s="736"/>
      <c r="I3242" s="65"/>
      <c r="J3242" s="738"/>
      <c r="L3242" s="739"/>
      <c r="R3242" s="746"/>
      <c r="S3242" s="956"/>
    </row>
    <row r="3243" spans="1:19" ht="9.75" hidden="1" customHeight="1">
      <c r="A3243" s="741"/>
      <c r="B3243" s="742"/>
      <c r="C3243" s="747"/>
      <c r="D3243" s="741"/>
      <c r="E3243" s="735"/>
      <c r="F3243" s="744">
        <v>0</v>
      </c>
      <c r="G3243" s="735" t="e">
        <f>+L3243</f>
        <v>#REF!</v>
      </c>
      <c r="H3243" s="736" t="e">
        <f>E3243*G3243</f>
        <v>#REF!</v>
      </c>
      <c r="I3243" s="65"/>
      <c r="J3243" s="737">
        <f>+F3243</f>
        <v>0</v>
      </c>
      <c r="L3243" s="739" t="e">
        <f>J3243*$L$3</f>
        <v>#REF!</v>
      </c>
      <c r="R3243" s="744"/>
      <c r="S3243" s="954">
        <f t="shared" ref="S3243" si="1060">+F3243</f>
        <v>0</v>
      </c>
    </row>
    <row r="3244" spans="1:19" ht="9.75" hidden="1" customHeight="1">
      <c r="A3244" s="741"/>
      <c r="B3244" s="742"/>
      <c r="C3244" s="747"/>
      <c r="D3244" s="741"/>
      <c r="E3244" s="735"/>
      <c r="F3244" s="745"/>
      <c r="G3244" s="735"/>
      <c r="H3244" s="736"/>
      <c r="I3244" s="65"/>
      <c r="J3244" s="738"/>
      <c r="L3244" s="739"/>
      <c r="R3244" s="745"/>
      <c r="S3244" s="955"/>
    </row>
    <row r="3245" spans="1:19" ht="9.75" hidden="1" customHeight="1">
      <c r="A3245" s="741"/>
      <c r="B3245" s="742"/>
      <c r="C3245" s="747"/>
      <c r="D3245" s="741"/>
      <c r="E3245" s="735"/>
      <c r="F3245" s="745"/>
      <c r="G3245" s="735"/>
      <c r="H3245" s="736"/>
      <c r="I3245" s="65"/>
      <c r="J3245" s="738"/>
      <c r="L3245" s="739"/>
      <c r="R3245" s="745"/>
      <c r="S3245" s="955"/>
    </row>
    <row r="3246" spans="1:19" ht="9.75" hidden="1" customHeight="1">
      <c r="A3246" s="741"/>
      <c r="B3246" s="742"/>
      <c r="C3246" s="747"/>
      <c r="D3246" s="741"/>
      <c r="E3246" s="735"/>
      <c r="F3246" s="745"/>
      <c r="G3246" s="735"/>
      <c r="H3246" s="736"/>
      <c r="I3246" s="65"/>
      <c r="J3246" s="738"/>
      <c r="L3246" s="739"/>
      <c r="R3246" s="745"/>
      <c r="S3246" s="955"/>
    </row>
    <row r="3247" spans="1:19" ht="9.75" hidden="1" customHeight="1">
      <c r="A3247" s="741"/>
      <c r="B3247" s="742"/>
      <c r="C3247" s="747"/>
      <c r="D3247" s="741"/>
      <c r="E3247" s="735"/>
      <c r="F3247" s="746"/>
      <c r="G3247" s="735"/>
      <c r="H3247" s="736"/>
      <c r="I3247" s="65"/>
      <c r="J3247" s="738"/>
      <c r="L3247" s="739"/>
      <c r="R3247" s="746"/>
      <c r="S3247" s="956"/>
    </row>
    <row r="3248" spans="1:19" ht="9.75" hidden="1" customHeight="1">
      <c r="A3248" s="741"/>
      <c r="B3248" s="742"/>
      <c r="C3248" s="747"/>
      <c r="D3248" s="741"/>
      <c r="E3248" s="735"/>
      <c r="F3248" s="744">
        <v>0</v>
      </c>
      <c r="G3248" s="735" t="e">
        <f>+L3248</f>
        <v>#REF!</v>
      </c>
      <c r="H3248" s="736" t="e">
        <f>E3248*G3248</f>
        <v>#REF!</v>
      </c>
      <c r="I3248" s="65"/>
      <c r="J3248" s="737">
        <f>+F3248</f>
        <v>0</v>
      </c>
      <c r="L3248" s="739" t="e">
        <f>J3248*$L$3</f>
        <v>#REF!</v>
      </c>
      <c r="R3248" s="744"/>
      <c r="S3248" s="954">
        <f t="shared" ref="S3248" si="1061">+F3248</f>
        <v>0</v>
      </c>
    </row>
    <row r="3249" spans="1:19" ht="9.75" hidden="1" customHeight="1">
      <c r="A3249" s="741"/>
      <c r="B3249" s="742"/>
      <c r="C3249" s="747"/>
      <c r="D3249" s="741"/>
      <c r="E3249" s="735"/>
      <c r="F3249" s="745"/>
      <c r="G3249" s="735"/>
      <c r="H3249" s="736"/>
      <c r="I3249" s="65"/>
      <c r="J3249" s="738"/>
      <c r="L3249" s="739"/>
      <c r="R3249" s="745"/>
      <c r="S3249" s="955"/>
    </row>
    <row r="3250" spans="1:19" ht="9.75" hidden="1" customHeight="1">
      <c r="A3250" s="741"/>
      <c r="B3250" s="742"/>
      <c r="C3250" s="747"/>
      <c r="D3250" s="741"/>
      <c r="E3250" s="735"/>
      <c r="F3250" s="745"/>
      <c r="G3250" s="735"/>
      <c r="H3250" s="736"/>
      <c r="I3250" s="65"/>
      <c r="J3250" s="738"/>
      <c r="L3250" s="739"/>
      <c r="R3250" s="745"/>
      <c r="S3250" s="955"/>
    </row>
    <row r="3251" spans="1:19" ht="9.75" hidden="1" customHeight="1">
      <c r="A3251" s="741"/>
      <c r="B3251" s="742"/>
      <c r="C3251" s="747"/>
      <c r="D3251" s="741"/>
      <c r="E3251" s="735"/>
      <c r="F3251" s="745"/>
      <c r="G3251" s="735"/>
      <c r="H3251" s="736"/>
      <c r="I3251" s="65"/>
      <c r="J3251" s="738"/>
      <c r="L3251" s="739"/>
      <c r="R3251" s="745"/>
      <c r="S3251" s="955"/>
    </row>
    <row r="3252" spans="1:19" ht="9.75" hidden="1" customHeight="1">
      <c r="A3252" s="741"/>
      <c r="B3252" s="742"/>
      <c r="C3252" s="747"/>
      <c r="D3252" s="741"/>
      <c r="E3252" s="735"/>
      <c r="F3252" s="746"/>
      <c r="G3252" s="735"/>
      <c r="H3252" s="736"/>
      <c r="I3252" s="65"/>
      <c r="J3252" s="738"/>
      <c r="L3252" s="739"/>
      <c r="R3252" s="746"/>
      <c r="S3252" s="956"/>
    </row>
    <row r="3253" spans="1:19" ht="9.75" hidden="1" customHeight="1">
      <c r="A3253" s="741"/>
      <c r="B3253" s="742"/>
      <c r="C3253" s="747"/>
      <c r="D3253" s="741"/>
      <c r="E3253" s="735"/>
      <c r="F3253" s="744">
        <v>0</v>
      </c>
      <c r="G3253" s="735" t="e">
        <f>+L3253</f>
        <v>#REF!</v>
      </c>
      <c r="H3253" s="736" t="e">
        <f>E3253*G3253</f>
        <v>#REF!</v>
      </c>
      <c r="I3253" s="65"/>
      <c r="J3253" s="737">
        <f>+F3253</f>
        <v>0</v>
      </c>
      <c r="L3253" s="739" t="e">
        <f>J3253*$L$3</f>
        <v>#REF!</v>
      </c>
      <c r="R3253" s="744"/>
      <c r="S3253" s="954">
        <f t="shared" ref="S3253" si="1062">+F3253</f>
        <v>0</v>
      </c>
    </row>
    <row r="3254" spans="1:19" ht="9.75" hidden="1" customHeight="1">
      <c r="A3254" s="741"/>
      <c r="B3254" s="742"/>
      <c r="C3254" s="747"/>
      <c r="D3254" s="741"/>
      <c r="E3254" s="735"/>
      <c r="F3254" s="745"/>
      <c r="G3254" s="735"/>
      <c r="H3254" s="736"/>
      <c r="I3254" s="65"/>
      <c r="J3254" s="738"/>
      <c r="L3254" s="739"/>
      <c r="R3254" s="745"/>
      <c r="S3254" s="955"/>
    </row>
    <row r="3255" spans="1:19" ht="9.75" hidden="1" customHeight="1">
      <c r="A3255" s="741"/>
      <c r="B3255" s="742"/>
      <c r="C3255" s="747"/>
      <c r="D3255" s="741"/>
      <c r="E3255" s="735"/>
      <c r="F3255" s="745"/>
      <c r="G3255" s="735"/>
      <c r="H3255" s="736"/>
      <c r="I3255" s="65"/>
      <c r="J3255" s="738"/>
      <c r="L3255" s="739"/>
      <c r="R3255" s="745"/>
      <c r="S3255" s="955"/>
    </row>
    <row r="3256" spans="1:19" ht="9.75" hidden="1" customHeight="1">
      <c r="A3256" s="741"/>
      <c r="B3256" s="742"/>
      <c r="C3256" s="747"/>
      <c r="D3256" s="741"/>
      <c r="E3256" s="735"/>
      <c r="F3256" s="745"/>
      <c r="G3256" s="735"/>
      <c r="H3256" s="736"/>
      <c r="I3256" s="65"/>
      <c r="J3256" s="738"/>
      <c r="L3256" s="739"/>
      <c r="R3256" s="745"/>
      <c r="S3256" s="955"/>
    </row>
    <row r="3257" spans="1:19" ht="9.75" hidden="1" customHeight="1">
      <c r="A3257" s="741"/>
      <c r="B3257" s="742"/>
      <c r="C3257" s="747"/>
      <c r="D3257" s="741"/>
      <c r="E3257" s="735"/>
      <c r="F3257" s="746"/>
      <c r="G3257" s="735"/>
      <c r="H3257" s="736"/>
      <c r="I3257" s="65"/>
      <c r="J3257" s="738"/>
      <c r="L3257" s="739"/>
      <c r="R3257" s="746"/>
      <c r="S3257" s="956"/>
    </row>
    <row r="3258" spans="1:19" ht="9.75" hidden="1" customHeight="1">
      <c r="A3258" s="741"/>
      <c r="B3258" s="742"/>
      <c r="C3258" s="747"/>
      <c r="D3258" s="741"/>
      <c r="E3258" s="735"/>
      <c r="F3258" s="744">
        <v>0</v>
      </c>
      <c r="G3258" s="735" t="e">
        <f>+L3258</f>
        <v>#REF!</v>
      </c>
      <c r="H3258" s="736" t="e">
        <f>E3258*G3258</f>
        <v>#REF!</v>
      </c>
      <c r="I3258" s="65"/>
      <c r="J3258" s="737">
        <f>+F3258</f>
        <v>0</v>
      </c>
      <c r="L3258" s="739" t="e">
        <f>J3258*$L$3</f>
        <v>#REF!</v>
      </c>
      <c r="R3258" s="744"/>
      <c r="S3258" s="954">
        <f t="shared" ref="S3258" si="1063">+F3258</f>
        <v>0</v>
      </c>
    </row>
    <row r="3259" spans="1:19" ht="9.75" hidden="1" customHeight="1">
      <c r="A3259" s="741"/>
      <c r="B3259" s="742"/>
      <c r="C3259" s="747"/>
      <c r="D3259" s="741"/>
      <c r="E3259" s="735"/>
      <c r="F3259" s="745"/>
      <c r="G3259" s="735"/>
      <c r="H3259" s="736"/>
      <c r="I3259" s="65"/>
      <c r="J3259" s="738"/>
      <c r="L3259" s="739"/>
      <c r="R3259" s="745"/>
      <c r="S3259" s="955"/>
    </row>
    <row r="3260" spans="1:19" ht="9.75" hidden="1" customHeight="1">
      <c r="A3260" s="741"/>
      <c r="B3260" s="742"/>
      <c r="C3260" s="747"/>
      <c r="D3260" s="741"/>
      <c r="E3260" s="735"/>
      <c r="F3260" s="745"/>
      <c r="G3260" s="735"/>
      <c r="H3260" s="736"/>
      <c r="I3260" s="65"/>
      <c r="J3260" s="738"/>
      <c r="L3260" s="739"/>
      <c r="R3260" s="745"/>
      <c r="S3260" s="955"/>
    </row>
    <row r="3261" spans="1:19" ht="9.75" hidden="1" customHeight="1">
      <c r="A3261" s="741"/>
      <c r="B3261" s="742"/>
      <c r="C3261" s="747"/>
      <c r="D3261" s="741"/>
      <c r="E3261" s="735"/>
      <c r="F3261" s="745"/>
      <c r="G3261" s="735"/>
      <c r="H3261" s="736"/>
      <c r="I3261" s="65"/>
      <c r="J3261" s="738"/>
      <c r="L3261" s="739"/>
      <c r="R3261" s="745"/>
      <c r="S3261" s="955"/>
    </row>
    <row r="3262" spans="1:19" ht="8.25" hidden="1" customHeight="1">
      <c r="A3262" s="741"/>
      <c r="B3262" s="742"/>
      <c r="C3262" s="747"/>
      <c r="D3262" s="741"/>
      <c r="E3262" s="735"/>
      <c r="F3262" s="746"/>
      <c r="G3262" s="735"/>
      <c r="H3262" s="736"/>
      <c r="I3262" s="65"/>
      <c r="J3262" s="738"/>
      <c r="L3262" s="739"/>
      <c r="R3262" s="746"/>
      <c r="S3262" s="956"/>
    </row>
    <row r="3263" spans="1:19" ht="9.75" hidden="1" customHeight="1">
      <c r="A3263" s="741"/>
      <c r="B3263" s="742"/>
      <c r="C3263" s="747"/>
      <c r="D3263" s="741"/>
      <c r="E3263" s="735"/>
      <c r="F3263" s="744">
        <v>0</v>
      </c>
      <c r="G3263" s="735" t="e">
        <f>+L3263</f>
        <v>#REF!</v>
      </c>
      <c r="H3263" s="736" t="e">
        <f>E3263*G3263</f>
        <v>#REF!</v>
      </c>
      <c r="I3263" s="65"/>
      <c r="J3263" s="737">
        <f>+F3263</f>
        <v>0</v>
      </c>
      <c r="L3263" s="739" t="e">
        <f>J3263*$L$3</f>
        <v>#REF!</v>
      </c>
      <c r="R3263" s="744"/>
      <c r="S3263" s="954">
        <f t="shared" ref="S3263" si="1064">+F3263</f>
        <v>0</v>
      </c>
    </row>
    <row r="3264" spans="1:19" ht="9.75" hidden="1" customHeight="1">
      <c r="A3264" s="741"/>
      <c r="B3264" s="742"/>
      <c r="C3264" s="747"/>
      <c r="D3264" s="741"/>
      <c r="E3264" s="735"/>
      <c r="F3264" s="745"/>
      <c r="G3264" s="735"/>
      <c r="H3264" s="736"/>
      <c r="I3264" s="65"/>
      <c r="J3264" s="738"/>
      <c r="L3264" s="739"/>
      <c r="R3264" s="745"/>
      <c r="S3264" s="955"/>
    </row>
    <row r="3265" spans="1:19" ht="9.75" hidden="1" customHeight="1">
      <c r="A3265" s="741"/>
      <c r="B3265" s="742"/>
      <c r="C3265" s="747"/>
      <c r="D3265" s="741"/>
      <c r="E3265" s="735"/>
      <c r="F3265" s="745"/>
      <c r="G3265" s="735"/>
      <c r="H3265" s="736"/>
      <c r="I3265" s="65"/>
      <c r="J3265" s="738"/>
      <c r="L3265" s="739"/>
      <c r="R3265" s="745"/>
      <c r="S3265" s="955"/>
    </row>
    <row r="3266" spans="1:19" ht="9.75" hidden="1" customHeight="1">
      <c r="A3266" s="741"/>
      <c r="B3266" s="742"/>
      <c r="C3266" s="747"/>
      <c r="D3266" s="741"/>
      <c r="E3266" s="735"/>
      <c r="F3266" s="745"/>
      <c r="G3266" s="735"/>
      <c r="H3266" s="736"/>
      <c r="I3266" s="65"/>
      <c r="J3266" s="738"/>
      <c r="L3266" s="739"/>
      <c r="R3266" s="745"/>
      <c r="S3266" s="955"/>
    </row>
    <row r="3267" spans="1:19" ht="6.75" hidden="1" customHeight="1">
      <c r="A3267" s="741"/>
      <c r="B3267" s="742"/>
      <c r="C3267" s="747"/>
      <c r="D3267" s="741"/>
      <c r="E3267" s="735"/>
      <c r="F3267" s="746"/>
      <c r="G3267" s="735"/>
      <c r="H3267" s="736"/>
      <c r="I3267" s="65"/>
      <c r="J3267" s="738"/>
      <c r="L3267" s="739"/>
      <c r="R3267" s="746"/>
      <c r="S3267" s="956"/>
    </row>
    <row r="3268" spans="1:19" ht="9.75" hidden="1" customHeight="1">
      <c r="A3268" s="741"/>
      <c r="B3268" s="742"/>
      <c r="C3268" s="747"/>
      <c r="D3268" s="741"/>
      <c r="E3268" s="748"/>
      <c r="F3268" s="749">
        <v>0</v>
      </c>
      <c r="G3268" s="735" t="e">
        <f>+L3268</f>
        <v>#REF!</v>
      </c>
      <c r="H3268" s="736" t="e">
        <f>E3268*G3268</f>
        <v>#REF!</v>
      </c>
      <c r="I3268" s="65"/>
      <c r="J3268" s="737">
        <f>+F3268</f>
        <v>0</v>
      </c>
      <c r="L3268" s="739" t="e">
        <f>J3268*$L$3</f>
        <v>#REF!</v>
      </c>
      <c r="R3268" s="749"/>
      <c r="S3268" s="954">
        <f t="shared" ref="S3268" si="1065">+F3268</f>
        <v>0</v>
      </c>
    </row>
    <row r="3269" spans="1:19" ht="9.75" hidden="1" customHeight="1">
      <c r="A3269" s="741"/>
      <c r="B3269" s="742"/>
      <c r="C3269" s="747"/>
      <c r="D3269" s="741"/>
      <c r="E3269" s="748"/>
      <c r="F3269" s="750"/>
      <c r="G3269" s="735"/>
      <c r="H3269" s="736"/>
      <c r="I3269" s="65"/>
      <c r="J3269" s="738"/>
      <c r="L3269" s="739"/>
      <c r="R3269" s="750"/>
      <c r="S3269" s="955"/>
    </row>
    <row r="3270" spans="1:19" ht="9.75" hidden="1" customHeight="1">
      <c r="A3270" s="741"/>
      <c r="B3270" s="742"/>
      <c r="C3270" s="747"/>
      <c r="D3270" s="741"/>
      <c r="E3270" s="748"/>
      <c r="F3270" s="750"/>
      <c r="G3270" s="735"/>
      <c r="H3270" s="736"/>
      <c r="I3270" s="65"/>
      <c r="J3270" s="738"/>
      <c r="L3270" s="739"/>
      <c r="R3270" s="750"/>
      <c r="S3270" s="955"/>
    </row>
    <row r="3271" spans="1:19" ht="9.75" hidden="1" customHeight="1">
      <c r="A3271" s="741"/>
      <c r="B3271" s="742"/>
      <c r="C3271" s="747"/>
      <c r="D3271" s="741"/>
      <c r="E3271" s="748"/>
      <c r="F3271" s="750"/>
      <c r="G3271" s="735"/>
      <c r="H3271" s="736"/>
      <c r="I3271" s="65"/>
      <c r="J3271" s="738"/>
      <c r="L3271" s="739"/>
      <c r="R3271" s="750"/>
      <c r="S3271" s="955"/>
    </row>
    <row r="3272" spans="1:19" ht="9.75" hidden="1" customHeight="1">
      <c r="A3272" s="741"/>
      <c r="B3272" s="742"/>
      <c r="C3272" s="747"/>
      <c r="D3272" s="741"/>
      <c r="E3272" s="748"/>
      <c r="F3272" s="751"/>
      <c r="G3272" s="735"/>
      <c r="H3272" s="736"/>
      <c r="I3272" s="65"/>
      <c r="J3272" s="738"/>
      <c r="L3272" s="739"/>
      <c r="R3272" s="751"/>
      <c r="S3272" s="956"/>
    </row>
    <row r="3273" spans="1:19" ht="9.75" hidden="1" customHeight="1">
      <c r="A3273" s="741"/>
      <c r="B3273" s="742"/>
      <c r="C3273" s="747"/>
      <c r="D3273" s="741"/>
      <c r="E3273" s="735"/>
      <c r="F3273" s="744">
        <v>0</v>
      </c>
      <c r="G3273" s="735" t="e">
        <f>+L3273</f>
        <v>#REF!</v>
      </c>
      <c r="H3273" s="736" t="e">
        <f>E3273*G3273</f>
        <v>#REF!</v>
      </c>
      <c r="I3273" s="65"/>
      <c r="J3273" s="737">
        <f>+F3273</f>
        <v>0</v>
      </c>
      <c r="L3273" s="739" t="e">
        <f>J3273*$L$3</f>
        <v>#REF!</v>
      </c>
      <c r="R3273" s="744"/>
      <c r="S3273" s="954">
        <f t="shared" ref="S3273" si="1066">+F3273</f>
        <v>0</v>
      </c>
    </row>
    <row r="3274" spans="1:19" ht="9.75" hidden="1" customHeight="1">
      <c r="A3274" s="741"/>
      <c r="B3274" s="742"/>
      <c r="C3274" s="747"/>
      <c r="D3274" s="741"/>
      <c r="E3274" s="735"/>
      <c r="F3274" s="745"/>
      <c r="G3274" s="735"/>
      <c r="H3274" s="736"/>
      <c r="I3274" s="65"/>
      <c r="J3274" s="738"/>
      <c r="L3274" s="739"/>
      <c r="R3274" s="745"/>
      <c r="S3274" s="955"/>
    </row>
    <row r="3275" spans="1:19" ht="9.75" hidden="1" customHeight="1">
      <c r="A3275" s="741"/>
      <c r="B3275" s="742"/>
      <c r="C3275" s="747"/>
      <c r="D3275" s="741"/>
      <c r="E3275" s="735"/>
      <c r="F3275" s="745"/>
      <c r="G3275" s="735"/>
      <c r="H3275" s="736"/>
      <c r="I3275" s="65"/>
      <c r="J3275" s="738"/>
      <c r="L3275" s="739"/>
      <c r="R3275" s="745"/>
      <c r="S3275" s="955"/>
    </row>
    <row r="3276" spans="1:19" ht="9.75" hidden="1" customHeight="1">
      <c r="A3276" s="741"/>
      <c r="B3276" s="742"/>
      <c r="C3276" s="747"/>
      <c r="D3276" s="741"/>
      <c r="E3276" s="735"/>
      <c r="F3276" s="745"/>
      <c r="G3276" s="735"/>
      <c r="H3276" s="736"/>
      <c r="I3276" s="65"/>
      <c r="J3276" s="738"/>
      <c r="L3276" s="739"/>
      <c r="R3276" s="745"/>
      <c r="S3276" s="955"/>
    </row>
    <row r="3277" spans="1:19" ht="9.75" hidden="1" customHeight="1">
      <c r="A3277" s="741"/>
      <c r="B3277" s="742"/>
      <c r="C3277" s="747"/>
      <c r="D3277" s="741"/>
      <c r="E3277" s="735"/>
      <c r="F3277" s="746"/>
      <c r="G3277" s="735"/>
      <c r="H3277" s="736"/>
      <c r="I3277" s="65"/>
      <c r="J3277" s="738"/>
      <c r="L3277" s="739"/>
      <c r="R3277" s="746"/>
      <c r="S3277" s="956"/>
    </row>
    <row r="3278" spans="1:19" ht="9.75" hidden="1" customHeight="1">
      <c r="A3278" s="741"/>
      <c r="B3278" s="742"/>
      <c r="C3278" s="743"/>
      <c r="D3278" s="741"/>
      <c r="E3278" s="735"/>
      <c r="F3278" s="744">
        <v>0</v>
      </c>
      <c r="G3278" s="735" t="e">
        <f>+L3278</f>
        <v>#REF!</v>
      </c>
      <c r="H3278" s="736" t="e">
        <f>E3278*G3278</f>
        <v>#REF!</v>
      </c>
      <c r="I3278" s="65"/>
      <c r="J3278" s="737">
        <f>+F3278</f>
        <v>0</v>
      </c>
      <c r="L3278" s="739" t="e">
        <f>J3278*$L$3</f>
        <v>#REF!</v>
      </c>
      <c r="R3278" s="744"/>
      <c r="S3278" s="954">
        <f t="shared" ref="S3278" si="1067">+F3278</f>
        <v>0</v>
      </c>
    </row>
    <row r="3279" spans="1:19" ht="9.75" hidden="1" customHeight="1">
      <c r="A3279" s="741"/>
      <c r="B3279" s="742"/>
      <c r="C3279" s="743"/>
      <c r="D3279" s="741"/>
      <c r="E3279" s="735"/>
      <c r="F3279" s="745"/>
      <c r="G3279" s="735"/>
      <c r="H3279" s="736"/>
      <c r="I3279" s="65"/>
      <c r="J3279" s="738"/>
      <c r="L3279" s="739"/>
      <c r="R3279" s="745"/>
      <c r="S3279" s="955"/>
    </row>
    <row r="3280" spans="1:19" ht="9.75" hidden="1" customHeight="1">
      <c r="A3280" s="741"/>
      <c r="B3280" s="742"/>
      <c r="C3280" s="743"/>
      <c r="D3280" s="741"/>
      <c r="E3280" s="735"/>
      <c r="F3280" s="745"/>
      <c r="G3280" s="735"/>
      <c r="H3280" s="736"/>
      <c r="I3280" s="65"/>
      <c r="J3280" s="738"/>
      <c r="L3280" s="739"/>
      <c r="R3280" s="745"/>
      <c r="S3280" s="955"/>
    </row>
    <row r="3281" spans="1:19" ht="9.75" hidden="1" customHeight="1">
      <c r="A3281" s="741"/>
      <c r="B3281" s="742"/>
      <c r="C3281" s="743"/>
      <c r="D3281" s="741"/>
      <c r="E3281" s="735"/>
      <c r="F3281" s="745"/>
      <c r="G3281" s="735"/>
      <c r="H3281" s="736"/>
      <c r="I3281" s="65"/>
      <c r="J3281" s="738"/>
      <c r="L3281" s="739"/>
      <c r="R3281" s="745"/>
      <c r="S3281" s="955"/>
    </row>
    <row r="3282" spans="1:19" ht="9.75" hidden="1" customHeight="1">
      <c r="A3282" s="741"/>
      <c r="B3282" s="742"/>
      <c r="C3282" s="743"/>
      <c r="D3282" s="741"/>
      <c r="E3282" s="735"/>
      <c r="F3282" s="746"/>
      <c r="G3282" s="735"/>
      <c r="H3282" s="736"/>
      <c r="I3282" s="65"/>
      <c r="J3282" s="738"/>
      <c r="L3282" s="739"/>
      <c r="R3282" s="746"/>
      <c r="S3282" s="956"/>
    </row>
    <row r="3283" spans="1:19" ht="9.75" hidden="1" customHeight="1">
      <c r="A3283" s="741"/>
      <c r="B3283" s="742"/>
      <c r="C3283" s="747"/>
      <c r="D3283" s="741"/>
      <c r="E3283" s="735"/>
      <c r="F3283" s="744">
        <v>0</v>
      </c>
      <c r="G3283" s="735" t="e">
        <f>+L3283</f>
        <v>#REF!</v>
      </c>
      <c r="H3283" s="736" t="e">
        <f>E3283*G3283</f>
        <v>#REF!</v>
      </c>
      <c r="I3283" s="65"/>
      <c r="J3283" s="737">
        <f>+F3283</f>
        <v>0</v>
      </c>
      <c r="L3283" s="739" t="e">
        <f>J3283*$L$3</f>
        <v>#REF!</v>
      </c>
      <c r="R3283" s="744"/>
      <c r="S3283" s="954">
        <f t="shared" ref="S3283" si="1068">+F3283</f>
        <v>0</v>
      </c>
    </row>
    <row r="3284" spans="1:19" ht="9.75" hidden="1" customHeight="1">
      <c r="A3284" s="741"/>
      <c r="B3284" s="742"/>
      <c r="C3284" s="747"/>
      <c r="D3284" s="741"/>
      <c r="E3284" s="735"/>
      <c r="F3284" s="745"/>
      <c r="G3284" s="735"/>
      <c r="H3284" s="736"/>
      <c r="I3284" s="65"/>
      <c r="J3284" s="738"/>
      <c r="L3284" s="739"/>
      <c r="R3284" s="745"/>
      <c r="S3284" s="955"/>
    </row>
    <row r="3285" spans="1:19" ht="9.75" hidden="1" customHeight="1">
      <c r="A3285" s="741"/>
      <c r="B3285" s="742"/>
      <c r="C3285" s="747"/>
      <c r="D3285" s="741"/>
      <c r="E3285" s="735"/>
      <c r="F3285" s="745"/>
      <c r="G3285" s="735"/>
      <c r="H3285" s="736"/>
      <c r="I3285" s="65"/>
      <c r="J3285" s="738"/>
      <c r="L3285" s="739"/>
      <c r="R3285" s="745"/>
      <c r="S3285" s="955"/>
    </row>
    <row r="3286" spans="1:19" ht="9.75" hidden="1" customHeight="1">
      <c r="A3286" s="741"/>
      <c r="B3286" s="742"/>
      <c r="C3286" s="747"/>
      <c r="D3286" s="741"/>
      <c r="E3286" s="735"/>
      <c r="F3286" s="745"/>
      <c r="G3286" s="735"/>
      <c r="H3286" s="736"/>
      <c r="I3286" s="65"/>
      <c r="J3286" s="738"/>
      <c r="L3286" s="739"/>
      <c r="R3286" s="745"/>
      <c r="S3286" s="955"/>
    </row>
    <row r="3287" spans="1:19" ht="9.75" hidden="1" customHeight="1">
      <c r="A3287" s="741"/>
      <c r="B3287" s="742"/>
      <c r="C3287" s="747"/>
      <c r="D3287" s="741"/>
      <c r="E3287" s="735"/>
      <c r="F3287" s="746"/>
      <c r="G3287" s="735"/>
      <c r="H3287" s="736"/>
      <c r="I3287" s="65"/>
      <c r="J3287" s="738"/>
      <c r="L3287" s="739"/>
      <c r="R3287" s="746"/>
      <c r="S3287" s="956"/>
    </row>
    <row r="3288" spans="1:19" ht="9.75" hidden="1" customHeight="1">
      <c r="A3288" s="741"/>
      <c r="B3288" s="742"/>
      <c r="C3288" s="747"/>
      <c r="D3288" s="741"/>
      <c r="E3288" s="735"/>
      <c r="F3288" s="744">
        <v>0</v>
      </c>
      <c r="G3288" s="735" t="e">
        <f>+L3288</f>
        <v>#REF!</v>
      </c>
      <c r="H3288" s="736" t="e">
        <f>E3288*G3288</f>
        <v>#REF!</v>
      </c>
      <c r="I3288" s="65"/>
      <c r="J3288" s="737">
        <f>+F3288</f>
        <v>0</v>
      </c>
      <c r="L3288" s="739" t="e">
        <f>J3288*$L$3</f>
        <v>#REF!</v>
      </c>
      <c r="R3288" s="744"/>
      <c r="S3288" s="954">
        <f t="shared" ref="S3288" si="1069">+F3288</f>
        <v>0</v>
      </c>
    </row>
    <row r="3289" spans="1:19" ht="9.75" hidden="1" customHeight="1">
      <c r="A3289" s="741"/>
      <c r="B3289" s="742"/>
      <c r="C3289" s="747"/>
      <c r="D3289" s="741"/>
      <c r="E3289" s="735"/>
      <c r="F3289" s="745"/>
      <c r="G3289" s="735"/>
      <c r="H3289" s="736"/>
      <c r="I3289" s="65"/>
      <c r="J3289" s="738"/>
      <c r="L3289" s="739"/>
      <c r="R3289" s="745"/>
      <c r="S3289" s="955"/>
    </row>
    <row r="3290" spans="1:19" ht="9.75" hidden="1" customHeight="1">
      <c r="A3290" s="741"/>
      <c r="B3290" s="742"/>
      <c r="C3290" s="747"/>
      <c r="D3290" s="741"/>
      <c r="E3290" s="735"/>
      <c r="F3290" s="745"/>
      <c r="G3290" s="735"/>
      <c r="H3290" s="736"/>
      <c r="I3290" s="65"/>
      <c r="J3290" s="738"/>
      <c r="L3290" s="739"/>
      <c r="R3290" s="745"/>
      <c r="S3290" s="955"/>
    </row>
    <row r="3291" spans="1:19" ht="9.75" hidden="1" customHeight="1">
      <c r="A3291" s="741"/>
      <c r="B3291" s="742"/>
      <c r="C3291" s="747"/>
      <c r="D3291" s="741"/>
      <c r="E3291" s="735"/>
      <c r="F3291" s="745"/>
      <c r="G3291" s="735"/>
      <c r="H3291" s="736"/>
      <c r="I3291" s="65"/>
      <c r="J3291" s="738"/>
      <c r="L3291" s="739"/>
      <c r="R3291" s="745"/>
      <c r="S3291" s="955"/>
    </row>
    <row r="3292" spans="1:19" ht="9.75" hidden="1" customHeight="1">
      <c r="A3292" s="741"/>
      <c r="B3292" s="742"/>
      <c r="C3292" s="747"/>
      <c r="D3292" s="741"/>
      <c r="E3292" s="735"/>
      <c r="F3292" s="746"/>
      <c r="G3292" s="735"/>
      <c r="H3292" s="736"/>
      <c r="I3292" s="65"/>
      <c r="J3292" s="738"/>
      <c r="L3292" s="739"/>
      <c r="R3292" s="746"/>
      <c r="S3292" s="956"/>
    </row>
    <row r="3293" spans="1:19" ht="9.75" hidden="1" customHeight="1">
      <c r="A3293" s="741"/>
      <c r="B3293" s="742"/>
      <c r="C3293" s="747"/>
      <c r="D3293" s="741"/>
      <c r="E3293" s="735"/>
      <c r="F3293" s="744">
        <v>0</v>
      </c>
      <c r="G3293" s="735" t="e">
        <f>+L3293</f>
        <v>#REF!</v>
      </c>
      <c r="H3293" s="736" t="e">
        <f>E3293*G3293</f>
        <v>#REF!</v>
      </c>
      <c r="I3293" s="65"/>
      <c r="J3293" s="737">
        <f>+F3293</f>
        <v>0</v>
      </c>
      <c r="L3293" s="739" t="e">
        <f>J3293*$L$3</f>
        <v>#REF!</v>
      </c>
      <c r="R3293" s="744"/>
      <c r="S3293" s="954">
        <f t="shared" ref="S3293" si="1070">+F3293</f>
        <v>0</v>
      </c>
    </row>
    <row r="3294" spans="1:19" ht="9.75" hidden="1" customHeight="1">
      <c r="A3294" s="741"/>
      <c r="B3294" s="742"/>
      <c r="C3294" s="747"/>
      <c r="D3294" s="741"/>
      <c r="E3294" s="735"/>
      <c r="F3294" s="745"/>
      <c r="G3294" s="735"/>
      <c r="H3294" s="736"/>
      <c r="I3294" s="65"/>
      <c r="J3294" s="738"/>
      <c r="L3294" s="739"/>
      <c r="R3294" s="745"/>
      <c r="S3294" s="955"/>
    </row>
    <row r="3295" spans="1:19" ht="9.75" hidden="1" customHeight="1">
      <c r="A3295" s="741"/>
      <c r="B3295" s="742"/>
      <c r="C3295" s="747"/>
      <c r="D3295" s="741"/>
      <c r="E3295" s="735"/>
      <c r="F3295" s="745"/>
      <c r="G3295" s="735"/>
      <c r="H3295" s="736"/>
      <c r="I3295" s="65"/>
      <c r="J3295" s="738"/>
      <c r="L3295" s="739"/>
      <c r="R3295" s="745"/>
      <c r="S3295" s="955"/>
    </row>
    <row r="3296" spans="1:19" ht="9.75" hidden="1" customHeight="1">
      <c r="A3296" s="741"/>
      <c r="B3296" s="742"/>
      <c r="C3296" s="747"/>
      <c r="D3296" s="741"/>
      <c r="E3296" s="735"/>
      <c r="F3296" s="745"/>
      <c r="G3296" s="735"/>
      <c r="H3296" s="736"/>
      <c r="I3296" s="65"/>
      <c r="J3296" s="738"/>
      <c r="L3296" s="739"/>
      <c r="R3296" s="745"/>
      <c r="S3296" s="955"/>
    </row>
    <row r="3297" spans="1:19" ht="9.75" hidden="1" customHeight="1">
      <c r="A3297" s="741"/>
      <c r="B3297" s="742"/>
      <c r="C3297" s="747"/>
      <c r="D3297" s="741"/>
      <c r="E3297" s="735"/>
      <c r="F3297" s="746"/>
      <c r="G3297" s="735"/>
      <c r="H3297" s="736"/>
      <c r="I3297" s="65"/>
      <c r="J3297" s="738"/>
      <c r="L3297" s="739"/>
      <c r="R3297" s="746"/>
      <c r="S3297" s="956"/>
    </row>
    <row r="3298" spans="1:19" ht="9.75" hidden="1" customHeight="1">
      <c r="A3298" s="741"/>
      <c r="B3298" s="742"/>
      <c r="C3298" s="747"/>
      <c r="D3298" s="741"/>
      <c r="E3298" s="735"/>
      <c r="F3298" s="744">
        <v>0</v>
      </c>
      <c r="G3298" s="735" t="e">
        <f>+L3298</f>
        <v>#REF!</v>
      </c>
      <c r="H3298" s="736" t="e">
        <f>E3298*G3298</f>
        <v>#REF!</v>
      </c>
      <c r="I3298" s="65"/>
      <c r="J3298" s="737">
        <f>+F3298</f>
        <v>0</v>
      </c>
      <c r="L3298" s="739" t="e">
        <f>J3298*$L$3</f>
        <v>#REF!</v>
      </c>
      <c r="R3298" s="744"/>
      <c r="S3298" s="954">
        <f t="shared" ref="S3298" si="1071">+F3298</f>
        <v>0</v>
      </c>
    </row>
    <row r="3299" spans="1:19" ht="9.75" hidden="1" customHeight="1">
      <c r="A3299" s="741"/>
      <c r="B3299" s="742"/>
      <c r="C3299" s="747"/>
      <c r="D3299" s="741"/>
      <c r="E3299" s="735"/>
      <c r="F3299" s="745"/>
      <c r="G3299" s="735"/>
      <c r="H3299" s="736"/>
      <c r="I3299" s="65"/>
      <c r="J3299" s="738"/>
      <c r="L3299" s="739"/>
      <c r="R3299" s="745"/>
      <c r="S3299" s="955"/>
    </row>
    <row r="3300" spans="1:19" ht="9.75" hidden="1" customHeight="1">
      <c r="A3300" s="741"/>
      <c r="B3300" s="742"/>
      <c r="C3300" s="747"/>
      <c r="D3300" s="741"/>
      <c r="E3300" s="735"/>
      <c r="F3300" s="745"/>
      <c r="G3300" s="735"/>
      <c r="H3300" s="736"/>
      <c r="I3300" s="65"/>
      <c r="J3300" s="738"/>
      <c r="L3300" s="739"/>
      <c r="R3300" s="745"/>
      <c r="S3300" s="955"/>
    </row>
    <row r="3301" spans="1:19" ht="9.75" hidden="1" customHeight="1">
      <c r="A3301" s="741"/>
      <c r="B3301" s="742"/>
      <c r="C3301" s="747"/>
      <c r="D3301" s="741"/>
      <c r="E3301" s="735"/>
      <c r="F3301" s="745"/>
      <c r="G3301" s="735"/>
      <c r="H3301" s="736"/>
      <c r="I3301" s="65"/>
      <c r="J3301" s="738"/>
      <c r="L3301" s="739"/>
      <c r="R3301" s="745"/>
      <c r="S3301" s="955"/>
    </row>
    <row r="3302" spans="1:19" ht="9.75" hidden="1" customHeight="1">
      <c r="A3302" s="741"/>
      <c r="B3302" s="742"/>
      <c r="C3302" s="747"/>
      <c r="D3302" s="741"/>
      <c r="E3302" s="735"/>
      <c r="F3302" s="746"/>
      <c r="G3302" s="735"/>
      <c r="H3302" s="736"/>
      <c r="I3302" s="65"/>
      <c r="J3302" s="738"/>
      <c r="L3302" s="739"/>
      <c r="R3302" s="746"/>
      <c r="S3302" s="956"/>
    </row>
    <row r="3303" spans="1:19" ht="9.75" hidden="1" customHeight="1">
      <c r="A3303" s="741"/>
      <c r="B3303" s="742"/>
      <c r="C3303" s="747"/>
      <c r="D3303" s="741"/>
      <c r="E3303" s="735"/>
      <c r="F3303" s="744">
        <v>0</v>
      </c>
      <c r="G3303" s="735" t="e">
        <f>+L3303</f>
        <v>#REF!</v>
      </c>
      <c r="H3303" s="736" t="e">
        <f>E3303*G3303</f>
        <v>#REF!</v>
      </c>
      <c r="I3303" s="65"/>
      <c r="J3303" s="737">
        <f>+F3303</f>
        <v>0</v>
      </c>
      <c r="L3303" s="739" t="e">
        <f>J3303*$L$3</f>
        <v>#REF!</v>
      </c>
      <c r="R3303" s="744"/>
      <c r="S3303" s="954">
        <f t="shared" ref="S3303" si="1072">+F3303</f>
        <v>0</v>
      </c>
    </row>
    <row r="3304" spans="1:19" ht="9.75" hidden="1" customHeight="1">
      <c r="A3304" s="741"/>
      <c r="B3304" s="742"/>
      <c r="C3304" s="747"/>
      <c r="D3304" s="741"/>
      <c r="E3304" s="735"/>
      <c r="F3304" s="745"/>
      <c r="G3304" s="735"/>
      <c r="H3304" s="736"/>
      <c r="I3304" s="65"/>
      <c r="J3304" s="738"/>
      <c r="L3304" s="739"/>
      <c r="R3304" s="745"/>
      <c r="S3304" s="955"/>
    </row>
    <row r="3305" spans="1:19" ht="9.75" hidden="1" customHeight="1">
      <c r="A3305" s="741"/>
      <c r="B3305" s="742"/>
      <c r="C3305" s="747"/>
      <c r="D3305" s="741"/>
      <c r="E3305" s="735"/>
      <c r="F3305" s="745"/>
      <c r="G3305" s="735"/>
      <c r="H3305" s="736"/>
      <c r="I3305" s="65"/>
      <c r="J3305" s="738"/>
      <c r="L3305" s="739"/>
      <c r="R3305" s="745"/>
      <c r="S3305" s="955"/>
    </row>
    <row r="3306" spans="1:19" ht="9.75" hidden="1" customHeight="1">
      <c r="A3306" s="741"/>
      <c r="B3306" s="742"/>
      <c r="C3306" s="747"/>
      <c r="D3306" s="741"/>
      <c r="E3306" s="735"/>
      <c r="F3306" s="745"/>
      <c r="G3306" s="735"/>
      <c r="H3306" s="736"/>
      <c r="I3306" s="65"/>
      <c r="J3306" s="738"/>
      <c r="L3306" s="739"/>
      <c r="R3306" s="745"/>
      <c r="S3306" s="955"/>
    </row>
    <row r="3307" spans="1:19" ht="9.75" hidden="1" customHeight="1">
      <c r="A3307" s="741"/>
      <c r="B3307" s="742"/>
      <c r="C3307" s="747"/>
      <c r="D3307" s="741"/>
      <c r="E3307" s="735"/>
      <c r="F3307" s="746"/>
      <c r="G3307" s="735"/>
      <c r="H3307" s="736"/>
      <c r="I3307" s="65"/>
      <c r="J3307" s="738"/>
      <c r="L3307" s="739"/>
      <c r="R3307" s="746"/>
      <c r="S3307" s="956"/>
    </row>
    <row r="3308" spans="1:19" ht="9.75" hidden="1" customHeight="1">
      <c r="A3308" s="741"/>
      <c r="B3308" s="742"/>
      <c r="C3308" s="747"/>
      <c r="D3308" s="741"/>
      <c r="E3308" s="735"/>
      <c r="F3308" s="744">
        <v>0</v>
      </c>
      <c r="G3308" s="735" t="e">
        <f>+L3308</f>
        <v>#REF!</v>
      </c>
      <c r="H3308" s="736" t="e">
        <f>E3308*G3308</f>
        <v>#REF!</v>
      </c>
      <c r="I3308" s="65"/>
      <c r="J3308" s="737">
        <f>+F3308</f>
        <v>0</v>
      </c>
      <c r="L3308" s="739" t="e">
        <f>J3308*$L$3</f>
        <v>#REF!</v>
      </c>
      <c r="R3308" s="744"/>
      <c r="S3308" s="954">
        <f t="shared" ref="S3308" si="1073">+F3308</f>
        <v>0</v>
      </c>
    </row>
    <row r="3309" spans="1:19" ht="9.75" hidden="1" customHeight="1">
      <c r="A3309" s="741"/>
      <c r="B3309" s="742"/>
      <c r="C3309" s="747"/>
      <c r="D3309" s="741"/>
      <c r="E3309" s="735"/>
      <c r="F3309" s="745"/>
      <c r="G3309" s="735"/>
      <c r="H3309" s="736"/>
      <c r="I3309" s="65"/>
      <c r="J3309" s="738"/>
      <c r="L3309" s="739"/>
      <c r="R3309" s="745"/>
      <c r="S3309" s="955"/>
    </row>
    <row r="3310" spans="1:19" ht="9.75" hidden="1" customHeight="1">
      <c r="A3310" s="741"/>
      <c r="B3310" s="742"/>
      <c r="C3310" s="747"/>
      <c r="D3310" s="741"/>
      <c r="E3310" s="735"/>
      <c r="F3310" s="745"/>
      <c r="G3310" s="735"/>
      <c r="H3310" s="736"/>
      <c r="I3310" s="65"/>
      <c r="J3310" s="738"/>
      <c r="L3310" s="739"/>
      <c r="R3310" s="745"/>
      <c r="S3310" s="955"/>
    </row>
    <row r="3311" spans="1:19" ht="9.75" hidden="1" customHeight="1">
      <c r="A3311" s="741"/>
      <c r="B3311" s="742"/>
      <c r="C3311" s="747"/>
      <c r="D3311" s="741"/>
      <c r="E3311" s="735"/>
      <c r="F3311" s="745"/>
      <c r="G3311" s="735"/>
      <c r="H3311" s="736"/>
      <c r="I3311" s="65"/>
      <c r="J3311" s="738"/>
      <c r="L3311" s="739"/>
      <c r="R3311" s="745"/>
      <c r="S3311" s="955"/>
    </row>
    <row r="3312" spans="1:19" ht="9.75" hidden="1" customHeight="1">
      <c r="A3312" s="741"/>
      <c r="B3312" s="742"/>
      <c r="C3312" s="747"/>
      <c r="D3312" s="741"/>
      <c r="E3312" s="735"/>
      <c r="F3312" s="746"/>
      <c r="G3312" s="735"/>
      <c r="H3312" s="736"/>
      <c r="I3312" s="65"/>
      <c r="J3312" s="738"/>
      <c r="L3312" s="739"/>
      <c r="R3312" s="746"/>
      <c r="S3312" s="956"/>
    </row>
    <row r="3313" spans="1:19" ht="9.75" hidden="1" customHeight="1">
      <c r="A3313" s="741"/>
      <c r="B3313" s="742"/>
      <c r="C3313" s="747"/>
      <c r="D3313" s="741"/>
      <c r="E3313" s="735"/>
      <c r="F3313" s="744">
        <v>0</v>
      </c>
      <c r="G3313" s="735" t="e">
        <f>+L3313</f>
        <v>#REF!</v>
      </c>
      <c r="H3313" s="736" t="e">
        <f>E3313*G3313</f>
        <v>#REF!</v>
      </c>
      <c r="I3313" s="65"/>
      <c r="J3313" s="737">
        <f>+F3313</f>
        <v>0</v>
      </c>
      <c r="L3313" s="739" t="e">
        <f>J3313*$L$3</f>
        <v>#REF!</v>
      </c>
      <c r="R3313" s="744"/>
      <c r="S3313" s="954">
        <f t="shared" ref="S3313" si="1074">+F3313</f>
        <v>0</v>
      </c>
    </row>
    <row r="3314" spans="1:19" ht="9.75" hidden="1" customHeight="1">
      <c r="A3314" s="741"/>
      <c r="B3314" s="742"/>
      <c r="C3314" s="747"/>
      <c r="D3314" s="741"/>
      <c r="E3314" s="735"/>
      <c r="F3314" s="745"/>
      <c r="G3314" s="735"/>
      <c r="H3314" s="736"/>
      <c r="I3314" s="65"/>
      <c r="J3314" s="738"/>
      <c r="L3314" s="739"/>
      <c r="R3314" s="745"/>
      <c r="S3314" s="955"/>
    </row>
    <row r="3315" spans="1:19" ht="9.75" hidden="1" customHeight="1">
      <c r="A3315" s="741"/>
      <c r="B3315" s="742"/>
      <c r="C3315" s="747"/>
      <c r="D3315" s="741"/>
      <c r="E3315" s="735"/>
      <c r="F3315" s="745"/>
      <c r="G3315" s="735"/>
      <c r="H3315" s="736"/>
      <c r="I3315" s="65"/>
      <c r="J3315" s="738"/>
      <c r="L3315" s="739"/>
      <c r="R3315" s="745"/>
      <c r="S3315" s="955"/>
    </row>
    <row r="3316" spans="1:19" ht="9.75" hidden="1" customHeight="1">
      <c r="A3316" s="741"/>
      <c r="B3316" s="742"/>
      <c r="C3316" s="747"/>
      <c r="D3316" s="741"/>
      <c r="E3316" s="735"/>
      <c r="F3316" s="745"/>
      <c r="G3316" s="735"/>
      <c r="H3316" s="736"/>
      <c r="I3316" s="65"/>
      <c r="J3316" s="738"/>
      <c r="L3316" s="739"/>
      <c r="R3316" s="745"/>
      <c r="S3316" s="955"/>
    </row>
    <row r="3317" spans="1:19" ht="9.75" hidden="1" customHeight="1">
      <c r="A3317" s="741"/>
      <c r="B3317" s="742"/>
      <c r="C3317" s="747"/>
      <c r="D3317" s="741"/>
      <c r="E3317" s="735"/>
      <c r="F3317" s="746"/>
      <c r="G3317" s="735"/>
      <c r="H3317" s="736"/>
      <c r="I3317" s="65"/>
      <c r="J3317" s="738"/>
      <c r="L3317" s="739"/>
      <c r="R3317" s="746"/>
      <c r="S3317" s="956"/>
    </row>
    <row r="3318" spans="1:19" ht="9.75" hidden="1" customHeight="1">
      <c r="A3318" s="741"/>
      <c r="B3318" s="742"/>
      <c r="C3318" s="747"/>
      <c r="D3318" s="741"/>
      <c r="E3318" s="735"/>
      <c r="F3318" s="744">
        <v>0</v>
      </c>
      <c r="G3318" s="735" t="e">
        <f>+L3318</f>
        <v>#REF!</v>
      </c>
      <c r="H3318" s="736" t="e">
        <f>E3318*G3318</f>
        <v>#REF!</v>
      </c>
      <c r="I3318" s="65"/>
      <c r="J3318" s="737">
        <f>+F3318</f>
        <v>0</v>
      </c>
      <c r="L3318" s="739" t="e">
        <f>J3318*$L$3</f>
        <v>#REF!</v>
      </c>
      <c r="R3318" s="744"/>
      <c r="S3318" s="954">
        <f t="shared" ref="S3318" si="1075">+F3318</f>
        <v>0</v>
      </c>
    </row>
    <row r="3319" spans="1:19" ht="9.75" hidden="1" customHeight="1">
      <c r="A3319" s="741"/>
      <c r="B3319" s="742"/>
      <c r="C3319" s="747"/>
      <c r="D3319" s="741"/>
      <c r="E3319" s="735"/>
      <c r="F3319" s="745"/>
      <c r="G3319" s="735"/>
      <c r="H3319" s="736"/>
      <c r="I3319" s="65"/>
      <c r="J3319" s="738"/>
      <c r="L3319" s="739"/>
      <c r="R3319" s="745"/>
      <c r="S3319" s="955"/>
    </row>
    <row r="3320" spans="1:19" ht="9.75" hidden="1" customHeight="1">
      <c r="A3320" s="741"/>
      <c r="B3320" s="742"/>
      <c r="C3320" s="747"/>
      <c r="D3320" s="741"/>
      <c r="E3320" s="735"/>
      <c r="F3320" s="745"/>
      <c r="G3320" s="735"/>
      <c r="H3320" s="736"/>
      <c r="I3320" s="65"/>
      <c r="J3320" s="738"/>
      <c r="L3320" s="739"/>
      <c r="R3320" s="745"/>
      <c r="S3320" s="955"/>
    </row>
    <row r="3321" spans="1:19" ht="9.75" hidden="1" customHeight="1">
      <c r="A3321" s="741"/>
      <c r="B3321" s="742"/>
      <c r="C3321" s="747"/>
      <c r="D3321" s="741"/>
      <c r="E3321" s="735"/>
      <c r="F3321" s="745"/>
      <c r="G3321" s="735"/>
      <c r="H3321" s="736"/>
      <c r="I3321" s="65"/>
      <c r="J3321" s="738"/>
      <c r="L3321" s="739"/>
      <c r="R3321" s="745"/>
      <c r="S3321" s="955"/>
    </row>
    <row r="3322" spans="1:19" ht="9.75" hidden="1" customHeight="1">
      <c r="A3322" s="741"/>
      <c r="B3322" s="742"/>
      <c r="C3322" s="747"/>
      <c r="D3322" s="741"/>
      <c r="E3322" s="735"/>
      <c r="F3322" s="746"/>
      <c r="G3322" s="735"/>
      <c r="H3322" s="736"/>
      <c r="I3322" s="65"/>
      <c r="J3322" s="738"/>
      <c r="L3322" s="739"/>
      <c r="R3322" s="746"/>
      <c r="S3322" s="956"/>
    </row>
    <row r="3323" spans="1:19" ht="9.75" hidden="1" customHeight="1">
      <c r="A3323" s="741"/>
      <c r="B3323" s="742"/>
      <c r="C3323" s="747"/>
      <c r="D3323" s="741"/>
      <c r="E3323" s="735"/>
      <c r="F3323" s="744">
        <v>0</v>
      </c>
      <c r="G3323" s="735" t="e">
        <f>+L3323</f>
        <v>#REF!</v>
      </c>
      <c r="H3323" s="736" t="e">
        <f>E3323*G3323</f>
        <v>#REF!</v>
      </c>
      <c r="I3323" s="65"/>
      <c r="J3323" s="737">
        <f>+F3323</f>
        <v>0</v>
      </c>
      <c r="L3323" s="739" t="e">
        <f>J3323*$L$3</f>
        <v>#REF!</v>
      </c>
      <c r="R3323" s="744"/>
      <c r="S3323" s="954">
        <f t="shared" ref="S3323" si="1076">+F3323</f>
        <v>0</v>
      </c>
    </row>
    <row r="3324" spans="1:19" ht="9.75" hidden="1" customHeight="1">
      <c r="A3324" s="741"/>
      <c r="B3324" s="742"/>
      <c r="C3324" s="747"/>
      <c r="D3324" s="741"/>
      <c r="E3324" s="735"/>
      <c r="F3324" s="745"/>
      <c r="G3324" s="735"/>
      <c r="H3324" s="736"/>
      <c r="I3324" s="65"/>
      <c r="J3324" s="738"/>
      <c r="L3324" s="739"/>
      <c r="R3324" s="745"/>
      <c r="S3324" s="955"/>
    </row>
    <row r="3325" spans="1:19" ht="9.75" hidden="1" customHeight="1">
      <c r="A3325" s="741"/>
      <c r="B3325" s="742"/>
      <c r="C3325" s="747"/>
      <c r="D3325" s="741"/>
      <c r="E3325" s="735"/>
      <c r="F3325" s="745"/>
      <c r="G3325" s="735"/>
      <c r="H3325" s="736"/>
      <c r="I3325" s="65"/>
      <c r="J3325" s="738"/>
      <c r="L3325" s="739"/>
      <c r="R3325" s="745"/>
      <c r="S3325" s="955"/>
    </row>
    <row r="3326" spans="1:19" ht="9.75" hidden="1" customHeight="1">
      <c r="A3326" s="741"/>
      <c r="B3326" s="742"/>
      <c r="C3326" s="747"/>
      <c r="D3326" s="741"/>
      <c r="E3326" s="735"/>
      <c r="F3326" s="745"/>
      <c r="G3326" s="735"/>
      <c r="H3326" s="736"/>
      <c r="I3326" s="65"/>
      <c r="J3326" s="738"/>
      <c r="L3326" s="739"/>
      <c r="R3326" s="745"/>
      <c r="S3326" s="955"/>
    </row>
    <row r="3327" spans="1:19" ht="9.75" hidden="1" customHeight="1">
      <c r="A3327" s="741"/>
      <c r="B3327" s="742"/>
      <c r="C3327" s="747"/>
      <c r="D3327" s="741"/>
      <c r="E3327" s="735"/>
      <c r="F3327" s="746"/>
      <c r="G3327" s="735"/>
      <c r="H3327" s="736"/>
      <c r="I3327" s="65"/>
      <c r="J3327" s="738"/>
      <c r="L3327" s="739"/>
      <c r="R3327" s="746"/>
      <c r="S3327" s="956"/>
    </row>
    <row r="3328" spans="1:19" ht="9.75" hidden="1" customHeight="1">
      <c r="A3328" s="741"/>
      <c r="B3328" s="742"/>
      <c r="C3328" s="743"/>
      <c r="D3328" s="741"/>
      <c r="E3328" s="735"/>
      <c r="F3328" s="744">
        <v>0</v>
      </c>
      <c r="G3328" s="735" t="e">
        <f>+L3328</f>
        <v>#REF!</v>
      </c>
      <c r="H3328" s="736" t="e">
        <f>E3328*G3328</f>
        <v>#REF!</v>
      </c>
      <c r="I3328" s="65"/>
      <c r="J3328" s="737">
        <f>+F3328</f>
        <v>0</v>
      </c>
      <c r="L3328" s="739" t="e">
        <f>J3328*$L$3</f>
        <v>#REF!</v>
      </c>
      <c r="R3328" s="744"/>
      <c r="S3328" s="954">
        <f t="shared" ref="S3328" si="1077">+F3328</f>
        <v>0</v>
      </c>
    </row>
    <row r="3329" spans="1:19" ht="9.75" hidden="1" customHeight="1">
      <c r="A3329" s="741"/>
      <c r="B3329" s="742"/>
      <c r="C3329" s="743"/>
      <c r="D3329" s="741"/>
      <c r="E3329" s="735"/>
      <c r="F3329" s="745"/>
      <c r="G3329" s="735"/>
      <c r="H3329" s="736"/>
      <c r="I3329" s="65"/>
      <c r="J3329" s="738"/>
      <c r="L3329" s="739"/>
      <c r="R3329" s="745"/>
      <c r="S3329" s="955"/>
    </row>
    <row r="3330" spans="1:19" ht="9.75" hidden="1" customHeight="1">
      <c r="A3330" s="741"/>
      <c r="B3330" s="742"/>
      <c r="C3330" s="743"/>
      <c r="D3330" s="741"/>
      <c r="E3330" s="735"/>
      <c r="F3330" s="745"/>
      <c r="G3330" s="735"/>
      <c r="H3330" s="736"/>
      <c r="I3330" s="65"/>
      <c r="J3330" s="738"/>
      <c r="L3330" s="739"/>
      <c r="R3330" s="745"/>
      <c r="S3330" s="955"/>
    </row>
    <row r="3331" spans="1:19" ht="9.75" hidden="1" customHeight="1">
      <c r="A3331" s="741"/>
      <c r="B3331" s="742"/>
      <c r="C3331" s="743"/>
      <c r="D3331" s="741"/>
      <c r="E3331" s="735"/>
      <c r="F3331" s="745"/>
      <c r="G3331" s="735"/>
      <c r="H3331" s="736"/>
      <c r="I3331" s="65"/>
      <c r="J3331" s="738"/>
      <c r="L3331" s="739"/>
      <c r="R3331" s="745"/>
      <c r="S3331" s="955"/>
    </row>
    <row r="3332" spans="1:19" ht="9.75" hidden="1" customHeight="1">
      <c r="A3332" s="741"/>
      <c r="B3332" s="742"/>
      <c r="C3332" s="743"/>
      <c r="D3332" s="741"/>
      <c r="E3332" s="735"/>
      <c r="F3332" s="746"/>
      <c r="G3332" s="735"/>
      <c r="H3332" s="736"/>
      <c r="I3332" s="65"/>
      <c r="J3332" s="738"/>
      <c r="L3332" s="739"/>
      <c r="R3332" s="746"/>
      <c r="S3332" s="956"/>
    </row>
    <row r="3333" spans="1:19" ht="9.75" hidden="1" customHeight="1">
      <c r="A3333" s="741"/>
      <c r="B3333" s="742"/>
      <c r="C3333" s="743"/>
      <c r="D3333" s="741"/>
      <c r="E3333" s="735"/>
      <c r="F3333" s="744">
        <v>0</v>
      </c>
      <c r="G3333" s="735" t="e">
        <f>+L3333</f>
        <v>#REF!</v>
      </c>
      <c r="H3333" s="736" t="e">
        <f>E3333*G3333</f>
        <v>#REF!</v>
      </c>
      <c r="I3333" s="65"/>
      <c r="J3333" s="737">
        <f>+F3333</f>
        <v>0</v>
      </c>
      <c r="L3333" s="739" t="e">
        <f>J3333*$L$3</f>
        <v>#REF!</v>
      </c>
      <c r="R3333" s="744"/>
      <c r="S3333" s="954">
        <f t="shared" ref="S3333" si="1078">+F3333</f>
        <v>0</v>
      </c>
    </row>
    <row r="3334" spans="1:19" ht="9.75" hidden="1" customHeight="1">
      <c r="A3334" s="741"/>
      <c r="B3334" s="742"/>
      <c r="C3334" s="743"/>
      <c r="D3334" s="741"/>
      <c r="E3334" s="735"/>
      <c r="F3334" s="745"/>
      <c r="G3334" s="735"/>
      <c r="H3334" s="736"/>
      <c r="I3334" s="65"/>
      <c r="J3334" s="738"/>
      <c r="L3334" s="739"/>
      <c r="R3334" s="745"/>
      <c r="S3334" s="955"/>
    </row>
    <row r="3335" spans="1:19" ht="9.75" hidden="1" customHeight="1">
      <c r="A3335" s="741"/>
      <c r="B3335" s="742"/>
      <c r="C3335" s="743"/>
      <c r="D3335" s="741"/>
      <c r="E3335" s="735"/>
      <c r="F3335" s="745"/>
      <c r="G3335" s="735"/>
      <c r="H3335" s="736"/>
      <c r="I3335" s="65"/>
      <c r="J3335" s="738"/>
      <c r="L3335" s="739"/>
      <c r="R3335" s="745"/>
      <c r="S3335" s="955"/>
    </row>
    <row r="3336" spans="1:19" ht="9.75" hidden="1" customHeight="1">
      <c r="A3336" s="741"/>
      <c r="B3336" s="742"/>
      <c r="C3336" s="743"/>
      <c r="D3336" s="741"/>
      <c r="E3336" s="735"/>
      <c r="F3336" s="745"/>
      <c r="G3336" s="735"/>
      <c r="H3336" s="736"/>
      <c r="I3336" s="65"/>
      <c r="J3336" s="738"/>
      <c r="L3336" s="739"/>
      <c r="R3336" s="745"/>
      <c r="S3336" s="955"/>
    </row>
    <row r="3337" spans="1:19" ht="9.75" hidden="1" customHeight="1">
      <c r="A3337" s="741"/>
      <c r="B3337" s="742"/>
      <c r="C3337" s="743"/>
      <c r="D3337" s="741"/>
      <c r="E3337" s="735"/>
      <c r="F3337" s="746"/>
      <c r="G3337" s="735"/>
      <c r="H3337" s="736"/>
      <c r="I3337" s="65"/>
      <c r="J3337" s="738"/>
      <c r="L3337" s="739"/>
      <c r="R3337" s="746"/>
      <c r="S3337" s="956"/>
    </row>
    <row r="3338" spans="1:19" ht="9.75" hidden="1" customHeight="1">
      <c r="A3338" s="741"/>
      <c r="B3338" s="742"/>
      <c r="C3338" s="747"/>
      <c r="D3338" s="741"/>
      <c r="E3338" s="735"/>
      <c r="F3338" s="744">
        <v>0</v>
      </c>
      <c r="G3338" s="735" t="e">
        <f>+L3338</f>
        <v>#REF!</v>
      </c>
      <c r="H3338" s="736" t="e">
        <f>E3338*G3338</f>
        <v>#REF!</v>
      </c>
      <c r="I3338" s="65"/>
      <c r="J3338" s="737">
        <f>+F3338</f>
        <v>0</v>
      </c>
      <c r="L3338" s="739" t="e">
        <f>J3338*$L$3</f>
        <v>#REF!</v>
      </c>
      <c r="R3338" s="744"/>
      <c r="S3338" s="954">
        <f t="shared" ref="S3338" si="1079">+F3338</f>
        <v>0</v>
      </c>
    </row>
    <row r="3339" spans="1:19" ht="9.75" hidden="1" customHeight="1">
      <c r="A3339" s="741"/>
      <c r="B3339" s="742"/>
      <c r="C3339" s="747"/>
      <c r="D3339" s="741"/>
      <c r="E3339" s="735"/>
      <c r="F3339" s="745"/>
      <c r="G3339" s="735"/>
      <c r="H3339" s="736"/>
      <c r="I3339" s="65"/>
      <c r="J3339" s="738"/>
      <c r="L3339" s="739"/>
      <c r="R3339" s="745"/>
      <c r="S3339" s="955"/>
    </row>
    <row r="3340" spans="1:19" ht="9.75" hidden="1" customHeight="1">
      <c r="A3340" s="741"/>
      <c r="B3340" s="742"/>
      <c r="C3340" s="747"/>
      <c r="D3340" s="741"/>
      <c r="E3340" s="735"/>
      <c r="F3340" s="745"/>
      <c r="G3340" s="735"/>
      <c r="H3340" s="736"/>
      <c r="I3340" s="65"/>
      <c r="J3340" s="738"/>
      <c r="L3340" s="739"/>
      <c r="R3340" s="745"/>
      <c r="S3340" s="955"/>
    </row>
    <row r="3341" spans="1:19" ht="9.75" hidden="1" customHeight="1">
      <c r="A3341" s="741"/>
      <c r="B3341" s="742"/>
      <c r="C3341" s="747"/>
      <c r="D3341" s="741"/>
      <c r="E3341" s="735"/>
      <c r="F3341" s="745"/>
      <c r="G3341" s="735"/>
      <c r="H3341" s="736"/>
      <c r="I3341" s="65"/>
      <c r="J3341" s="738"/>
      <c r="L3341" s="739"/>
      <c r="R3341" s="745"/>
      <c r="S3341" s="955"/>
    </row>
    <row r="3342" spans="1:19" ht="7.5" hidden="1" customHeight="1">
      <c r="A3342" s="741"/>
      <c r="B3342" s="742"/>
      <c r="C3342" s="747"/>
      <c r="D3342" s="741"/>
      <c r="E3342" s="735"/>
      <c r="F3342" s="746"/>
      <c r="G3342" s="735"/>
      <c r="H3342" s="736"/>
      <c r="I3342" s="65"/>
      <c r="J3342" s="738"/>
      <c r="L3342" s="739"/>
      <c r="R3342" s="746"/>
      <c r="S3342" s="956"/>
    </row>
    <row r="3343" spans="1:19" ht="9.75" hidden="1" customHeight="1">
      <c r="A3343" s="741"/>
      <c r="B3343" s="742"/>
      <c r="C3343" s="747"/>
      <c r="D3343" s="741"/>
      <c r="E3343" s="735"/>
      <c r="F3343" s="744">
        <v>0</v>
      </c>
      <c r="G3343" s="735" t="e">
        <f>+L3343</f>
        <v>#REF!</v>
      </c>
      <c r="H3343" s="736" t="e">
        <f>E3343*G3343</f>
        <v>#REF!</v>
      </c>
      <c r="I3343" s="65"/>
      <c r="J3343" s="737">
        <f>+F3343</f>
        <v>0</v>
      </c>
      <c r="L3343" s="739" t="e">
        <f>J3343*$L$3</f>
        <v>#REF!</v>
      </c>
      <c r="R3343" s="744"/>
      <c r="S3343" s="954">
        <f t="shared" ref="S3343" si="1080">+F3343</f>
        <v>0</v>
      </c>
    </row>
    <row r="3344" spans="1:19" ht="9.75" hidden="1" customHeight="1">
      <c r="A3344" s="741"/>
      <c r="B3344" s="742"/>
      <c r="C3344" s="747"/>
      <c r="D3344" s="741"/>
      <c r="E3344" s="735"/>
      <c r="F3344" s="745"/>
      <c r="G3344" s="735"/>
      <c r="H3344" s="736"/>
      <c r="I3344" s="65"/>
      <c r="J3344" s="738"/>
      <c r="L3344" s="739"/>
      <c r="R3344" s="745"/>
      <c r="S3344" s="955"/>
    </row>
    <row r="3345" spans="1:19" ht="9.75" hidden="1" customHeight="1">
      <c r="A3345" s="741"/>
      <c r="B3345" s="742"/>
      <c r="C3345" s="747"/>
      <c r="D3345" s="741"/>
      <c r="E3345" s="735"/>
      <c r="F3345" s="745"/>
      <c r="G3345" s="735"/>
      <c r="H3345" s="736"/>
      <c r="I3345" s="65"/>
      <c r="J3345" s="738"/>
      <c r="L3345" s="739"/>
      <c r="R3345" s="745"/>
      <c r="S3345" s="955"/>
    </row>
    <row r="3346" spans="1:19" ht="9.75" hidden="1" customHeight="1">
      <c r="A3346" s="741"/>
      <c r="B3346" s="742"/>
      <c r="C3346" s="747"/>
      <c r="D3346" s="741"/>
      <c r="E3346" s="735"/>
      <c r="F3346" s="745"/>
      <c r="G3346" s="735"/>
      <c r="H3346" s="736"/>
      <c r="I3346" s="65"/>
      <c r="J3346" s="738"/>
      <c r="L3346" s="739"/>
      <c r="R3346" s="745"/>
      <c r="S3346" s="955"/>
    </row>
    <row r="3347" spans="1:19" ht="9.75" hidden="1" customHeight="1">
      <c r="A3347" s="741"/>
      <c r="B3347" s="742"/>
      <c r="C3347" s="747"/>
      <c r="D3347" s="741"/>
      <c r="E3347" s="735"/>
      <c r="F3347" s="746"/>
      <c r="G3347" s="735"/>
      <c r="H3347" s="736"/>
      <c r="I3347" s="65"/>
      <c r="J3347" s="738"/>
      <c r="L3347" s="739"/>
      <c r="R3347" s="746"/>
      <c r="S3347" s="956"/>
    </row>
    <row r="3348" spans="1:19" ht="9.75" hidden="1" customHeight="1">
      <c r="A3348" s="741"/>
      <c r="B3348" s="742"/>
      <c r="C3348" s="747"/>
      <c r="D3348" s="741"/>
      <c r="E3348" s="735"/>
      <c r="F3348" s="744">
        <v>0</v>
      </c>
      <c r="G3348" s="735" t="e">
        <f>+L3348</f>
        <v>#REF!</v>
      </c>
      <c r="H3348" s="736" t="e">
        <f>E3348*G3348</f>
        <v>#REF!</v>
      </c>
      <c r="I3348" s="65"/>
      <c r="J3348" s="737">
        <f>+F3348</f>
        <v>0</v>
      </c>
      <c r="L3348" s="739" t="e">
        <f>J3348*$L$3</f>
        <v>#REF!</v>
      </c>
      <c r="R3348" s="744"/>
      <c r="S3348" s="954">
        <f t="shared" ref="S3348" si="1081">+F3348</f>
        <v>0</v>
      </c>
    </row>
    <row r="3349" spans="1:19" ht="9.75" hidden="1" customHeight="1">
      <c r="A3349" s="741"/>
      <c r="B3349" s="742"/>
      <c r="C3349" s="747"/>
      <c r="D3349" s="741"/>
      <c r="E3349" s="735"/>
      <c r="F3349" s="745"/>
      <c r="G3349" s="735"/>
      <c r="H3349" s="736"/>
      <c r="I3349" s="65"/>
      <c r="J3349" s="738"/>
      <c r="L3349" s="739"/>
      <c r="R3349" s="745"/>
      <c r="S3349" s="955"/>
    </row>
    <row r="3350" spans="1:19" ht="9.75" hidden="1" customHeight="1">
      <c r="A3350" s="741"/>
      <c r="B3350" s="742"/>
      <c r="C3350" s="747"/>
      <c r="D3350" s="741"/>
      <c r="E3350" s="735"/>
      <c r="F3350" s="745"/>
      <c r="G3350" s="735"/>
      <c r="H3350" s="736"/>
      <c r="I3350" s="65"/>
      <c r="J3350" s="738"/>
      <c r="L3350" s="739"/>
      <c r="R3350" s="745"/>
      <c r="S3350" s="955"/>
    </row>
    <row r="3351" spans="1:19" ht="9.75" hidden="1" customHeight="1">
      <c r="A3351" s="741"/>
      <c r="B3351" s="742"/>
      <c r="C3351" s="747"/>
      <c r="D3351" s="741"/>
      <c r="E3351" s="735"/>
      <c r="F3351" s="745"/>
      <c r="G3351" s="735"/>
      <c r="H3351" s="736"/>
      <c r="I3351" s="65"/>
      <c r="J3351" s="738"/>
      <c r="L3351" s="739"/>
      <c r="R3351" s="745"/>
      <c r="S3351" s="955"/>
    </row>
    <row r="3352" spans="1:19" ht="9.75" hidden="1" customHeight="1">
      <c r="A3352" s="741"/>
      <c r="B3352" s="742"/>
      <c r="C3352" s="747"/>
      <c r="D3352" s="741"/>
      <c r="E3352" s="735"/>
      <c r="F3352" s="746"/>
      <c r="G3352" s="735"/>
      <c r="H3352" s="736"/>
      <c r="I3352" s="65"/>
      <c r="J3352" s="738"/>
      <c r="L3352" s="739"/>
      <c r="R3352" s="746"/>
      <c r="S3352" s="956"/>
    </row>
    <row r="3353" spans="1:19" ht="9.75" hidden="1" customHeight="1">
      <c r="A3353" s="741"/>
      <c r="B3353" s="742"/>
      <c r="C3353" s="747"/>
      <c r="D3353" s="741"/>
      <c r="E3353" s="735"/>
      <c r="F3353" s="744">
        <v>0</v>
      </c>
      <c r="G3353" s="735" t="e">
        <f>+L3353</f>
        <v>#REF!</v>
      </c>
      <c r="H3353" s="736" t="e">
        <f>E3353*G3353</f>
        <v>#REF!</v>
      </c>
      <c r="I3353" s="65"/>
      <c r="J3353" s="737">
        <f>+F3353</f>
        <v>0</v>
      </c>
      <c r="L3353" s="739" t="e">
        <f>J3353*$L$3</f>
        <v>#REF!</v>
      </c>
      <c r="R3353" s="744"/>
      <c r="S3353" s="954">
        <f t="shared" ref="S3353" si="1082">+F3353</f>
        <v>0</v>
      </c>
    </row>
    <row r="3354" spans="1:19" ht="9.75" hidden="1" customHeight="1">
      <c r="A3354" s="741"/>
      <c r="B3354" s="742"/>
      <c r="C3354" s="747"/>
      <c r="D3354" s="741"/>
      <c r="E3354" s="735"/>
      <c r="F3354" s="745"/>
      <c r="G3354" s="735"/>
      <c r="H3354" s="736"/>
      <c r="I3354" s="65"/>
      <c r="J3354" s="738"/>
      <c r="L3354" s="739"/>
      <c r="R3354" s="745"/>
      <c r="S3354" s="955"/>
    </row>
    <row r="3355" spans="1:19" ht="9.75" hidden="1" customHeight="1">
      <c r="A3355" s="741"/>
      <c r="B3355" s="742"/>
      <c r="C3355" s="747"/>
      <c r="D3355" s="741"/>
      <c r="E3355" s="735"/>
      <c r="F3355" s="745"/>
      <c r="G3355" s="735"/>
      <c r="H3355" s="736"/>
      <c r="I3355" s="65"/>
      <c r="J3355" s="738"/>
      <c r="L3355" s="739"/>
      <c r="R3355" s="745"/>
      <c r="S3355" s="955"/>
    </row>
    <row r="3356" spans="1:19" ht="9.75" hidden="1" customHeight="1">
      <c r="A3356" s="741"/>
      <c r="B3356" s="742"/>
      <c r="C3356" s="747"/>
      <c r="D3356" s="741"/>
      <c r="E3356" s="735"/>
      <c r="F3356" s="745"/>
      <c r="G3356" s="735"/>
      <c r="H3356" s="736"/>
      <c r="I3356" s="65"/>
      <c r="J3356" s="738"/>
      <c r="L3356" s="739"/>
      <c r="R3356" s="745"/>
      <c r="S3356" s="955"/>
    </row>
    <row r="3357" spans="1:19" ht="9.75" hidden="1" customHeight="1">
      <c r="A3357" s="741"/>
      <c r="B3357" s="742"/>
      <c r="C3357" s="747"/>
      <c r="D3357" s="741"/>
      <c r="E3357" s="735"/>
      <c r="F3357" s="746"/>
      <c r="G3357" s="735"/>
      <c r="H3357" s="736"/>
      <c r="I3357" s="65"/>
      <c r="J3357" s="738"/>
      <c r="L3357" s="739"/>
      <c r="R3357" s="746"/>
      <c r="S3357" s="956"/>
    </row>
    <row r="3358" spans="1:19" ht="9.75" hidden="1" customHeight="1">
      <c r="A3358" s="741"/>
      <c r="B3358" s="742"/>
      <c r="C3358" s="747"/>
      <c r="D3358" s="741"/>
      <c r="E3358" s="735"/>
      <c r="F3358" s="744">
        <v>0</v>
      </c>
      <c r="G3358" s="735" t="e">
        <f>+L3358</f>
        <v>#REF!</v>
      </c>
      <c r="H3358" s="736" t="e">
        <f>E3358*G3358</f>
        <v>#REF!</v>
      </c>
      <c r="I3358" s="65"/>
      <c r="J3358" s="737">
        <f>+F3358</f>
        <v>0</v>
      </c>
      <c r="L3358" s="739" t="e">
        <f>J3358*$L$3</f>
        <v>#REF!</v>
      </c>
      <c r="R3358" s="744"/>
      <c r="S3358" s="954">
        <f t="shared" ref="S3358" si="1083">+F3358</f>
        <v>0</v>
      </c>
    </row>
    <row r="3359" spans="1:19" ht="9.75" hidden="1" customHeight="1">
      <c r="A3359" s="741"/>
      <c r="B3359" s="742"/>
      <c r="C3359" s="747"/>
      <c r="D3359" s="741"/>
      <c r="E3359" s="735"/>
      <c r="F3359" s="745"/>
      <c r="G3359" s="735"/>
      <c r="H3359" s="736"/>
      <c r="I3359" s="65"/>
      <c r="J3359" s="738"/>
      <c r="L3359" s="739"/>
      <c r="R3359" s="745"/>
      <c r="S3359" s="955"/>
    </row>
    <row r="3360" spans="1:19" ht="9.75" hidden="1" customHeight="1">
      <c r="A3360" s="741"/>
      <c r="B3360" s="742"/>
      <c r="C3360" s="747"/>
      <c r="D3360" s="741"/>
      <c r="E3360" s="735"/>
      <c r="F3360" s="745"/>
      <c r="G3360" s="735"/>
      <c r="H3360" s="736"/>
      <c r="I3360" s="65"/>
      <c r="J3360" s="738"/>
      <c r="L3360" s="739"/>
      <c r="R3360" s="745"/>
      <c r="S3360" s="955"/>
    </row>
    <row r="3361" spans="1:19" ht="9.75" hidden="1" customHeight="1">
      <c r="A3361" s="741"/>
      <c r="B3361" s="742"/>
      <c r="C3361" s="747"/>
      <c r="D3361" s="741"/>
      <c r="E3361" s="735"/>
      <c r="F3361" s="745"/>
      <c r="G3361" s="735"/>
      <c r="H3361" s="736"/>
      <c r="I3361" s="65"/>
      <c r="J3361" s="738"/>
      <c r="L3361" s="739"/>
      <c r="R3361" s="745"/>
      <c r="S3361" s="955"/>
    </row>
    <row r="3362" spans="1:19" ht="9.75" hidden="1" customHeight="1">
      <c r="A3362" s="741"/>
      <c r="B3362" s="742"/>
      <c r="C3362" s="747"/>
      <c r="D3362" s="741"/>
      <c r="E3362" s="735"/>
      <c r="F3362" s="746"/>
      <c r="G3362" s="735"/>
      <c r="H3362" s="736"/>
      <c r="I3362" s="65"/>
      <c r="J3362" s="738"/>
      <c r="L3362" s="739"/>
      <c r="R3362" s="746"/>
      <c r="S3362" s="956"/>
    </row>
    <row r="3363" spans="1:19" ht="9.75" hidden="1" customHeight="1">
      <c r="A3363" s="741"/>
      <c r="B3363" s="742"/>
      <c r="C3363" s="743"/>
      <c r="D3363" s="741"/>
      <c r="E3363" s="735"/>
      <c r="F3363" s="744">
        <v>0</v>
      </c>
      <c r="G3363" s="735" t="e">
        <f>+L3363</f>
        <v>#REF!</v>
      </c>
      <c r="H3363" s="736" t="e">
        <f>E3363*G3363</f>
        <v>#REF!</v>
      </c>
      <c r="I3363" s="65"/>
      <c r="J3363" s="737">
        <f>+F3363</f>
        <v>0</v>
      </c>
      <c r="L3363" s="739" t="e">
        <f>J3363*$L$3</f>
        <v>#REF!</v>
      </c>
      <c r="R3363" s="744"/>
      <c r="S3363" s="954">
        <f t="shared" ref="S3363" si="1084">+F3363</f>
        <v>0</v>
      </c>
    </row>
    <row r="3364" spans="1:19" ht="9.75" hidden="1" customHeight="1">
      <c r="A3364" s="741"/>
      <c r="B3364" s="742"/>
      <c r="C3364" s="743"/>
      <c r="D3364" s="741"/>
      <c r="E3364" s="735"/>
      <c r="F3364" s="745"/>
      <c r="G3364" s="735"/>
      <c r="H3364" s="736"/>
      <c r="I3364" s="65"/>
      <c r="J3364" s="738"/>
      <c r="L3364" s="739"/>
      <c r="R3364" s="745"/>
      <c r="S3364" s="955"/>
    </row>
    <row r="3365" spans="1:19" ht="9.75" hidden="1" customHeight="1">
      <c r="A3365" s="741"/>
      <c r="B3365" s="742"/>
      <c r="C3365" s="743"/>
      <c r="D3365" s="741"/>
      <c r="E3365" s="735"/>
      <c r="F3365" s="745"/>
      <c r="G3365" s="735"/>
      <c r="H3365" s="736"/>
      <c r="I3365" s="65"/>
      <c r="J3365" s="738"/>
      <c r="L3365" s="739"/>
      <c r="R3365" s="745"/>
      <c r="S3365" s="955"/>
    </row>
    <row r="3366" spans="1:19" ht="9.75" hidden="1" customHeight="1">
      <c r="A3366" s="741"/>
      <c r="B3366" s="742"/>
      <c r="C3366" s="743"/>
      <c r="D3366" s="741"/>
      <c r="E3366" s="735"/>
      <c r="F3366" s="745"/>
      <c r="G3366" s="735"/>
      <c r="H3366" s="736"/>
      <c r="I3366" s="65"/>
      <c r="J3366" s="738"/>
      <c r="L3366" s="739"/>
      <c r="R3366" s="745"/>
      <c r="S3366" s="955"/>
    </row>
    <row r="3367" spans="1:19" ht="9.75" hidden="1" customHeight="1">
      <c r="A3367" s="741"/>
      <c r="B3367" s="742"/>
      <c r="C3367" s="743"/>
      <c r="D3367" s="741"/>
      <c r="E3367" s="735"/>
      <c r="F3367" s="746"/>
      <c r="G3367" s="735"/>
      <c r="H3367" s="736"/>
      <c r="I3367" s="65"/>
      <c r="J3367" s="738"/>
      <c r="L3367" s="739"/>
      <c r="R3367" s="746"/>
      <c r="S3367" s="956"/>
    </row>
    <row r="3368" spans="1:19" ht="9.75" hidden="1" customHeight="1">
      <c r="A3368" s="741"/>
      <c r="B3368" s="742"/>
      <c r="C3368" s="743"/>
      <c r="D3368" s="741"/>
      <c r="E3368" s="735"/>
      <c r="F3368" s="744">
        <v>0</v>
      </c>
      <c r="G3368" s="735" t="e">
        <f>+L3368</f>
        <v>#REF!</v>
      </c>
      <c r="H3368" s="736" t="e">
        <f>E3368*G3368</f>
        <v>#REF!</v>
      </c>
      <c r="I3368" s="65"/>
      <c r="J3368" s="737">
        <f>+F3368</f>
        <v>0</v>
      </c>
      <c r="L3368" s="739" t="e">
        <f>J3368*$L$3</f>
        <v>#REF!</v>
      </c>
      <c r="R3368" s="744"/>
      <c r="S3368" s="954">
        <f t="shared" ref="S3368" si="1085">+F3368</f>
        <v>0</v>
      </c>
    </row>
    <row r="3369" spans="1:19" ht="9.75" hidden="1" customHeight="1">
      <c r="A3369" s="741"/>
      <c r="B3369" s="742"/>
      <c r="C3369" s="743"/>
      <c r="D3369" s="741"/>
      <c r="E3369" s="735"/>
      <c r="F3369" s="745"/>
      <c r="G3369" s="735"/>
      <c r="H3369" s="736"/>
      <c r="I3369" s="65"/>
      <c r="J3369" s="738"/>
      <c r="L3369" s="739"/>
      <c r="R3369" s="745"/>
      <c r="S3369" s="955"/>
    </row>
    <row r="3370" spans="1:19" ht="9.75" hidden="1" customHeight="1">
      <c r="A3370" s="741"/>
      <c r="B3370" s="742"/>
      <c r="C3370" s="743"/>
      <c r="D3370" s="741"/>
      <c r="E3370" s="735"/>
      <c r="F3370" s="745"/>
      <c r="G3370" s="735"/>
      <c r="H3370" s="736"/>
      <c r="I3370" s="65"/>
      <c r="J3370" s="738"/>
      <c r="L3370" s="739"/>
      <c r="R3370" s="745"/>
      <c r="S3370" s="955"/>
    </row>
    <row r="3371" spans="1:19" ht="9.75" hidden="1" customHeight="1">
      <c r="A3371" s="741"/>
      <c r="B3371" s="742"/>
      <c r="C3371" s="743"/>
      <c r="D3371" s="741"/>
      <c r="E3371" s="735"/>
      <c r="F3371" s="745"/>
      <c r="G3371" s="735"/>
      <c r="H3371" s="736"/>
      <c r="I3371" s="65"/>
      <c r="J3371" s="738"/>
      <c r="L3371" s="739"/>
      <c r="R3371" s="745"/>
      <c r="S3371" s="955"/>
    </row>
    <row r="3372" spans="1:19" ht="9.75" hidden="1" customHeight="1">
      <c r="A3372" s="741"/>
      <c r="B3372" s="742"/>
      <c r="C3372" s="743"/>
      <c r="D3372" s="741"/>
      <c r="E3372" s="735"/>
      <c r="F3372" s="746"/>
      <c r="G3372" s="735"/>
      <c r="H3372" s="736"/>
      <c r="I3372" s="65"/>
      <c r="J3372" s="738"/>
      <c r="L3372" s="739"/>
      <c r="R3372" s="746"/>
      <c r="S3372" s="956"/>
    </row>
    <row r="3373" spans="1:19" ht="9.75" hidden="1" customHeight="1">
      <c r="A3373" s="741"/>
      <c r="B3373" s="742"/>
      <c r="C3373" s="747"/>
      <c r="D3373" s="741"/>
      <c r="E3373" s="735"/>
      <c r="F3373" s="744">
        <v>0</v>
      </c>
      <c r="G3373" s="735" t="e">
        <f>+L3373</f>
        <v>#REF!</v>
      </c>
      <c r="H3373" s="736" t="e">
        <f>E3373*G3373</f>
        <v>#REF!</v>
      </c>
      <c r="I3373" s="65"/>
      <c r="J3373" s="737">
        <f>+F3373</f>
        <v>0</v>
      </c>
      <c r="L3373" s="739" t="e">
        <f>J3373*$L$3</f>
        <v>#REF!</v>
      </c>
      <c r="R3373" s="744"/>
      <c r="S3373" s="954">
        <f t="shared" ref="S3373" si="1086">+F3373</f>
        <v>0</v>
      </c>
    </row>
    <row r="3374" spans="1:19" ht="9.75" hidden="1" customHeight="1">
      <c r="A3374" s="741"/>
      <c r="B3374" s="742"/>
      <c r="C3374" s="747"/>
      <c r="D3374" s="741"/>
      <c r="E3374" s="735"/>
      <c r="F3374" s="745"/>
      <c r="G3374" s="735"/>
      <c r="H3374" s="736"/>
      <c r="I3374" s="65"/>
      <c r="J3374" s="738"/>
      <c r="L3374" s="739"/>
      <c r="R3374" s="745"/>
      <c r="S3374" s="955"/>
    </row>
    <row r="3375" spans="1:19" ht="9.75" hidden="1" customHeight="1">
      <c r="A3375" s="741"/>
      <c r="B3375" s="742"/>
      <c r="C3375" s="747"/>
      <c r="D3375" s="741"/>
      <c r="E3375" s="735"/>
      <c r="F3375" s="745"/>
      <c r="G3375" s="735"/>
      <c r="H3375" s="736"/>
      <c r="I3375" s="65"/>
      <c r="J3375" s="738"/>
      <c r="L3375" s="739"/>
      <c r="R3375" s="745"/>
      <c r="S3375" s="955"/>
    </row>
    <row r="3376" spans="1:19" ht="9.75" hidden="1" customHeight="1">
      <c r="A3376" s="741"/>
      <c r="B3376" s="742"/>
      <c r="C3376" s="747"/>
      <c r="D3376" s="741"/>
      <c r="E3376" s="735"/>
      <c r="F3376" s="745"/>
      <c r="G3376" s="735"/>
      <c r="H3376" s="736"/>
      <c r="I3376" s="65"/>
      <c r="J3376" s="738"/>
      <c r="L3376" s="739"/>
      <c r="R3376" s="745"/>
      <c r="S3376" s="955"/>
    </row>
    <row r="3377" spans="1:19" ht="9.75" hidden="1" customHeight="1">
      <c r="A3377" s="741"/>
      <c r="B3377" s="742"/>
      <c r="C3377" s="747"/>
      <c r="D3377" s="741"/>
      <c r="E3377" s="735"/>
      <c r="F3377" s="746"/>
      <c r="G3377" s="735"/>
      <c r="H3377" s="736"/>
      <c r="I3377" s="65"/>
      <c r="J3377" s="738"/>
      <c r="L3377" s="739"/>
      <c r="R3377" s="746"/>
      <c r="S3377" s="956"/>
    </row>
    <row r="3378" spans="1:19" ht="9.75" hidden="1" customHeight="1">
      <c r="A3378" s="741"/>
      <c r="B3378" s="742"/>
      <c r="C3378" s="747"/>
      <c r="D3378" s="741"/>
      <c r="E3378" s="735"/>
      <c r="F3378" s="744">
        <v>0</v>
      </c>
      <c r="G3378" s="735" t="e">
        <f>+L3378</f>
        <v>#REF!</v>
      </c>
      <c r="H3378" s="736" t="e">
        <f>E3378*G3378</f>
        <v>#REF!</v>
      </c>
      <c r="I3378" s="65"/>
      <c r="J3378" s="737">
        <f>+F3378</f>
        <v>0</v>
      </c>
      <c r="L3378" s="739" t="e">
        <f>J3378*$L$3</f>
        <v>#REF!</v>
      </c>
      <c r="R3378" s="744"/>
      <c r="S3378" s="954">
        <f t="shared" ref="S3378" si="1087">+F3378</f>
        <v>0</v>
      </c>
    </row>
    <row r="3379" spans="1:19" ht="9.75" hidden="1" customHeight="1">
      <c r="A3379" s="741"/>
      <c r="B3379" s="742"/>
      <c r="C3379" s="747"/>
      <c r="D3379" s="741"/>
      <c r="E3379" s="735"/>
      <c r="F3379" s="745"/>
      <c r="G3379" s="735"/>
      <c r="H3379" s="736"/>
      <c r="I3379" s="65"/>
      <c r="J3379" s="738"/>
      <c r="L3379" s="739"/>
      <c r="R3379" s="745"/>
      <c r="S3379" s="955"/>
    </row>
    <row r="3380" spans="1:19" ht="9.75" hidden="1" customHeight="1">
      <c r="A3380" s="741"/>
      <c r="B3380" s="742"/>
      <c r="C3380" s="747"/>
      <c r="D3380" s="741"/>
      <c r="E3380" s="735"/>
      <c r="F3380" s="745"/>
      <c r="G3380" s="735"/>
      <c r="H3380" s="736"/>
      <c r="I3380" s="65"/>
      <c r="J3380" s="738"/>
      <c r="L3380" s="739"/>
      <c r="R3380" s="745"/>
      <c r="S3380" s="955"/>
    </row>
    <row r="3381" spans="1:19" ht="9.75" hidden="1" customHeight="1">
      <c r="A3381" s="741"/>
      <c r="B3381" s="742"/>
      <c r="C3381" s="747"/>
      <c r="D3381" s="741"/>
      <c r="E3381" s="735"/>
      <c r="F3381" s="745"/>
      <c r="G3381" s="735"/>
      <c r="H3381" s="736"/>
      <c r="I3381" s="65"/>
      <c r="J3381" s="738"/>
      <c r="L3381" s="739"/>
      <c r="R3381" s="745"/>
      <c r="S3381" s="955"/>
    </row>
    <row r="3382" spans="1:19" ht="9.75" hidden="1" customHeight="1">
      <c r="A3382" s="741"/>
      <c r="B3382" s="742"/>
      <c r="C3382" s="747"/>
      <c r="D3382" s="741"/>
      <c r="E3382" s="735"/>
      <c r="F3382" s="746"/>
      <c r="G3382" s="735"/>
      <c r="H3382" s="736"/>
      <c r="I3382" s="65"/>
      <c r="J3382" s="738"/>
      <c r="L3382" s="739"/>
      <c r="R3382" s="746"/>
      <c r="S3382" s="956"/>
    </row>
    <row r="3383" spans="1:19" ht="9.75" hidden="1" customHeight="1">
      <c r="A3383" s="741"/>
      <c r="B3383" s="742"/>
      <c r="C3383" s="747"/>
      <c r="D3383" s="741"/>
      <c r="E3383" s="735"/>
      <c r="F3383" s="744">
        <v>0</v>
      </c>
      <c r="G3383" s="735" t="e">
        <f>+L3383</f>
        <v>#REF!</v>
      </c>
      <c r="H3383" s="736" t="e">
        <f>E3383*G3383</f>
        <v>#REF!</v>
      </c>
      <c r="I3383" s="65"/>
      <c r="J3383" s="737">
        <f>+F3383</f>
        <v>0</v>
      </c>
      <c r="L3383" s="739" t="e">
        <f>J3383*$L$3</f>
        <v>#REF!</v>
      </c>
      <c r="R3383" s="744"/>
      <c r="S3383" s="954">
        <f t="shared" ref="S3383" si="1088">+F3383</f>
        <v>0</v>
      </c>
    </row>
    <row r="3384" spans="1:19" ht="9.75" hidden="1" customHeight="1">
      <c r="A3384" s="741"/>
      <c r="B3384" s="742"/>
      <c r="C3384" s="747"/>
      <c r="D3384" s="741"/>
      <c r="E3384" s="735"/>
      <c r="F3384" s="745"/>
      <c r="G3384" s="735"/>
      <c r="H3384" s="736"/>
      <c r="I3384" s="65"/>
      <c r="J3384" s="738"/>
      <c r="L3384" s="739"/>
      <c r="R3384" s="745"/>
      <c r="S3384" s="955"/>
    </row>
    <row r="3385" spans="1:19" ht="9.75" hidden="1" customHeight="1">
      <c r="A3385" s="741"/>
      <c r="B3385" s="742"/>
      <c r="C3385" s="747"/>
      <c r="D3385" s="741"/>
      <c r="E3385" s="735"/>
      <c r="F3385" s="745"/>
      <c r="G3385" s="735"/>
      <c r="H3385" s="736"/>
      <c r="I3385" s="65"/>
      <c r="J3385" s="738"/>
      <c r="L3385" s="739"/>
      <c r="R3385" s="745"/>
      <c r="S3385" s="955"/>
    </row>
    <row r="3386" spans="1:19" ht="9.75" hidden="1" customHeight="1">
      <c r="A3386" s="741"/>
      <c r="B3386" s="742"/>
      <c r="C3386" s="747"/>
      <c r="D3386" s="741"/>
      <c r="E3386" s="735"/>
      <c r="F3386" s="745"/>
      <c r="G3386" s="735"/>
      <c r="H3386" s="736"/>
      <c r="I3386" s="65"/>
      <c r="J3386" s="738"/>
      <c r="L3386" s="739"/>
      <c r="R3386" s="745"/>
      <c r="S3386" s="955"/>
    </row>
    <row r="3387" spans="1:19" ht="9.75" hidden="1" customHeight="1">
      <c r="A3387" s="741"/>
      <c r="B3387" s="742"/>
      <c r="C3387" s="747"/>
      <c r="D3387" s="741"/>
      <c r="E3387" s="735"/>
      <c r="F3387" s="746"/>
      <c r="G3387" s="735"/>
      <c r="H3387" s="736"/>
      <c r="I3387" s="65"/>
      <c r="J3387" s="738"/>
      <c r="L3387" s="739"/>
      <c r="R3387" s="746"/>
      <c r="S3387" s="956"/>
    </row>
    <row r="3388" spans="1:19" ht="9.75" hidden="1" customHeight="1">
      <c r="A3388" s="741"/>
      <c r="B3388" s="742"/>
      <c r="C3388" s="747"/>
      <c r="D3388" s="741"/>
      <c r="E3388" s="735"/>
      <c r="F3388" s="744">
        <v>0</v>
      </c>
      <c r="G3388" s="735" t="e">
        <f>+L3388</f>
        <v>#REF!</v>
      </c>
      <c r="H3388" s="736" t="e">
        <f>E3388*G3388</f>
        <v>#REF!</v>
      </c>
      <c r="I3388" s="65"/>
      <c r="J3388" s="737">
        <f>+F3388</f>
        <v>0</v>
      </c>
      <c r="L3388" s="739" t="e">
        <f>J3388*$L$3</f>
        <v>#REF!</v>
      </c>
      <c r="R3388" s="744"/>
      <c r="S3388" s="954">
        <f t="shared" ref="S3388" si="1089">+F3388</f>
        <v>0</v>
      </c>
    </row>
    <row r="3389" spans="1:19" ht="9.75" hidden="1" customHeight="1">
      <c r="A3389" s="741"/>
      <c r="B3389" s="742"/>
      <c r="C3389" s="747"/>
      <c r="D3389" s="741"/>
      <c r="E3389" s="735"/>
      <c r="F3389" s="745"/>
      <c r="G3389" s="735"/>
      <c r="H3389" s="736"/>
      <c r="I3389" s="65"/>
      <c r="J3389" s="738"/>
      <c r="L3389" s="739"/>
      <c r="R3389" s="745"/>
      <c r="S3389" s="955"/>
    </row>
    <row r="3390" spans="1:19" ht="9.75" hidden="1" customHeight="1">
      <c r="A3390" s="741"/>
      <c r="B3390" s="742"/>
      <c r="C3390" s="747"/>
      <c r="D3390" s="741"/>
      <c r="E3390" s="735"/>
      <c r="F3390" s="745"/>
      <c r="G3390" s="735"/>
      <c r="H3390" s="736"/>
      <c r="I3390" s="65"/>
      <c r="J3390" s="738"/>
      <c r="L3390" s="739"/>
      <c r="R3390" s="745"/>
      <c r="S3390" s="955"/>
    </row>
    <row r="3391" spans="1:19" ht="9.75" hidden="1" customHeight="1">
      <c r="A3391" s="741"/>
      <c r="B3391" s="742"/>
      <c r="C3391" s="747"/>
      <c r="D3391" s="741"/>
      <c r="E3391" s="735"/>
      <c r="F3391" s="745"/>
      <c r="G3391" s="735"/>
      <c r="H3391" s="736"/>
      <c r="I3391" s="65"/>
      <c r="J3391" s="738"/>
      <c r="L3391" s="739"/>
      <c r="R3391" s="745"/>
      <c r="S3391" s="955"/>
    </row>
    <row r="3392" spans="1:19" ht="9.75" hidden="1" customHeight="1">
      <c r="A3392" s="741"/>
      <c r="B3392" s="742"/>
      <c r="C3392" s="747"/>
      <c r="D3392" s="741"/>
      <c r="E3392" s="735"/>
      <c r="F3392" s="746"/>
      <c r="G3392" s="735"/>
      <c r="H3392" s="736"/>
      <c r="I3392" s="65"/>
      <c r="J3392" s="738"/>
      <c r="L3392" s="739"/>
      <c r="R3392" s="746"/>
      <c r="S3392" s="956"/>
    </row>
    <row r="3393" spans="1:19" ht="9.75" hidden="1" customHeight="1">
      <c r="A3393" s="741"/>
      <c r="B3393" s="742"/>
      <c r="C3393" s="747"/>
      <c r="D3393" s="741"/>
      <c r="E3393" s="735"/>
      <c r="F3393" s="744">
        <v>0</v>
      </c>
      <c r="G3393" s="735" t="e">
        <f>+L3393</f>
        <v>#REF!</v>
      </c>
      <c r="H3393" s="736" t="e">
        <f>E3393*G3393</f>
        <v>#REF!</v>
      </c>
      <c r="I3393" s="65"/>
      <c r="J3393" s="737">
        <f>+F3393</f>
        <v>0</v>
      </c>
      <c r="L3393" s="739" t="e">
        <f>J3393*$L$3</f>
        <v>#REF!</v>
      </c>
      <c r="R3393" s="744"/>
      <c r="S3393" s="954">
        <f t="shared" ref="S3393" si="1090">+F3393</f>
        <v>0</v>
      </c>
    </row>
    <row r="3394" spans="1:19" ht="9.75" hidden="1" customHeight="1">
      <c r="A3394" s="741"/>
      <c r="B3394" s="742"/>
      <c r="C3394" s="747"/>
      <c r="D3394" s="741"/>
      <c r="E3394" s="735"/>
      <c r="F3394" s="745"/>
      <c r="G3394" s="735"/>
      <c r="H3394" s="736"/>
      <c r="I3394" s="65"/>
      <c r="J3394" s="738"/>
      <c r="L3394" s="739"/>
      <c r="R3394" s="745"/>
      <c r="S3394" s="955"/>
    </row>
    <row r="3395" spans="1:19" ht="9.75" hidden="1" customHeight="1">
      <c r="A3395" s="741"/>
      <c r="B3395" s="742"/>
      <c r="C3395" s="747"/>
      <c r="D3395" s="741"/>
      <c r="E3395" s="735"/>
      <c r="F3395" s="745"/>
      <c r="G3395" s="735"/>
      <c r="H3395" s="736"/>
      <c r="I3395" s="65"/>
      <c r="J3395" s="738"/>
      <c r="L3395" s="739"/>
      <c r="R3395" s="745"/>
      <c r="S3395" s="955"/>
    </row>
    <row r="3396" spans="1:19" ht="9.75" hidden="1" customHeight="1">
      <c r="A3396" s="741"/>
      <c r="B3396" s="742"/>
      <c r="C3396" s="747"/>
      <c r="D3396" s="741"/>
      <c r="E3396" s="735"/>
      <c r="F3396" s="745"/>
      <c r="G3396" s="735"/>
      <c r="H3396" s="736"/>
      <c r="I3396" s="65"/>
      <c r="J3396" s="738"/>
      <c r="L3396" s="739"/>
      <c r="R3396" s="745"/>
      <c r="S3396" s="955"/>
    </row>
    <row r="3397" spans="1:19" ht="9.75" hidden="1" customHeight="1">
      <c r="A3397" s="741"/>
      <c r="B3397" s="742"/>
      <c r="C3397" s="747"/>
      <c r="D3397" s="741"/>
      <c r="E3397" s="735"/>
      <c r="F3397" s="746"/>
      <c r="G3397" s="735"/>
      <c r="H3397" s="736"/>
      <c r="I3397" s="65"/>
      <c r="J3397" s="738"/>
      <c r="L3397" s="739"/>
      <c r="R3397" s="746"/>
      <c r="S3397" s="956"/>
    </row>
    <row r="3398" spans="1:19" ht="9.75" hidden="1" customHeight="1">
      <c r="A3398" s="741"/>
      <c r="B3398" s="742"/>
      <c r="C3398" s="747"/>
      <c r="D3398" s="741"/>
      <c r="E3398" s="735"/>
      <c r="F3398" s="744">
        <v>0</v>
      </c>
      <c r="G3398" s="735" t="e">
        <f>+L3398</f>
        <v>#REF!</v>
      </c>
      <c r="H3398" s="736" t="e">
        <f>E3398*G3398</f>
        <v>#REF!</v>
      </c>
      <c r="I3398" s="65"/>
      <c r="J3398" s="737">
        <f>+F3398</f>
        <v>0</v>
      </c>
      <c r="L3398" s="739" t="e">
        <f>J3398*$L$3</f>
        <v>#REF!</v>
      </c>
      <c r="R3398" s="744"/>
      <c r="S3398" s="954">
        <f t="shared" ref="S3398" si="1091">+F3398</f>
        <v>0</v>
      </c>
    </row>
    <row r="3399" spans="1:19" ht="9.75" hidden="1" customHeight="1">
      <c r="A3399" s="741"/>
      <c r="B3399" s="742"/>
      <c r="C3399" s="747"/>
      <c r="D3399" s="741"/>
      <c r="E3399" s="735"/>
      <c r="F3399" s="745"/>
      <c r="G3399" s="735"/>
      <c r="H3399" s="736"/>
      <c r="I3399" s="65"/>
      <c r="J3399" s="738"/>
      <c r="L3399" s="739"/>
      <c r="R3399" s="745"/>
      <c r="S3399" s="955"/>
    </row>
    <row r="3400" spans="1:19" ht="9.75" hidden="1" customHeight="1">
      <c r="A3400" s="741"/>
      <c r="B3400" s="742"/>
      <c r="C3400" s="747"/>
      <c r="D3400" s="741"/>
      <c r="E3400" s="735"/>
      <c r="F3400" s="745"/>
      <c r="G3400" s="735"/>
      <c r="H3400" s="736"/>
      <c r="I3400" s="65"/>
      <c r="J3400" s="738"/>
      <c r="L3400" s="739"/>
      <c r="R3400" s="745"/>
      <c r="S3400" s="955"/>
    </row>
    <row r="3401" spans="1:19" ht="9.75" hidden="1" customHeight="1">
      <c r="A3401" s="741"/>
      <c r="B3401" s="742"/>
      <c r="C3401" s="747"/>
      <c r="D3401" s="741"/>
      <c r="E3401" s="735"/>
      <c r="F3401" s="745"/>
      <c r="G3401" s="735"/>
      <c r="H3401" s="736"/>
      <c r="I3401" s="65"/>
      <c r="J3401" s="738"/>
      <c r="L3401" s="739"/>
      <c r="R3401" s="745"/>
      <c r="S3401" s="955"/>
    </row>
    <row r="3402" spans="1:19" ht="9.75" hidden="1" customHeight="1">
      <c r="A3402" s="741"/>
      <c r="B3402" s="742"/>
      <c r="C3402" s="747"/>
      <c r="D3402" s="741"/>
      <c r="E3402" s="735"/>
      <c r="F3402" s="746"/>
      <c r="G3402" s="735"/>
      <c r="H3402" s="736"/>
      <c r="I3402" s="65"/>
      <c r="J3402" s="738"/>
      <c r="L3402" s="739"/>
      <c r="R3402" s="746"/>
      <c r="S3402" s="956"/>
    </row>
    <row r="3403" spans="1:19" ht="9.75" hidden="1" customHeight="1">
      <c r="A3403" s="741"/>
      <c r="B3403" s="742"/>
      <c r="C3403" s="747"/>
      <c r="D3403" s="741"/>
      <c r="E3403" s="735"/>
      <c r="F3403" s="744">
        <v>0</v>
      </c>
      <c r="G3403" s="735" t="e">
        <f>+L3403</f>
        <v>#REF!</v>
      </c>
      <c r="H3403" s="736" t="e">
        <f>E3403*G3403</f>
        <v>#REF!</v>
      </c>
      <c r="I3403" s="65"/>
      <c r="J3403" s="737">
        <f>+F3403</f>
        <v>0</v>
      </c>
      <c r="L3403" s="739" t="e">
        <f>J3403*$L$3</f>
        <v>#REF!</v>
      </c>
      <c r="R3403" s="744"/>
      <c r="S3403" s="954">
        <f t="shared" ref="S3403" si="1092">+F3403</f>
        <v>0</v>
      </c>
    </row>
    <row r="3404" spans="1:19" ht="9.75" hidden="1" customHeight="1">
      <c r="A3404" s="741"/>
      <c r="B3404" s="742"/>
      <c r="C3404" s="747"/>
      <c r="D3404" s="741"/>
      <c r="E3404" s="735"/>
      <c r="F3404" s="745"/>
      <c r="G3404" s="735"/>
      <c r="H3404" s="736"/>
      <c r="I3404" s="65"/>
      <c r="J3404" s="738"/>
      <c r="L3404" s="739"/>
      <c r="R3404" s="745"/>
      <c r="S3404" s="955"/>
    </row>
    <row r="3405" spans="1:19" ht="9.75" hidden="1" customHeight="1">
      <c r="A3405" s="741"/>
      <c r="B3405" s="742"/>
      <c r="C3405" s="747"/>
      <c r="D3405" s="741"/>
      <c r="E3405" s="735"/>
      <c r="F3405" s="745"/>
      <c r="G3405" s="735"/>
      <c r="H3405" s="736"/>
      <c r="I3405" s="65"/>
      <c r="J3405" s="738"/>
      <c r="L3405" s="739"/>
      <c r="R3405" s="745"/>
      <c r="S3405" s="955"/>
    </row>
    <row r="3406" spans="1:19" ht="9.75" hidden="1" customHeight="1">
      <c r="A3406" s="741"/>
      <c r="B3406" s="742"/>
      <c r="C3406" s="747"/>
      <c r="D3406" s="741"/>
      <c r="E3406" s="735"/>
      <c r="F3406" s="745"/>
      <c r="G3406" s="735"/>
      <c r="H3406" s="736"/>
      <c r="I3406" s="65"/>
      <c r="J3406" s="738"/>
      <c r="L3406" s="739"/>
      <c r="R3406" s="745"/>
      <c r="S3406" s="955"/>
    </row>
    <row r="3407" spans="1:19" ht="9.75" hidden="1" customHeight="1">
      <c r="A3407" s="741"/>
      <c r="B3407" s="742"/>
      <c r="C3407" s="747"/>
      <c r="D3407" s="741"/>
      <c r="E3407" s="735"/>
      <c r="F3407" s="746"/>
      <c r="G3407" s="735"/>
      <c r="H3407" s="736"/>
      <c r="I3407" s="65"/>
      <c r="J3407" s="738"/>
      <c r="L3407" s="739"/>
      <c r="R3407" s="746"/>
      <c r="S3407" s="956"/>
    </row>
    <row r="3408" spans="1:19" ht="9.75" hidden="1" customHeight="1">
      <c r="A3408" s="741"/>
      <c r="B3408" s="742"/>
      <c r="C3408" s="747"/>
      <c r="D3408" s="741"/>
      <c r="E3408" s="735"/>
      <c r="F3408" s="744">
        <v>0</v>
      </c>
      <c r="G3408" s="735" t="e">
        <f>+L3408</f>
        <v>#REF!</v>
      </c>
      <c r="H3408" s="736" t="e">
        <f>E3408*G3408</f>
        <v>#REF!</v>
      </c>
      <c r="I3408" s="65"/>
      <c r="J3408" s="737">
        <f>+F3408</f>
        <v>0</v>
      </c>
      <c r="L3408" s="739" t="e">
        <f>J3408*$L$3</f>
        <v>#REF!</v>
      </c>
      <c r="R3408" s="744"/>
      <c r="S3408" s="954">
        <f t="shared" ref="S3408" si="1093">+F3408</f>
        <v>0</v>
      </c>
    </row>
    <row r="3409" spans="1:19" ht="9.75" hidden="1" customHeight="1">
      <c r="A3409" s="741"/>
      <c r="B3409" s="742"/>
      <c r="C3409" s="747"/>
      <c r="D3409" s="741"/>
      <c r="E3409" s="735"/>
      <c r="F3409" s="745"/>
      <c r="G3409" s="735"/>
      <c r="H3409" s="736"/>
      <c r="I3409" s="65"/>
      <c r="J3409" s="738"/>
      <c r="L3409" s="739"/>
      <c r="R3409" s="745"/>
      <c r="S3409" s="955"/>
    </row>
    <row r="3410" spans="1:19" ht="9.75" hidden="1" customHeight="1">
      <c r="A3410" s="741"/>
      <c r="B3410" s="742"/>
      <c r="C3410" s="747"/>
      <c r="D3410" s="741"/>
      <c r="E3410" s="735"/>
      <c r="F3410" s="745"/>
      <c r="G3410" s="735"/>
      <c r="H3410" s="736"/>
      <c r="I3410" s="65"/>
      <c r="J3410" s="738"/>
      <c r="L3410" s="739"/>
      <c r="R3410" s="745"/>
      <c r="S3410" s="955"/>
    </row>
    <row r="3411" spans="1:19" ht="9.75" hidden="1" customHeight="1">
      <c r="A3411" s="741"/>
      <c r="B3411" s="742"/>
      <c r="C3411" s="747"/>
      <c r="D3411" s="741"/>
      <c r="E3411" s="735"/>
      <c r="F3411" s="745"/>
      <c r="G3411" s="735"/>
      <c r="H3411" s="736"/>
      <c r="I3411" s="65"/>
      <c r="J3411" s="738"/>
      <c r="L3411" s="739"/>
      <c r="R3411" s="745"/>
      <c r="S3411" s="955"/>
    </row>
    <row r="3412" spans="1:19" ht="9.75" hidden="1" customHeight="1">
      <c r="A3412" s="741"/>
      <c r="B3412" s="742"/>
      <c r="C3412" s="747"/>
      <c r="D3412" s="741"/>
      <c r="E3412" s="735"/>
      <c r="F3412" s="746"/>
      <c r="G3412" s="735"/>
      <c r="H3412" s="736"/>
      <c r="I3412" s="65"/>
      <c r="J3412" s="738"/>
      <c r="L3412" s="739"/>
      <c r="R3412" s="746"/>
      <c r="S3412" s="956"/>
    </row>
    <row r="3413" spans="1:19" ht="9.75" hidden="1" customHeight="1">
      <c r="A3413" s="741"/>
      <c r="B3413" s="742"/>
      <c r="C3413" s="747"/>
      <c r="D3413" s="741"/>
      <c r="E3413" s="735"/>
      <c r="F3413" s="744">
        <v>0</v>
      </c>
      <c r="G3413" s="735" t="e">
        <f>+L3413</f>
        <v>#REF!</v>
      </c>
      <c r="H3413" s="736" t="e">
        <f>E3413*G3413</f>
        <v>#REF!</v>
      </c>
      <c r="I3413" s="65"/>
      <c r="J3413" s="737">
        <f>+F3413</f>
        <v>0</v>
      </c>
      <c r="L3413" s="739" t="e">
        <f>J3413*$L$3</f>
        <v>#REF!</v>
      </c>
      <c r="R3413" s="744"/>
      <c r="S3413" s="954">
        <f t="shared" ref="S3413" si="1094">+F3413</f>
        <v>0</v>
      </c>
    </row>
    <row r="3414" spans="1:19" ht="9.75" hidden="1" customHeight="1">
      <c r="A3414" s="741"/>
      <c r="B3414" s="742"/>
      <c r="C3414" s="747"/>
      <c r="D3414" s="741"/>
      <c r="E3414" s="735"/>
      <c r="F3414" s="745"/>
      <c r="G3414" s="735"/>
      <c r="H3414" s="736"/>
      <c r="I3414" s="65"/>
      <c r="J3414" s="738"/>
      <c r="L3414" s="739"/>
      <c r="R3414" s="745"/>
      <c r="S3414" s="955"/>
    </row>
    <row r="3415" spans="1:19" ht="9.75" hidden="1" customHeight="1">
      <c r="A3415" s="741"/>
      <c r="B3415" s="742"/>
      <c r="C3415" s="747"/>
      <c r="D3415" s="741"/>
      <c r="E3415" s="735"/>
      <c r="F3415" s="745"/>
      <c r="G3415" s="735"/>
      <c r="H3415" s="736"/>
      <c r="I3415" s="65"/>
      <c r="J3415" s="738"/>
      <c r="L3415" s="739"/>
      <c r="R3415" s="745"/>
      <c r="S3415" s="955"/>
    </row>
    <row r="3416" spans="1:19" ht="9.75" hidden="1" customHeight="1">
      <c r="A3416" s="741"/>
      <c r="B3416" s="742"/>
      <c r="C3416" s="747"/>
      <c r="D3416" s="741"/>
      <c r="E3416" s="735"/>
      <c r="F3416" s="745"/>
      <c r="G3416" s="735"/>
      <c r="H3416" s="736"/>
      <c r="I3416" s="65"/>
      <c r="J3416" s="738"/>
      <c r="L3416" s="739"/>
      <c r="R3416" s="745"/>
      <c r="S3416" s="955"/>
    </row>
    <row r="3417" spans="1:19" ht="9.75" hidden="1" customHeight="1">
      <c r="A3417" s="741"/>
      <c r="B3417" s="742"/>
      <c r="C3417" s="747"/>
      <c r="D3417" s="741"/>
      <c r="E3417" s="735"/>
      <c r="F3417" s="746"/>
      <c r="G3417" s="735"/>
      <c r="H3417" s="736"/>
      <c r="I3417" s="65"/>
      <c r="J3417" s="738"/>
      <c r="L3417" s="739"/>
      <c r="R3417" s="746"/>
      <c r="S3417" s="956"/>
    </row>
    <row r="3418" spans="1:19" ht="9.75" hidden="1" customHeight="1">
      <c r="A3418" s="741"/>
      <c r="B3418" s="742"/>
      <c r="C3418" s="747"/>
      <c r="D3418" s="741"/>
      <c r="E3418" s="735"/>
      <c r="F3418" s="744">
        <v>0</v>
      </c>
      <c r="G3418" s="735" t="e">
        <f>+L3418</f>
        <v>#REF!</v>
      </c>
      <c r="H3418" s="736" t="e">
        <f>E3418*G3418</f>
        <v>#REF!</v>
      </c>
      <c r="I3418" s="65"/>
      <c r="J3418" s="737">
        <f>+F3418</f>
        <v>0</v>
      </c>
      <c r="L3418" s="739" t="e">
        <f>J3418*$L$3</f>
        <v>#REF!</v>
      </c>
      <c r="R3418" s="744"/>
      <c r="S3418" s="954">
        <f t="shared" ref="S3418" si="1095">+F3418</f>
        <v>0</v>
      </c>
    </row>
    <row r="3419" spans="1:19" ht="9.75" hidden="1" customHeight="1">
      <c r="A3419" s="741"/>
      <c r="B3419" s="742"/>
      <c r="C3419" s="747"/>
      <c r="D3419" s="741"/>
      <c r="E3419" s="735"/>
      <c r="F3419" s="745"/>
      <c r="G3419" s="735"/>
      <c r="H3419" s="736"/>
      <c r="I3419" s="65"/>
      <c r="J3419" s="738"/>
      <c r="L3419" s="739"/>
      <c r="R3419" s="745"/>
      <c r="S3419" s="955"/>
    </row>
    <row r="3420" spans="1:19" ht="9.75" hidden="1" customHeight="1">
      <c r="A3420" s="741"/>
      <c r="B3420" s="742"/>
      <c r="C3420" s="747"/>
      <c r="D3420" s="741"/>
      <c r="E3420" s="735"/>
      <c r="F3420" s="745"/>
      <c r="G3420" s="735"/>
      <c r="H3420" s="736"/>
      <c r="I3420" s="65"/>
      <c r="J3420" s="738"/>
      <c r="L3420" s="739"/>
      <c r="R3420" s="745"/>
      <c r="S3420" s="955"/>
    </row>
    <row r="3421" spans="1:19" ht="9.75" hidden="1" customHeight="1">
      <c r="A3421" s="741"/>
      <c r="B3421" s="742"/>
      <c r="C3421" s="747"/>
      <c r="D3421" s="741"/>
      <c r="E3421" s="735"/>
      <c r="F3421" s="745"/>
      <c r="G3421" s="735"/>
      <c r="H3421" s="736"/>
      <c r="I3421" s="65"/>
      <c r="J3421" s="738"/>
      <c r="L3421" s="739"/>
      <c r="R3421" s="745"/>
      <c r="S3421" s="955"/>
    </row>
    <row r="3422" spans="1:19" ht="9.75" hidden="1" customHeight="1">
      <c r="A3422" s="741"/>
      <c r="B3422" s="742"/>
      <c r="C3422" s="747"/>
      <c r="D3422" s="741"/>
      <c r="E3422" s="735"/>
      <c r="F3422" s="746"/>
      <c r="G3422" s="735"/>
      <c r="H3422" s="736"/>
      <c r="I3422" s="65"/>
      <c r="J3422" s="738"/>
      <c r="L3422" s="739"/>
      <c r="R3422" s="746"/>
      <c r="S3422" s="956"/>
    </row>
    <row r="3423" spans="1:19" ht="9.75" hidden="1" customHeight="1">
      <c r="A3423" s="741"/>
      <c r="B3423" s="742"/>
      <c r="C3423" s="747"/>
      <c r="D3423" s="741"/>
      <c r="E3423" s="735"/>
      <c r="F3423" s="744">
        <v>0</v>
      </c>
      <c r="G3423" s="735" t="e">
        <f>+L3423</f>
        <v>#REF!</v>
      </c>
      <c r="H3423" s="736" t="e">
        <f>E3423*G3423</f>
        <v>#REF!</v>
      </c>
      <c r="I3423" s="65"/>
      <c r="J3423" s="737">
        <f>+F3423</f>
        <v>0</v>
      </c>
      <c r="L3423" s="739" t="e">
        <f>J3423*$L$3</f>
        <v>#REF!</v>
      </c>
      <c r="R3423" s="744"/>
      <c r="S3423" s="954">
        <f t="shared" ref="S3423" si="1096">+F3423</f>
        <v>0</v>
      </c>
    </row>
    <row r="3424" spans="1:19" ht="9.75" hidden="1" customHeight="1">
      <c r="A3424" s="741"/>
      <c r="B3424" s="742"/>
      <c r="C3424" s="747"/>
      <c r="D3424" s="741"/>
      <c r="E3424" s="735"/>
      <c r="F3424" s="745"/>
      <c r="G3424" s="735"/>
      <c r="H3424" s="736"/>
      <c r="I3424" s="65"/>
      <c r="J3424" s="738"/>
      <c r="L3424" s="739"/>
      <c r="R3424" s="745"/>
      <c r="S3424" s="955"/>
    </row>
    <row r="3425" spans="1:19" ht="9.75" hidden="1" customHeight="1">
      <c r="A3425" s="741"/>
      <c r="B3425" s="742"/>
      <c r="C3425" s="747"/>
      <c r="D3425" s="741"/>
      <c r="E3425" s="735"/>
      <c r="F3425" s="745"/>
      <c r="G3425" s="735"/>
      <c r="H3425" s="736"/>
      <c r="I3425" s="65"/>
      <c r="J3425" s="738"/>
      <c r="L3425" s="739"/>
      <c r="R3425" s="745"/>
      <c r="S3425" s="955"/>
    </row>
    <row r="3426" spans="1:19" ht="9.75" hidden="1" customHeight="1">
      <c r="A3426" s="741"/>
      <c r="B3426" s="742"/>
      <c r="C3426" s="747"/>
      <c r="D3426" s="741"/>
      <c r="E3426" s="735"/>
      <c r="F3426" s="745"/>
      <c r="G3426" s="735"/>
      <c r="H3426" s="736"/>
      <c r="I3426" s="65"/>
      <c r="J3426" s="738"/>
      <c r="L3426" s="739"/>
      <c r="R3426" s="745"/>
      <c r="S3426" s="955"/>
    </row>
    <row r="3427" spans="1:19" ht="9.75" hidden="1" customHeight="1">
      <c r="A3427" s="741"/>
      <c r="B3427" s="742"/>
      <c r="C3427" s="747"/>
      <c r="D3427" s="741"/>
      <c r="E3427" s="735"/>
      <c r="F3427" s="746"/>
      <c r="G3427" s="735"/>
      <c r="H3427" s="736"/>
      <c r="I3427" s="65"/>
      <c r="J3427" s="738"/>
      <c r="L3427" s="739"/>
      <c r="R3427" s="746"/>
      <c r="S3427" s="956"/>
    </row>
    <row r="3428" spans="1:19" ht="9.75" hidden="1" customHeight="1">
      <c r="A3428" s="741"/>
      <c r="B3428" s="742"/>
      <c r="C3428" s="747"/>
      <c r="D3428" s="741"/>
      <c r="E3428" s="735"/>
      <c r="F3428" s="744">
        <v>0</v>
      </c>
      <c r="G3428" s="735" t="e">
        <f>+L3428</f>
        <v>#REF!</v>
      </c>
      <c r="H3428" s="736" t="e">
        <f>E3428*G3428</f>
        <v>#REF!</v>
      </c>
      <c r="I3428" s="65"/>
      <c r="J3428" s="737">
        <f>+F3428</f>
        <v>0</v>
      </c>
      <c r="L3428" s="739" t="e">
        <f>J3428*$L$3</f>
        <v>#REF!</v>
      </c>
      <c r="R3428" s="744"/>
      <c r="S3428" s="954">
        <f t="shared" ref="S3428" si="1097">+F3428</f>
        <v>0</v>
      </c>
    </row>
    <row r="3429" spans="1:19" ht="9.75" hidden="1" customHeight="1">
      <c r="A3429" s="741"/>
      <c r="B3429" s="742"/>
      <c r="C3429" s="747"/>
      <c r="D3429" s="741"/>
      <c r="E3429" s="735"/>
      <c r="F3429" s="745"/>
      <c r="G3429" s="735"/>
      <c r="H3429" s="736"/>
      <c r="I3429" s="65"/>
      <c r="J3429" s="738"/>
      <c r="L3429" s="739"/>
      <c r="R3429" s="745"/>
      <c r="S3429" s="955"/>
    </row>
    <row r="3430" spans="1:19" ht="9.75" hidden="1" customHeight="1">
      <c r="A3430" s="741"/>
      <c r="B3430" s="742"/>
      <c r="C3430" s="747"/>
      <c r="D3430" s="741"/>
      <c r="E3430" s="735"/>
      <c r="F3430" s="745"/>
      <c r="G3430" s="735"/>
      <c r="H3430" s="736"/>
      <c r="I3430" s="65"/>
      <c r="J3430" s="738"/>
      <c r="L3430" s="739"/>
      <c r="R3430" s="745"/>
      <c r="S3430" s="955"/>
    </row>
    <row r="3431" spans="1:19" ht="9.75" hidden="1" customHeight="1">
      <c r="A3431" s="741"/>
      <c r="B3431" s="742"/>
      <c r="C3431" s="747"/>
      <c r="D3431" s="741"/>
      <c r="E3431" s="735"/>
      <c r="F3431" s="745"/>
      <c r="G3431" s="735"/>
      <c r="H3431" s="736"/>
      <c r="I3431" s="65"/>
      <c r="J3431" s="738"/>
      <c r="L3431" s="739"/>
      <c r="R3431" s="745"/>
      <c r="S3431" s="955"/>
    </row>
    <row r="3432" spans="1:19" ht="9.75" hidden="1" customHeight="1">
      <c r="A3432" s="741"/>
      <c r="B3432" s="742"/>
      <c r="C3432" s="747"/>
      <c r="D3432" s="741"/>
      <c r="E3432" s="735"/>
      <c r="F3432" s="746"/>
      <c r="G3432" s="735"/>
      <c r="H3432" s="736"/>
      <c r="I3432" s="65"/>
      <c r="J3432" s="738"/>
      <c r="L3432" s="739"/>
      <c r="R3432" s="746"/>
      <c r="S3432" s="956"/>
    </row>
    <row r="3433" spans="1:19" ht="9.75" hidden="1" customHeight="1">
      <c r="A3433" s="741"/>
      <c r="B3433" s="742"/>
      <c r="C3433" s="747"/>
      <c r="D3433" s="741"/>
      <c r="E3433" s="735"/>
      <c r="F3433" s="744">
        <v>0</v>
      </c>
      <c r="G3433" s="735" t="e">
        <f>+L3433</f>
        <v>#REF!</v>
      </c>
      <c r="H3433" s="736" t="e">
        <f>E3433*G3433</f>
        <v>#REF!</v>
      </c>
      <c r="I3433" s="65"/>
      <c r="J3433" s="737">
        <f>+F3433</f>
        <v>0</v>
      </c>
      <c r="L3433" s="739" t="e">
        <f>J3433*$L$3</f>
        <v>#REF!</v>
      </c>
      <c r="R3433" s="744"/>
      <c r="S3433" s="954">
        <f t="shared" ref="S3433" si="1098">+F3433</f>
        <v>0</v>
      </c>
    </row>
    <row r="3434" spans="1:19" ht="9.75" hidden="1" customHeight="1">
      <c r="A3434" s="741"/>
      <c r="B3434" s="742"/>
      <c r="C3434" s="747"/>
      <c r="D3434" s="741"/>
      <c r="E3434" s="735"/>
      <c r="F3434" s="745"/>
      <c r="G3434" s="735"/>
      <c r="H3434" s="736"/>
      <c r="I3434" s="65"/>
      <c r="J3434" s="738"/>
      <c r="L3434" s="739"/>
      <c r="R3434" s="745"/>
      <c r="S3434" s="955"/>
    </row>
    <row r="3435" spans="1:19" ht="9.75" hidden="1" customHeight="1">
      <c r="A3435" s="741"/>
      <c r="B3435" s="742"/>
      <c r="C3435" s="747"/>
      <c r="D3435" s="741"/>
      <c r="E3435" s="735"/>
      <c r="F3435" s="745"/>
      <c r="G3435" s="735"/>
      <c r="H3435" s="736"/>
      <c r="I3435" s="65"/>
      <c r="J3435" s="738"/>
      <c r="L3435" s="739"/>
      <c r="R3435" s="745"/>
      <c r="S3435" s="955"/>
    </row>
    <row r="3436" spans="1:19" ht="9.75" hidden="1" customHeight="1">
      <c r="A3436" s="741"/>
      <c r="B3436" s="742"/>
      <c r="C3436" s="747"/>
      <c r="D3436" s="741"/>
      <c r="E3436" s="735"/>
      <c r="F3436" s="745"/>
      <c r="G3436" s="735"/>
      <c r="H3436" s="736"/>
      <c r="I3436" s="65"/>
      <c r="J3436" s="738"/>
      <c r="L3436" s="739"/>
      <c r="R3436" s="745"/>
      <c r="S3436" s="955"/>
    </row>
    <row r="3437" spans="1:19" ht="9.75" hidden="1" customHeight="1">
      <c r="A3437" s="741"/>
      <c r="B3437" s="742"/>
      <c r="C3437" s="747"/>
      <c r="D3437" s="741"/>
      <c r="E3437" s="735"/>
      <c r="F3437" s="746"/>
      <c r="G3437" s="735"/>
      <c r="H3437" s="736"/>
      <c r="I3437" s="65"/>
      <c r="J3437" s="738"/>
      <c r="L3437" s="739"/>
      <c r="R3437" s="746"/>
      <c r="S3437" s="956"/>
    </row>
    <row r="3438" spans="1:19" ht="9.75" hidden="1" customHeight="1">
      <c r="A3438" s="741"/>
      <c r="B3438" s="742"/>
      <c r="C3438" s="747"/>
      <c r="D3438" s="741"/>
      <c r="E3438" s="735"/>
      <c r="F3438" s="744">
        <v>0</v>
      </c>
      <c r="G3438" s="735" t="e">
        <f>+L3438</f>
        <v>#REF!</v>
      </c>
      <c r="H3438" s="736" t="e">
        <f>E3438*G3438</f>
        <v>#REF!</v>
      </c>
      <c r="I3438" s="65"/>
      <c r="J3438" s="737">
        <f>+F3438</f>
        <v>0</v>
      </c>
      <c r="L3438" s="739" t="e">
        <f>J3438*$L$3</f>
        <v>#REF!</v>
      </c>
      <c r="R3438" s="744"/>
      <c r="S3438" s="954">
        <f t="shared" ref="S3438" si="1099">+F3438</f>
        <v>0</v>
      </c>
    </row>
    <row r="3439" spans="1:19" ht="9.75" hidden="1" customHeight="1">
      <c r="A3439" s="741"/>
      <c r="B3439" s="742"/>
      <c r="C3439" s="747"/>
      <c r="D3439" s="741"/>
      <c r="E3439" s="735"/>
      <c r="F3439" s="745"/>
      <c r="G3439" s="735"/>
      <c r="H3439" s="736"/>
      <c r="I3439" s="65"/>
      <c r="J3439" s="738"/>
      <c r="L3439" s="739"/>
      <c r="R3439" s="745"/>
      <c r="S3439" s="955"/>
    </row>
    <row r="3440" spans="1:19" ht="9.75" hidden="1" customHeight="1">
      <c r="A3440" s="741"/>
      <c r="B3440" s="742"/>
      <c r="C3440" s="747"/>
      <c r="D3440" s="741"/>
      <c r="E3440" s="735"/>
      <c r="F3440" s="745"/>
      <c r="G3440" s="735"/>
      <c r="H3440" s="736"/>
      <c r="I3440" s="65"/>
      <c r="J3440" s="738"/>
      <c r="L3440" s="739"/>
      <c r="R3440" s="745"/>
      <c r="S3440" s="955"/>
    </row>
    <row r="3441" spans="1:19" ht="9.75" hidden="1" customHeight="1">
      <c r="A3441" s="741"/>
      <c r="B3441" s="742"/>
      <c r="C3441" s="747"/>
      <c r="D3441" s="741"/>
      <c r="E3441" s="735"/>
      <c r="F3441" s="745"/>
      <c r="G3441" s="735"/>
      <c r="H3441" s="736"/>
      <c r="I3441" s="65"/>
      <c r="J3441" s="738"/>
      <c r="L3441" s="739"/>
      <c r="R3441" s="745"/>
      <c r="S3441" s="955"/>
    </row>
    <row r="3442" spans="1:19" ht="9.75" hidden="1" customHeight="1">
      <c r="A3442" s="741"/>
      <c r="B3442" s="742"/>
      <c r="C3442" s="747"/>
      <c r="D3442" s="741"/>
      <c r="E3442" s="735"/>
      <c r="F3442" s="746"/>
      <c r="G3442" s="735"/>
      <c r="H3442" s="736"/>
      <c r="I3442" s="65"/>
      <c r="J3442" s="738"/>
      <c r="L3442" s="739"/>
      <c r="R3442" s="746"/>
      <c r="S3442" s="956"/>
    </row>
    <row r="3443" spans="1:19" ht="9.75" hidden="1" customHeight="1">
      <c r="A3443" s="741"/>
      <c r="B3443" s="742"/>
      <c r="C3443" s="747"/>
      <c r="D3443" s="741"/>
      <c r="E3443" s="735"/>
      <c r="F3443" s="744">
        <v>0</v>
      </c>
      <c r="G3443" s="735" t="e">
        <f>+L3443</f>
        <v>#REF!</v>
      </c>
      <c r="H3443" s="736" t="e">
        <f>E3443*G3443</f>
        <v>#REF!</v>
      </c>
      <c r="I3443" s="65"/>
      <c r="J3443" s="737">
        <f>+F3443</f>
        <v>0</v>
      </c>
      <c r="L3443" s="739" t="e">
        <f>J3443*$L$3</f>
        <v>#REF!</v>
      </c>
      <c r="R3443" s="744"/>
      <c r="S3443" s="954">
        <f t="shared" ref="S3443" si="1100">+F3443</f>
        <v>0</v>
      </c>
    </row>
    <row r="3444" spans="1:19" ht="9.75" hidden="1" customHeight="1">
      <c r="A3444" s="741"/>
      <c r="B3444" s="742"/>
      <c r="C3444" s="747"/>
      <c r="D3444" s="741"/>
      <c r="E3444" s="735"/>
      <c r="F3444" s="745"/>
      <c r="G3444" s="735"/>
      <c r="H3444" s="736"/>
      <c r="I3444" s="65"/>
      <c r="J3444" s="738"/>
      <c r="L3444" s="739"/>
      <c r="R3444" s="745"/>
      <c r="S3444" s="955"/>
    </row>
    <row r="3445" spans="1:19" ht="9.75" hidden="1" customHeight="1">
      <c r="A3445" s="741"/>
      <c r="B3445" s="742"/>
      <c r="C3445" s="747"/>
      <c r="D3445" s="741"/>
      <c r="E3445" s="735"/>
      <c r="F3445" s="745"/>
      <c r="G3445" s="735"/>
      <c r="H3445" s="736"/>
      <c r="I3445" s="65"/>
      <c r="J3445" s="738"/>
      <c r="L3445" s="739"/>
      <c r="R3445" s="745"/>
      <c r="S3445" s="955"/>
    </row>
    <row r="3446" spans="1:19" ht="9.75" hidden="1" customHeight="1">
      <c r="A3446" s="741"/>
      <c r="B3446" s="742"/>
      <c r="C3446" s="747"/>
      <c r="D3446" s="741"/>
      <c r="E3446" s="735"/>
      <c r="F3446" s="745"/>
      <c r="G3446" s="735"/>
      <c r="H3446" s="736"/>
      <c r="I3446" s="65"/>
      <c r="J3446" s="738"/>
      <c r="L3446" s="739"/>
      <c r="R3446" s="745"/>
      <c r="S3446" s="955"/>
    </row>
    <row r="3447" spans="1:19" ht="9.75" hidden="1" customHeight="1">
      <c r="A3447" s="741"/>
      <c r="B3447" s="742"/>
      <c r="C3447" s="747"/>
      <c r="D3447" s="741"/>
      <c r="E3447" s="735"/>
      <c r="F3447" s="746"/>
      <c r="G3447" s="735"/>
      <c r="H3447" s="736"/>
      <c r="I3447" s="65"/>
      <c r="J3447" s="738"/>
      <c r="L3447" s="739"/>
      <c r="R3447" s="746"/>
      <c r="S3447" s="956"/>
    </row>
    <row r="3448" spans="1:19" ht="9.75" hidden="1" customHeight="1">
      <c r="A3448" s="741"/>
      <c r="B3448" s="742"/>
      <c r="C3448" s="743"/>
      <c r="D3448" s="741"/>
      <c r="E3448" s="735"/>
      <c r="F3448" s="744">
        <v>0</v>
      </c>
      <c r="G3448" s="735" t="e">
        <f>+L3448</f>
        <v>#REF!</v>
      </c>
      <c r="H3448" s="736" t="e">
        <f>E3448*G3448</f>
        <v>#REF!</v>
      </c>
      <c r="I3448" s="65"/>
      <c r="J3448" s="737">
        <f>+F3448</f>
        <v>0</v>
      </c>
      <c r="L3448" s="739" t="e">
        <f>J3448*$L$3</f>
        <v>#REF!</v>
      </c>
      <c r="R3448" s="744"/>
      <c r="S3448" s="954">
        <f t="shared" ref="S3448" si="1101">+F3448</f>
        <v>0</v>
      </c>
    </row>
    <row r="3449" spans="1:19" ht="9.75" hidden="1" customHeight="1">
      <c r="A3449" s="741"/>
      <c r="B3449" s="742"/>
      <c r="C3449" s="743"/>
      <c r="D3449" s="741"/>
      <c r="E3449" s="735"/>
      <c r="F3449" s="745"/>
      <c r="G3449" s="735"/>
      <c r="H3449" s="736"/>
      <c r="I3449" s="65"/>
      <c r="J3449" s="738"/>
      <c r="L3449" s="739"/>
      <c r="R3449" s="745"/>
      <c r="S3449" s="955"/>
    </row>
    <row r="3450" spans="1:19" ht="9.75" hidden="1" customHeight="1">
      <c r="A3450" s="741"/>
      <c r="B3450" s="742"/>
      <c r="C3450" s="743"/>
      <c r="D3450" s="741"/>
      <c r="E3450" s="735"/>
      <c r="F3450" s="745"/>
      <c r="G3450" s="735"/>
      <c r="H3450" s="736"/>
      <c r="I3450" s="65"/>
      <c r="J3450" s="738"/>
      <c r="L3450" s="739"/>
      <c r="R3450" s="745"/>
      <c r="S3450" s="955"/>
    </row>
    <row r="3451" spans="1:19" ht="9.75" hidden="1" customHeight="1">
      <c r="A3451" s="741"/>
      <c r="B3451" s="742"/>
      <c r="C3451" s="743"/>
      <c r="D3451" s="741"/>
      <c r="E3451" s="735"/>
      <c r="F3451" s="745"/>
      <c r="G3451" s="735"/>
      <c r="H3451" s="736"/>
      <c r="I3451" s="65"/>
      <c r="J3451" s="738"/>
      <c r="L3451" s="739"/>
      <c r="R3451" s="745"/>
      <c r="S3451" s="955"/>
    </row>
    <row r="3452" spans="1:19" ht="9.75" hidden="1" customHeight="1">
      <c r="A3452" s="741"/>
      <c r="B3452" s="742"/>
      <c r="C3452" s="743"/>
      <c r="D3452" s="741"/>
      <c r="E3452" s="735"/>
      <c r="F3452" s="746"/>
      <c r="G3452" s="735"/>
      <c r="H3452" s="736"/>
      <c r="I3452" s="65"/>
      <c r="J3452" s="738"/>
      <c r="L3452" s="739"/>
      <c r="R3452" s="746"/>
      <c r="S3452" s="956"/>
    </row>
    <row r="3453" spans="1:19" ht="9.75" hidden="1" customHeight="1">
      <c r="A3453" s="741"/>
      <c r="B3453" s="742"/>
      <c r="C3453" s="743"/>
      <c r="D3453" s="741"/>
      <c r="E3453" s="735"/>
      <c r="F3453" s="744">
        <v>0</v>
      </c>
      <c r="G3453" s="735" t="e">
        <f>+L3453</f>
        <v>#REF!</v>
      </c>
      <c r="H3453" s="736" t="e">
        <f>E3453*G3453</f>
        <v>#REF!</v>
      </c>
      <c r="I3453" s="65"/>
      <c r="J3453" s="737">
        <f>+F3453</f>
        <v>0</v>
      </c>
      <c r="L3453" s="739" t="e">
        <f>J3453*$L$3</f>
        <v>#REF!</v>
      </c>
      <c r="R3453" s="744"/>
      <c r="S3453" s="954">
        <f t="shared" ref="S3453" si="1102">+F3453</f>
        <v>0</v>
      </c>
    </row>
    <row r="3454" spans="1:19" ht="9.75" hidden="1" customHeight="1">
      <c r="A3454" s="741"/>
      <c r="B3454" s="742"/>
      <c r="C3454" s="743"/>
      <c r="D3454" s="741"/>
      <c r="E3454" s="735"/>
      <c r="F3454" s="745"/>
      <c r="G3454" s="735"/>
      <c r="H3454" s="736"/>
      <c r="I3454" s="65"/>
      <c r="J3454" s="738"/>
      <c r="L3454" s="739"/>
      <c r="R3454" s="745"/>
      <c r="S3454" s="955"/>
    </row>
    <row r="3455" spans="1:19" ht="9.75" hidden="1" customHeight="1">
      <c r="A3455" s="741"/>
      <c r="B3455" s="742"/>
      <c r="C3455" s="743"/>
      <c r="D3455" s="741"/>
      <c r="E3455" s="735"/>
      <c r="F3455" s="745"/>
      <c r="G3455" s="735"/>
      <c r="H3455" s="736"/>
      <c r="I3455" s="65"/>
      <c r="J3455" s="738"/>
      <c r="L3455" s="739"/>
      <c r="R3455" s="745"/>
      <c r="S3455" s="955"/>
    </row>
    <row r="3456" spans="1:19" ht="9.75" hidden="1" customHeight="1">
      <c r="A3456" s="741"/>
      <c r="B3456" s="742"/>
      <c r="C3456" s="743"/>
      <c r="D3456" s="741"/>
      <c r="E3456" s="735"/>
      <c r="F3456" s="745"/>
      <c r="G3456" s="735"/>
      <c r="H3456" s="736"/>
      <c r="I3456" s="65"/>
      <c r="J3456" s="738"/>
      <c r="L3456" s="739"/>
      <c r="R3456" s="745"/>
      <c r="S3456" s="955"/>
    </row>
    <row r="3457" spans="1:19" ht="6.75" hidden="1" customHeight="1">
      <c r="A3457" s="741"/>
      <c r="B3457" s="742"/>
      <c r="C3457" s="743"/>
      <c r="D3457" s="741"/>
      <c r="E3457" s="735"/>
      <c r="F3457" s="746"/>
      <c r="G3457" s="735"/>
      <c r="H3457" s="736"/>
      <c r="I3457" s="65"/>
      <c r="J3457" s="738"/>
      <c r="L3457" s="739"/>
      <c r="R3457" s="746"/>
      <c r="S3457" s="956"/>
    </row>
    <row r="3458" spans="1:19" ht="9.75" hidden="1" customHeight="1">
      <c r="A3458" s="741"/>
      <c r="B3458" s="742"/>
      <c r="C3458" s="747"/>
      <c r="D3458" s="741"/>
      <c r="E3458" s="735"/>
      <c r="F3458" s="744">
        <v>0</v>
      </c>
      <c r="G3458" s="735" t="e">
        <f>+L3458</f>
        <v>#REF!</v>
      </c>
      <c r="H3458" s="736" t="e">
        <f>E3458*G3458</f>
        <v>#REF!</v>
      </c>
      <c r="I3458" s="65"/>
      <c r="J3458" s="737">
        <f>+F3458</f>
        <v>0</v>
      </c>
      <c r="L3458" s="739" t="e">
        <f>J3458*$L$3</f>
        <v>#REF!</v>
      </c>
      <c r="R3458" s="744"/>
      <c r="S3458" s="954">
        <f t="shared" ref="S3458" si="1103">+F3458</f>
        <v>0</v>
      </c>
    </row>
    <row r="3459" spans="1:19" ht="9.75" hidden="1" customHeight="1">
      <c r="A3459" s="741"/>
      <c r="B3459" s="742"/>
      <c r="C3459" s="747"/>
      <c r="D3459" s="741"/>
      <c r="E3459" s="735"/>
      <c r="F3459" s="745"/>
      <c r="G3459" s="735"/>
      <c r="H3459" s="736"/>
      <c r="I3459" s="65"/>
      <c r="J3459" s="738"/>
      <c r="L3459" s="739"/>
      <c r="R3459" s="745"/>
      <c r="S3459" s="955"/>
    </row>
    <row r="3460" spans="1:19" ht="9.75" hidden="1" customHeight="1">
      <c r="A3460" s="741"/>
      <c r="B3460" s="742"/>
      <c r="C3460" s="747"/>
      <c r="D3460" s="741"/>
      <c r="E3460" s="735"/>
      <c r="F3460" s="745"/>
      <c r="G3460" s="735"/>
      <c r="H3460" s="736"/>
      <c r="I3460" s="65"/>
      <c r="J3460" s="738"/>
      <c r="L3460" s="739"/>
      <c r="R3460" s="745"/>
      <c r="S3460" s="955"/>
    </row>
    <row r="3461" spans="1:19" ht="9.75" hidden="1" customHeight="1">
      <c r="A3461" s="741"/>
      <c r="B3461" s="742"/>
      <c r="C3461" s="747"/>
      <c r="D3461" s="741"/>
      <c r="E3461" s="735"/>
      <c r="F3461" s="745"/>
      <c r="G3461" s="735"/>
      <c r="H3461" s="736"/>
      <c r="I3461" s="65"/>
      <c r="J3461" s="738"/>
      <c r="L3461" s="739"/>
      <c r="R3461" s="745"/>
      <c r="S3461" s="955"/>
    </row>
    <row r="3462" spans="1:19" ht="9.75" hidden="1" customHeight="1">
      <c r="A3462" s="741"/>
      <c r="B3462" s="742"/>
      <c r="C3462" s="747"/>
      <c r="D3462" s="741"/>
      <c r="E3462" s="735"/>
      <c r="F3462" s="746"/>
      <c r="G3462" s="735"/>
      <c r="H3462" s="736"/>
      <c r="I3462" s="65"/>
      <c r="J3462" s="738"/>
      <c r="L3462" s="739"/>
      <c r="R3462" s="746"/>
      <c r="S3462" s="956"/>
    </row>
    <row r="3463" spans="1:19" ht="9.75" hidden="1" customHeight="1">
      <c r="A3463" s="741"/>
      <c r="B3463" s="742"/>
      <c r="C3463" s="747"/>
      <c r="D3463" s="741"/>
      <c r="E3463" s="735"/>
      <c r="F3463" s="744">
        <v>0</v>
      </c>
      <c r="G3463" s="735" t="e">
        <f>+L3463</f>
        <v>#REF!</v>
      </c>
      <c r="H3463" s="736" t="e">
        <f>E3463*G3463</f>
        <v>#REF!</v>
      </c>
      <c r="I3463" s="65"/>
      <c r="J3463" s="737">
        <f>+F3463</f>
        <v>0</v>
      </c>
      <c r="L3463" s="739" t="e">
        <f>J3463*$L$3</f>
        <v>#REF!</v>
      </c>
      <c r="R3463" s="744"/>
      <c r="S3463" s="954">
        <f t="shared" ref="S3463" si="1104">+F3463</f>
        <v>0</v>
      </c>
    </row>
    <row r="3464" spans="1:19" ht="9.75" hidden="1" customHeight="1">
      <c r="A3464" s="741"/>
      <c r="B3464" s="742"/>
      <c r="C3464" s="747"/>
      <c r="D3464" s="741"/>
      <c r="E3464" s="735"/>
      <c r="F3464" s="745"/>
      <c r="G3464" s="735"/>
      <c r="H3464" s="736"/>
      <c r="I3464" s="65"/>
      <c r="J3464" s="738"/>
      <c r="L3464" s="739"/>
      <c r="R3464" s="745"/>
      <c r="S3464" s="955"/>
    </row>
    <row r="3465" spans="1:19" ht="9.75" hidden="1" customHeight="1">
      <c r="A3465" s="741"/>
      <c r="B3465" s="742"/>
      <c r="C3465" s="747"/>
      <c r="D3465" s="741"/>
      <c r="E3465" s="735"/>
      <c r="F3465" s="745"/>
      <c r="G3465" s="735"/>
      <c r="H3465" s="736"/>
      <c r="I3465" s="65"/>
      <c r="J3465" s="738"/>
      <c r="L3465" s="739"/>
      <c r="R3465" s="745"/>
      <c r="S3465" s="955"/>
    </row>
    <row r="3466" spans="1:19" ht="9.75" hidden="1" customHeight="1">
      <c r="A3466" s="741"/>
      <c r="B3466" s="742"/>
      <c r="C3466" s="747"/>
      <c r="D3466" s="741"/>
      <c r="E3466" s="735"/>
      <c r="F3466" s="745"/>
      <c r="G3466" s="735"/>
      <c r="H3466" s="736"/>
      <c r="I3466" s="65"/>
      <c r="J3466" s="738"/>
      <c r="L3466" s="739"/>
      <c r="R3466" s="745"/>
      <c r="S3466" s="955"/>
    </row>
    <row r="3467" spans="1:19" ht="9.75" hidden="1" customHeight="1">
      <c r="A3467" s="741"/>
      <c r="B3467" s="742"/>
      <c r="C3467" s="747"/>
      <c r="D3467" s="741"/>
      <c r="E3467" s="735"/>
      <c r="F3467" s="746"/>
      <c r="G3467" s="735"/>
      <c r="H3467" s="736"/>
      <c r="I3467" s="65"/>
      <c r="J3467" s="738"/>
      <c r="L3467" s="739"/>
      <c r="R3467" s="746"/>
      <c r="S3467" s="956"/>
    </row>
    <row r="3468" spans="1:19" ht="9.75" hidden="1" customHeight="1">
      <c r="A3468" s="741"/>
      <c r="B3468" s="742"/>
      <c r="C3468" s="747"/>
      <c r="D3468" s="741"/>
      <c r="E3468" s="735"/>
      <c r="F3468" s="744">
        <v>0</v>
      </c>
      <c r="G3468" s="735" t="e">
        <f>+L3468</f>
        <v>#REF!</v>
      </c>
      <c r="H3468" s="736" t="e">
        <f>E3468*G3468</f>
        <v>#REF!</v>
      </c>
      <c r="I3468" s="65"/>
      <c r="J3468" s="737">
        <f>+F3468</f>
        <v>0</v>
      </c>
      <c r="L3468" s="739" t="e">
        <f>J3468*$L$3</f>
        <v>#REF!</v>
      </c>
      <c r="R3468" s="744"/>
      <c r="S3468" s="954">
        <f t="shared" ref="S3468" si="1105">+F3468</f>
        <v>0</v>
      </c>
    </row>
    <row r="3469" spans="1:19" ht="9.75" hidden="1" customHeight="1">
      <c r="A3469" s="741"/>
      <c r="B3469" s="742"/>
      <c r="C3469" s="747"/>
      <c r="D3469" s="741"/>
      <c r="E3469" s="735"/>
      <c r="F3469" s="745"/>
      <c r="G3469" s="735"/>
      <c r="H3469" s="736"/>
      <c r="I3469" s="65"/>
      <c r="J3469" s="738"/>
      <c r="L3469" s="739"/>
      <c r="R3469" s="745"/>
      <c r="S3469" s="955"/>
    </row>
    <row r="3470" spans="1:19" ht="9.75" hidden="1" customHeight="1">
      <c r="A3470" s="741"/>
      <c r="B3470" s="742"/>
      <c r="C3470" s="747"/>
      <c r="D3470" s="741"/>
      <c r="E3470" s="735"/>
      <c r="F3470" s="745"/>
      <c r="G3470" s="735"/>
      <c r="H3470" s="736"/>
      <c r="I3470" s="65"/>
      <c r="J3470" s="738"/>
      <c r="L3470" s="739"/>
      <c r="R3470" s="745"/>
      <c r="S3470" s="955"/>
    </row>
    <row r="3471" spans="1:19" ht="9.75" hidden="1" customHeight="1">
      <c r="A3471" s="741"/>
      <c r="B3471" s="742"/>
      <c r="C3471" s="747"/>
      <c r="D3471" s="741"/>
      <c r="E3471" s="735"/>
      <c r="F3471" s="745"/>
      <c r="G3471" s="735"/>
      <c r="H3471" s="736"/>
      <c r="I3471" s="65"/>
      <c r="J3471" s="738"/>
      <c r="L3471" s="739"/>
      <c r="R3471" s="745"/>
      <c r="S3471" s="955"/>
    </row>
    <row r="3472" spans="1:19" ht="9.75" hidden="1" customHeight="1">
      <c r="A3472" s="741"/>
      <c r="B3472" s="742"/>
      <c r="C3472" s="747"/>
      <c r="D3472" s="741"/>
      <c r="E3472" s="735"/>
      <c r="F3472" s="746"/>
      <c r="G3472" s="735"/>
      <c r="H3472" s="736"/>
      <c r="I3472" s="65"/>
      <c r="J3472" s="738"/>
      <c r="L3472" s="739"/>
      <c r="R3472" s="746"/>
      <c r="S3472" s="956"/>
    </row>
    <row r="3473" spans="1:19" ht="9.75" hidden="1" customHeight="1">
      <c r="A3473" s="741"/>
      <c r="B3473" s="742"/>
      <c r="C3473" s="747"/>
      <c r="D3473" s="741"/>
      <c r="E3473" s="735"/>
      <c r="F3473" s="744">
        <v>0</v>
      </c>
      <c r="G3473" s="735" t="e">
        <f>+L3473</f>
        <v>#REF!</v>
      </c>
      <c r="H3473" s="736" t="e">
        <f>E3473*G3473</f>
        <v>#REF!</v>
      </c>
      <c r="I3473" s="65"/>
      <c r="J3473" s="737">
        <f>+F3473</f>
        <v>0</v>
      </c>
      <c r="L3473" s="739" t="e">
        <f>J3473*$L$3</f>
        <v>#REF!</v>
      </c>
      <c r="R3473" s="744"/>
      <c r="S3473" s="954">
        <f t="shared" ref="S3473" si="1106">+F3473</f>
        <v>0</v>
      </c>
    </row>
    <row r="3474" spans="1:19" ht="9.75" hidden="1" customHeight="1">
      <c r="A3474" s="741"/>
      <c r="B3474" s="742"/>
      <c r="C3474" s="747"/>
      <c r="D3474" s="741"/>
      <c r="E3474" s="735"/>
      <c r="F3474" s="745"/>
      <c r="G3474" s="735"/>
      <c r="H3474" s="736"/>
      <c r="I3474" s="65"/>
      <c r="J3474" s="738"/>
      <c r="L3474" s="739"/>
      <c r="R3474" s="745"/>
      <c r="S3474" s="955"/>
    </row>
    <row r="3475" spans="1:19" ht="9.75" hidden="1" customHeight="1">
      <c r="A3475" s="741"/>
      <c r="B3475" s="742"/>
      <c r="C3475" s="747"/>
      <c r="D3475" s="741"/>
      <c r="E3475" s="735"/>
      <c r="F3475" s="745"/>
      <c r="G3475" s="735"/>
      <c r="H3475" s="736"/>
      <c r="I3475" s="65"/>
      <c r="J3475" s="738"/>
      <c r="L3475" s="739"/>
      <c r="R3475" s="745"/>
      <c r="S3475" s="955"/>
    </row>
    <row r="3476" spans="1:19" ht="9.75" hidden="1" customHeight="1">
      <c r="A3476" s="741"/>
      <c r="B3476" s="742"/>
      <c r="C3476" s="747"/>
      <c r="D3476" s="741"/>
      <c r="E3476" s="735"/>
      <c r="F3476" s="745"/>
      <c r="G3476" s="735"/>
      <c r="H3476" s="736"/>
      <c r="I3476" s="65"/>
      <c r="J3476" s="738"/>
      <c r="L3476" s="739"/>
      <c r="R3476" s="745"/>
      <c r="S3476" s="955"/>
    </row>
    <row r="3477" spans="1:19" ht="9.75" hidden="1" customHeight="1">
      <c r="A3477" s="741"/>
      <c r="B3477" s="742"/>
      <c r="C3477" s="747"/>
      <c r="D3477" s="741"/>
      <c r="E3477" s="735"/>
      <c r="F3477" s="746"/>
      <c r="G3477" s="735"/>
      <c r="H3477" s="736"/>
      <c r="I3477" s="65"/>
      <c r="J3477" s="738"/>
      <c r="L3477" s="739"/>
      <c r="R3477" s="746"/>
      <c r="S3477" s="956"/>
    </row>
    <row r="3478" spans="1:19" ht="9.75" hidden="1" customHeight="1">
      <c r="A3478" s="741"/>
      <c r="B3478" s="742"/>
      <c r="C3478" s="747"/>
      <c r="D3478" s="741"/>
      <c r="E3478" s="735"/>
      <c r="F3478" s="744">
        <v>0</v>
      </c>
      <c r="G3478" s="735" t="e">
        <f>+L3478</f>
        <v>#REF!</v>
      </c>
      <c r="H3478" s="736" t="e">
        <f>E3478*G3478</f>
        <v>#REF!</v>
      </c>
      <c r="I3478" s="65"/>
      <c r="J3478" s="737">
        <f>+F3478</f>
        <v>0</v>
      </c>
      <c r="L3478" s="739" t="e">
        <f>J3478*$L$3</f>
        <v>#REF!</v>
      </c>
      <c r="R3478" s="744"/>
      <c r="S3478" s="954">
        <f t="shared" ref="S3478" si="1107">+F3478</f>
        <v>0</v>
      </c>
    </row>
    <row r="3479" spans="1:19" ht="9.75" hidden="1" customHeight="1">
      <c r="A3479" s="741"/>
      <c r="B3479" s="742"/>
      <c r="C3479" s="747"/>
      <c r="D3479" s="741"/>
      <c r="E3479" s="735"/>
      <c r="F3479" s="745"/>
      <c r="G3479" s="735"/>
      <c r="H3479" s="736"/>
      <c r="I3479" s="65"/>
      <c r="J3479" s="738"/>
      <c r="L3479" s="739"/>
      <c r="R3479" s="745"/>
      <c r="S3479" s="955"/>
    </row>
    <row r="3480" spans="1:19" ht="9.75" hidden="1" customHeight="1">
      <c r="A3480" s="741"/>
      <c r="B3480" s="742"/>
      <c r="C3480" s="747"/>
      <c r="D3480" s="741"/>
      <c r="E3480" s="735"/>
      <c r="F3480" s="745"/>
      <c r="G3480" s="735"/>
      <c r="H3480" s="736"/>
      <c r="I3480" s="65"/>
      <c r="J3480" s="738"/>
      <c r="L3480" s="739"/>
      <c r="R3480" s="745"/>
      <c r="S3480" s="955"/>
    </row>
    <row r="3481" spans="1:19" ht="9.75" hidden="1" customHeight="1">
      <c r="A3481" s="741"/>
      <c r="B3481" s="742"/>
      <c r="C3481" s="747"/>
      <c r="D3481" s="741"/>
      <c r="E3481" s="735"/>
      <c r="F3481" s="745"/>
      <c r="G3481" s="735"/>
      <c r="H3481" s="736"/>
      <c r="I3481" s="65"/>
      <c r="J3481" s="738"/>
      <c r="L3481" s="739"/>
      <c r="R3481" s="745"/>
      <c r="S3481" s="955"/>
    </row>
    <row r="3482" spans="1:19" ht="9.75" hidden="1" customHeight="1">
      <c r="A3482" s="741"/>
      <c r="B3482" s="742"/>
      <c r="C3482" s="747"/>
      <c r="D3482" s="741"/>
      <c r="E3482" s="735"/>
      <c r="F3482" s="746"/>
      <c r="G3482" s="735"/>
      <c r="H3482" s="736"/>
      <c r="I3482" s="65"/>
      <c r="J3482" s="738"/>
      <c r="L3482" s="739"/>
      <c r="R3482" s="746"/>
      <c r="S3482" s="956"/>
    </row>
    <row r="3483" spans="1:19" ht="9.75" hidden="1" customHeight="1">
      <c r="A3483" s="741"/>
      <c r="B3483" s="742"/>
      <c r="C3483" s="747"/>
      <c r="D3483" s="741"/>
      <c r="E3483" s="735"/>
      <c r="F3483" s="744">
        <v>0</v>
      </c>
      <c r="G3483" s="735" t="e">
        <f>+L3483</f>
        <v>#REF!</v>
      </c>
      <c r="H3483" s="736" t="e">
        <f>E3483*G3483</f>
        <v>#REF!</v>
      </c>
      <c r="I3483" s="65"/>
      <c r="J3483" s="737">
        <f>+F3483</f>
        <v>0</v>
      </c>
      <c r="L3483" s="739" t="e">
        <f>J3483*$L$3</f>
        <v>#REF!</v>
      </c>
      <c r="R3483" s="744"/>
      <c r="S3483" s="954">
        <f t="shared" ref="S3483" si="1108">+F3483</f>
        <v>0</v>
      </c>
    </row>
    <row r="3484" spans="1:19" ht="9.75" hidden="1" customHeight="1">
      <c r="A3484" s="741"/>
      <c r="B3484" s="742"/>
      <c r="C3484" s="747"/>
      <c r="D3484" s="741"/>
      <c r="E3484" s="735"/>
      <c r="F3484" s="745"/>
      <c r="G3484" s="735"/>
      <c r="H3484" s="736"/>
      <c r="I3484" s="65"/>
      <c r="J3484" s="738"/>
      <c r="L3484" s="739"/>
      <c r="R3484" s="745"/>
      <c r="S3484" s="955"/>
    </row>
    <row r="3485" spans="1:19" ht="9.75" hidden="1" customHeight="1">
      <c r="A3485" s="741"/>
      <c r="B3485" s="742"/>
      <c r="C3485" s="747"/>
      <c r="D3485" s="741"/>
      <c r="E3485" s="735"/>
      <c r="F3485" s="745"/>
      <c r="G3485" s="735"/>
      <c r="H3485" s="736"/>
      <c r="I3485" s="65"/>
      <c r="J3485" s="738"/>
      <c r="L3485" s="739"/>
      <c r="R3485" s="745"/>
      <c r="S3485" s="955"/>
    </row>
    <row r="3486" spans="1:19" ht="9.75" hidden="1" customHeight="1">
      <c r="A3486" s="741"/>
      <c r="B3486" s="742"/>
      <c r="C3486" s="747"/>
      <c r="D3486" s="741"/>
      <c r="E3486" s="735"/>
      <c r="F3486" s="745"/>
      <c r="G3486" s="735"/>
      <c r="H3486" s="736"/>
      <c r="I3486" s="65"/>
      <c r="J3486" s="738"/>
      <c r="L3486" s="739"/>
      <c r="R3486" s="745"/>
      <c r="S3486" s="955"/>
    </row>
    <row r="3487" spans="1:19" ht="7.5" hidden="1" customHeight="1">
      <c r="A3487" s="741"/>
      <c r="B3487" s="742"/>
      <c r="C3487" s="747"/>
      <c r="D3487" s="741"/>
      <c r="E3487" s="735"/>
      <c r="F3487" s="746"/>
      <c r="G3487" s="735"/>
      <c r="H3487" s="736"/>
      <c r="I3487" s="65"/>
      <c r="J3487" s="738"/>
      <c r="L3487" s="739"/>
      <c r="R3487" s="746"/>
      <c r="S3487" s="956"/>
    </row>
    <row r="3488" spans="1:19" ht="9.75" hidden="1" customHeight="1">
      <c r="A3488" s="741"/>
      <c r="B3488" s="742"/>
      <c r="C3488" s="747"/>
      <c r="D3488" s="741"/>
      <c r="E3488" s="735"/>
      <c r="F3488" s="744">
        <v>0</v>
      </c>
      <c r="G3488" s="735" t="e">
        <f>+L3488</f>
        <v>#REF!</v>
      </c>
      <c r="H3488" s="736" t="e">
        <f>E3488*G3488</f>
        <v>#REF!</v>
      </c>
      <c r="I3488" s="65"/>
      <c r="J3488" s="737">
        <f>+F3488</f>
        <v>0</v>
      </c>
      <c r="L3488" s="739" t="e">
        <f>J3488*$L$3</f>
        <v>#REF!</v>
      </c>
      <c r="R3488" s="744"/>
      <c r="S3488" s="954">
        <f t="shared" ref="S3488" si="1109">+F3488</f>
        <v>0</v>
      </c>
    </row>
    <row r="3489" spans="1:19" ht="9.75" hidden="1" customHeight="1">
      <c r="A3489" s="741"/>
      <c r="B3489" s="742"/>
      <c r="C3489" s="747"/>
      <c r="D3489" s="741"/>
      <c r="E3489" s="735"/>
      <c r="F3489" s="745"/>
      <c r="G3489" s="735"/>
      <c r="H3489" s="736"/>
      <c r="I3489" s="65"/>
      <c r="J3489" s="738"/>
      <c r="L3489" s="739"/>
      <c r="R3489" s="745"/>
      <c r="S3489" s="955"/>
    </row>
    <row r="3490" spans="1:19" ht="9.75" hidden="1" customHeight="1">
      <c r="A3490" s="741"/>
      <c r="B3490" s="742"/>
      <c r="C3490" s="747"/>
      <c r="D3490" s="741"/>
      <c r="E3490" s="735"/>
      <c r="F3490" s="745"/>
      <c r="G3490" s="735"/>
      <c r="H3490" s="736"/>
      <c r="I3490" s="65"/>
      <c r="J3490" s="738"/>
      <c r="L3490" s="739"/>
      <c r="R3490" s="745"/>
      <c r="S3490" s="955"/>
    </row>
    <row r="3491" spans="1:19" ht="9.75" hidden="1" customHeight="1">
      <c r="A3491" s="741"/>
      <c r="B3491" s="742"/>
      <c r="C3491" s="747"/>
      <c r="D3491" s="741"/>
      <c r="E3491" s="735"/>
      <c r="F3491" s="745"/>
      <c r="G3491" s="735"/>
      <c r="H3491" s="736"/>
      <c r="I3491" s="65"/>
      <c r="J3491" s="738"/>
      <c r="L3491" s="739"/>
      <c r="R3491" s="745"/>
      <c r="S3491" s="955"/>
    </row>
    <row r="3492" spans="1:19" ht="9.75" hidden="1" customHeight="1">
      <c r="A3492" s="741"/>
      <c r="B3492" s="742"/>
      <c r="C3492" s="747"/>
      <c r="D3492" s="741"/>
      <c r="E3492" s="735"/>
      <c r="F3492" s="746"/>
      <c r="G3492" s="735"/>
      <c r="H3492" s="736"/>
      <c r="I3492" s="65"/>
      <c r="J3492" s="738"/>
      <c r="L3492" s="739"/>
      <c r="R3492" s="746"/>
      <c r="S3492" s="956"/>
    </row>
    <row r="3493" spans="1:19" ht="9.75" hidden="1" customHeight="1">
      <c r="A3493" s="741"/>
      <c r="B3493" s="742"/>
      <c r="C3493" s="747"/>
      <c r="D3493" s="741"/>
      <c r="E3493" s="735"/>
      <c r="F3493" s="744">
        <v>0</v>
      </c>
      <c r="G3493" s="735" t="e">
        <f>+L3493</f>
        <v>#REF!</v>
      </c>
      <c r="H3493" s="736" t="e">
        <f>E3493*G3493</f>
        <v>#REF!</v>
      </c>
      <c r="I3493" s="65"/>
      <c r="J3493" s="737">
        <f>+F3493</f>
        <v>0</v>
      </c>
      <c r="L3493" s="739" t="e">
        <f>J3493*$L$3</f>
        <v>#REF!</v>
      </c>
      <c r="R3493" s="744"/>
      <c r="S3493" s="954">
        <f t="shared" ref="S3493" si="1110">+F3493</f>
        <v>0</v>
      </c>
    </row>
    <row r="3494" spans="1:19" ht="9.75" hidden="1" customHeight="1">
      <c r="A3494" s="741"/>
      <c r="B3494" s="742"/>
      <c r="C3494" s="747"/>
      <c r="D3494" s="741"/>
      <c r="E3494" s="735"/>
      <c r="F3494" s="745"/>
      <c r="G3494" s="735"/>
      <c r="H3494" s="736"/>
      <c r="I3494" s="65"/>
      <c r="J3494" s="738"/>
      <c r="L3494" s="739"/>
      <c r="R3494" s="745"/>
      <c r="S3494" s="955"/>
    </row>
    <row r="3495" spans="1:19" ht="9.75" hidden="1" customHeight="1">
      <c r="A3495" s="741"/>
      <c r="B3495" s="742"/>
      <c r="C3495" s="747"/>
      <c r="D3495" s="741"/>
      <c r="E3495" s="735"/>
      <c r="F3495" s="745"/>
      <c r="G3495" s="735"/>
      <c r="H3495" s="736"/>
      <c r="I3495" s="65"/>
      <c r="J3495" s="738"/>
      <c r="L3495" s="739"/>
      <c r="R3495" s="745"/>
      <c r="S3495" s="955"/>
    </row>
    <row r="3496" spans="1:19" ht="9.75" hidden="1" customHeight="1">
      <c r="A3496" s="741"/>
      <c r="B3496" s="742"/>
      <c r="C3496" s="747"/>
      <c r="D3496" s="741"/>
      <c r="E3496" s="735"/>
      <c r="F3496" s="745"/>
      <c r="G3496" s="735"/>
      <c r="H3496" s="736"/>
      <c r="I3496" s="65"/>
      <c r="J3496" s="738"/>
      <c r="L3496" s="739"/>
      <c r="R3496" s="745"/>
      <c r="S3496" s="955"/>
    </row>
    <row r="3497" spans="1:19" ht="6.75" hidden="1" customHeight="1">
      <c r="A3497" s="741"/>
      <c r="B3497" s="742"/>
      <c r="C3497" s="747"/>
      <c r="D3497" s="741"/>
      <c r="E3497" s="735"/>
      <c r="F3497" s="746"/>
      <c r="G3497" s="735"/>
      <c r="H3497" s="736"/>
      <c r="I3497" s="65"/>
      <c r="J3497" s="738"/>
      <c r="L3497" s="739"/>
      <c r="R3497" s="746"/>
      <c r="S3497" s="956"/>
    </row>
    <row r="3498" spans="1:19" ht="9.75" hidden="1" customHeight="1">
      <c r="A3498" s="741"/>
      <c r="B3498" s="742"/>
      <c r="C3498" s="747"/>
      <c r="D3498" s="741"/>
      <c r="E3498" s="748"/>
      <c r="F3498" s="749">
        <v>0</v>
      </c>
      <c r="G3498" s="735" t="e">
        <f>+L3498</f>
        <v>#REF!</v>
      </c>
      <c r="H3498" s="736" t="e">
        <f>E3498*G3498</f>
        <v>#REF!</v>
      </c>
      <c r="I3498" s="65"/>
      <c r="J3498" s="737">
        <f>+F3498</f>
        <v>0</v>
      </c>
      <c r="L3498" s="739" t="e">
        <f>J3498*$L$3</f>
        <v>#REF!</v>
      </c>
      <c r="R3498" s="749"/>
      <c r="S3498" s="954">
        <f t="shared" ref="S3498" si="1111">+F3498</f>
        <v>0</v>
      </c>
    </row>
    <row r="3499" spans="1:19" ht="9.75" hidden="1" customHeight="1">
      <c r="A3499" s="741"/>
      <c r="B3499" s="742"/>
      <c r="C3499" s="747"/>
      <c r="D3499" s="741"/>
      <c r="E3499" s="748"/>
      <c r="F3499" s="750"/>
      <c r="G3499" s="735"/>
      <c r="H3499" s="736"/>
      <c r="I3499" s="65"/>
      <c r="J3499" s="738"/>
      <c r="L3499" s="739"/>
      <c r="R3499" s="750"/>
      <c r="S3499" s="955"/>
    </row>
    <row r="3500" spans="1:19" ht="9.75" hidden="1" customHeight="1">
      <c r="A3500" s="741"/>
      <c r="B3500" s="742"/>
      <c r="C3500" s="747"/>
      <c r="D3500" s="741"/>
      <c r="E3500" s="748"/>
      <c r="F3500" s="750"/>
      <c r="G3500" s="735"/>
      <c r="H3500" s="736"/>
      <c r="I3500" s="65"/>
      <c r="J3500" s="738"/>
      <c r="L3500" s="739"/>
      <c r="R3500" s="750"/>
      <c r="S3500" s="955"/>
    </row>
    <row r="3501" spans="1:19" ht="9.75" hidden="1" customHeight="1">
      <c r="A3501" s="741"/>
      <c r="B3501" s="742"/>
      <c r="C3501" s="747"/>
      <c r="D3501" s="741"/>
      <c r="E3501" s="748"/>
      <c r="F3501" s="750"/>
      <c r="G3501" s="735"/>
      <c r="H3501" s="736"/>
      <c r="I3501" s="65"/>
      <c r="J3501" s="738"/>
      <c r="L3501" s="739"/>
      <c r="R3501" s="750"/>
      <c r="S3501" s="955"/>
    </row>
    <row r="3502" spans="1:19" ht="9.75" hidden="1" customHeight="1">
      <c r="A3502" s="741"/>
      <c r="B3502" s="742"/>
      <c r="C3502" s="747"/>
      <c r="D3502" s="741"/>
      <c r="E3502" s="748"/>
      <c r="F3502" s="751"/>
      <c r="G3502" s="735"/>
      <c r="H3502" s="736"/>
      <c r="I3502" s="65"/>
      <c r="J3502" s="738"/>
      <c r="L3502" s="739"/>
      <c r="R3502" s="751"/>
      <c r="S3502" s="956"/>
    </row>
    <row r="3503" spans="1:19" ht="9.75" hidden="1" customHeight="1">
      <c r="A3503" s="741"/>
      <c r="B3503" s="742"/>
      <c r="C3503" s="747"/>
      <c r="D3503" s="741"/>
      <c r="E3503" s="735"/>
      <c r="F3503" s="744">
        <v>0</v>
      </c>
      <c r="G3503" s="735" t="e">
        <f>+L3503</f>
        <v>#REF!</v>
      </c>
      <c r="H3503" s="736" t="e">
        <f>E3503*G3503</f>
        <v>#REF!</v>
      </c>
      <c r="I3503" s="65"/>
      <c r="J3503" s="737">
        <f>+F3503</f>
        <v>0</v>
      </c>
      <c r="L3503" s="739" t="e">
        <f>J3503*$L$3</f>
        <v>#REF!</v>
      </c>
      <c r="R3503" s="744"/>
      <c r="S3503" s="954">
        <f t="shared" ref="S3503" si="1112">+F3503</f>
        <v>0</v>
      </c>
    </row>
    <row r="3504" spans="1:19" ht="9.75" hidden="1" customHeight="1">
      <c r="A3504" s="741"/>
      <c r="B3504" s="742"/>
      <c r="C3504" s="747"/>
      <c r="D3504" s="741"/>
      <c r="E3504" s="735"/>
      <c r="F3504" s="745"/>
      <c r="G3504" s="735"/>
      <c r="H3504" s="736"/>
      <c r="I3504" s="65"/>
      <c r="J3504" s="738"/>
      <c r="L3504" s="739"/>
      <c r="R3504" s="745"/>
      <c r="S3504" s="955"/>
    </row>
    <row r="3505" spans="1:19" ht="9.75" hidden="1" customHeight="1">
      <c r="A3505" s="741"/>
      <c r="B3505" s="742"/>
      <c r="C3505" s="747"/>
      <c r="D3505" s="741"/>
      <c r="E3505" s="735"/>
      <c r="F3505" s="745"/>
      <c r="G3505" s="735"/>
      <c r="H3505" s="736"/>
      <c r="I3505" s="65"/>
      <c r="J3505" s="738"/>
      <c r="L3505" s="739"/>
      <c r="R3505" s="745"/>
      <c r="S3505" s="955"/>
    </row>
    <row r="3506" spans="1:19" ht="9.75" hidden="1" customHeight="1">
      <c r="A3506" s="741"/>
      <c r="B3506" s="742"/>
      <c r="C3506" s="747"/>
      <c r="D3506" s="741"/>
      <c r="E3506" s="735"/>
      <c r="F3506" s="745"/>
      <c r="G3506" s="735"/>
      <c r="H3506" s="736"/>
      <c r="I3506" s="65"/>
      <c r="J3506" s="738"/>
      <c r="L3506" s="739"/>
      <c r="R3506" s="745"/>
      <c r="S3506" s="955"/>
    </row>
    <row r="3507" spans="1:19" ht="9.75" hidden="1" customHeight="1">
      <c r="A3507" s="741"/>
      <c r="B3507" s="742"/>
      <c r="C3507" s="747"/>
      <c r="D3507" s="741"/>
      <c r="E3507" s="735"/>
      <c r="F3507" s="746"/>
      <c r="G3507" s="735"/>
      <c r="H3507" s="736"/>
      <c r="I3507" s="65"/>
      <c r="J3507" s="738"/>
      <c r="L3507" s="739"/>
      <c r="R3507" s="746"/>
      <c r="S3507" s="956"/>
    </row>
    <row r="3508" spans="1:19" ht="9.75" hidden="1" customHeight="1">
      <c r="A3508" s="741"/>
      <c r="B3508" s="742"/>
      <c r="C3508" s="743"/>
      <c r="D3508" s="741"/>
      <c r="E3508" s="735"/>
      <c r="F3508" s="744">
        <v>0</v>
      </c>
      <c r="G3508" s="735" t="e">
        <f>+L3508</f>
        <v>#REF!</v>
      </c>
      <c r="H3508" s="736" t="e">
        <f>E3508*G3508</f>
        <v>#REF!</v>
      </c>
      <c r="I3508" s="65"/>
      <c r="J3508" s="737">
        <f>+F3508</f>
        <v>0</v>
      </c>
      <c r="L3508" s="739" t="e">
        <f>J3508*$L$3</f>
        <v>#REF!</v>
      </c>
      <c r="R3508" s="744"/>
      <c r="S3508" s="954">
        <f t="shared" ref="S3508" si="1113">+F3508</f>
        <v>0</v>
      </c>
    </row>
    <row r="3509" spans="1:19" ht="9.75" hidden="1" customHeight="1">
      <c r="A3509" s="741"/>
      <c r="B3509" s="742"/>
      <c r="C3509" s="743"/>
      <c r="D3509" s="741"/>
      <c r="E3509" s="735"/>
      <c r="F3509" s="745"/>
      <c r="G3509" s="735"/>
      <c r="H3509" s="736"/>
      <c r="I3509" s="65"/>
      <c r="J3509" s="738"/>
      <c r="L3509" s="739"/>
      <c r="R3509" s="745"/>
      <c r="S3509" s="955"/>
    </row>
    <row r="3510" spans="1:19" ht="9.75" hidden="1" customHeight="1">
      <c r="A3510" s="741"/>
      <c r="B3510" s="742"/>
      <c r="C3510" s="743"/>
      <c r="D3510" s="741"/>
      <c r="E3510" s="735"/>
      <c r="F3510" s="745"/>
      <c r="G3510" s="735"/>
      <c r="H3510" s="736"/>
      <c r="I3510" s="65"/>
      <c r="J3510" s="738"/>
      <c r="L3510" s="739"/>
      <c r="R3510" s="745"/>
      <c r="S3510" s="955"/>
    </row>
    <row r="3511" spans="1:19" ht="9.75" hidden="1" customHeight="1">
      <c r="A3511" s="741"/>
      <c r="B3511" s="742"/>
      <c r="C3511" s="743"/>
      <c r="D3511" s="741"/>
      <c r="E3511" s="735"/>
      <c r="F3511" s="745"/>
      <c r="G3511" s="735"/>
      <c r="H3511" s="736"/>
      <c r="I3511" s="65"/>
      <c r="J3511" s="738"/>
      <c r="L3511" s="739"/>
      <c r="R3511" s="745"/>
      <c r="S3511" s="955"/>
    </row>
    <row r="3512" spans="1:19" ht="9.75" hidden="1" customHeight="1">
      <c r="A3512" s="741"/>
      <c r="B3512" s="742"/>
      <c r="C3512" s="743"/>
      <c r="D3512" s="741"/>
      <c r="E3512" s="735"/>
      <c r="F3512" s="746"/>
      <c r="G3512" s="735"/>
      <c r="H3512" s="736"/>
      <c r="I3512" s="65"/>
      <c r="J3512" s="738"/>
      <c r="L3512" s="739"/>
      <c r="R3512" s="746"/>
      <c r="S3512" s="956"/>
    </row>
    <row r="3513" spans="1:19" ht="9.75" hidden="1" customHeight="1">
      <c r="A3513" s="741"/>
      <c r="B3513" s="742"/>
      <c r="C3513" s="747"/>
      <c r="D3513" s="741"/>
      <c r="E3513" s="735"/>
      <c r="F3513" s="744">
        <v>0</v>
      </c>
      <c r="G3513" s="735" t="e">
        <f>+L3513</f>
        <v>#REF!</v>
      </c>
      <c r="H3513" s="736" t="e">
        <f>E3513*G3513</f>
        <v>#REF!</v>
      </c>
      <c r="I3513" s="65"/>
      <c r="J3513" s="737">
        <f>+F3513</f>
        <v>0</v>
      </c>
      <c r="L3513" s="739" t="e">
        <f>J3513*$L$3</f>
        <v>#REF!</v>
      </c>
      <c r="R3513" s="744"/>
      <c r="S3513" s="954">
        <f t="shared" ref="S3513" si="1114">+F3513</f>
        <v>0</v>
      </c>
    </row>
    <row r="3514" spans="1:19" ht="9.75" hidden="1" customHeight="1">
      <c r="A3514" s="741"/>
      <c r="B3514" s="742"/>
      <c r="C3514" s="747"/>
      <c r="D3514" s="741"/>
      <c r="E3514" s="735"/>
      <c r="F3514" s="745"/>
      <c r="G3514" s="735"/>
      <c r="H3514" s="736"/>
      <c r="I3514" s="65"/>
      <c r="J3514" s="738"/>
      <c r="L3514" s="739"/>
      <c r="R3514" s="745"/>
      <c r="S3514" s="955"/>
    </row>
    <row r="3515" spans="1:19" ht="9.75" hidden="1" customHeight="1">
      <c r="A3515" s="741"/>
      <c r="B3515" s="742"/>
      <c r="C3515" s="747"/>
      <c r="D3515" s="741"/>
      <c r="E3515" s="735"/>
      <c r="F3515" s="745"/>
      <c r="G3515" s="735"/>
      <c r="H3515" s="736"/>
      <c r="I3515" s="65"/>
      <c r="J3515" s="738"/>
      <c r="L3515" s="739"/>
      <c r="R3515" s="745"/>
      <c r="S3515" s="955"/>
    </row>
    <row r="3516" spans="1:19" ht="9.75" hidden="1" customHeight="1">
      <c r="A3516" s="741"/>
      <c r="B3516" s="742"/>
      <c r="C3516" s="747"/>
      <c r="D3516" s="741"/>
      <c r="E3516" s="735"/>
      <c r="F3516" s="745"/>
      <c r="G3516" s="735"/>
      <c r="H3516" s="736"/>
      <c r="I3516" s="65"/>
      <c r="J3516" s="738"/>
      <c r="L3516" s="739"/>
      <c r="R3516" s="745"/>
      <c r="S3516" s="955"/>
    </row>
    <row r="3517" spans="1:19" ht="9.75" hidden="1" customHeight="1">
      <c r="A3517" s="741"/>
      <c r="B3517" s="742"/>
      <c r="C3517" s="747"/>
      <c r="D3517" s="741"/>
      <c r="E3517" s="735"/>
      <c r="F3517" s="746"/>
      <c r="G3517" s="735"/>
      <c r="H3517" s="736"/>
      <c r="I3517" s="65"/>
      <c r="J3517" s="738"/>
      <c r="L3517" s="739"/>
      <c r="R3517" s="746"/>
      <c r="S3517" s="956"/>
    </row>
    <row r="3518" spans="1:19" ht="9.75" hidden="1" customHeight="1">
      <c r="A3518" s="741"/>
      <c r="B3518" s="742"/>
      <c r="C3518" s="747"/>
      <c r="D3518" s="741"/>
      <c r="E3518" s="735"/>
      <c r="F3518" s="744">
        <v>0</v>
      </c>
      <c r="G3518" s="735" t="e">
        <f>+L3518</f>
        <v>#REF!</v>
      </c>
      <c r="H3518" s="736" t="e">
        <f>E3518*G3518</f>
        <v>#REF!</v>
      </c>
      <c r="I3518" s="65"/>
      <c r="J3518" s="737">
        <f>+F3518</f>
        <v>0</v>
      </c>
      <c r="L3518" s="739" t="e">
        <f>J3518*$L$3</f>
        <v>#REF!</v>
      </c>
      <c r="R3518" s="744"/>
      <c r="S3518" s="954">
        <f t="shared" ref="S3518" si="1115">+F3518</f>
        <v>0</v>
      </c>
    </row>
    <row r="3519" spans="1:19" ht="9.75" hidden="1" customHeight="1">
      <c r="A3519" s="741"/>
      <c r="B3519" s="742"/>
      <c r="C3519" s="747"/>
      <c r="D3519" s="741"/>
      <c r="E3519" s="735"/>
      <c r="F3519" s="745"/>
      <c r="G3519" s="735"/>
      <c r="H3519" s="736"/>
      <c r="I3519" s="65"/>
      <c r="J3519" s="738"/>
      <c r="L3519" s="739"/>
      <c r="R3519" s="745"/>
      <c r="S3519" s="955"/>
    </row>
    <row r="3520" spans="1:19" ht="9.75" hidden="1" customHeight="1">
      <c r="A3520" s="741"/>
      <c r="B3520" s="742"/>
      <c r="C3520" s="747"/>
      <c r="D3520" s="741"/>
      <c r="E3520" s="735"/>
      <c r="F3520" s="745"/>
      <c r="G3520" s="735"/>
      <c r="H3520" s="736"/>
      <c r="I3520" s="65"/>
      <c r="J3520" s="738"/>
      <c r="L3520" s="739"/>
      <c r="R3520" s="745"/>
      <c r="S3520" s="955"/>
    </row>
    <row r="3521" spans="1:19" ht="9.75" hidden="1" customHeight="1">
      <c r="A3521" s="741"/>
      <c r="B3521" s="742"/>
      <c r="C3521" s="747"/>
      <c r="D3521" s="741"/>
      <c r="E3521" s="735"/>
      <c r="F3521" s="745"/>
      <c r="G3521" s="735"/>
      <c r="H3521" s="736"/>
      <c r="I3521" s="65"/>
      <c r="J3521" s="738"/>
      <c r="L3521" s="739"/>
      <c r="R3521" s="745"/>
      <c r="S3521" s="955"/>
    </row>
    <row r="3522" spans="1:19" ht="9.75" hidden="1" customHeight="1">
      <c r="A3522" s="741"/>
      <c r="B3522" s="742"/>
      <c r="C3522" s="747"/>
      <c r="D3522" s="741"/>
      <c r="E3522" s="735"/>
      <c r="F3522" s="746"/>
      <c r="G3522" s="735"/>
      <c r="H3522" s="736"/>
      <c r="I3522" s="65"/>
      <c r="J3522" s="738"/>
      <c r="L3522" s="739"/>
      <c r="R3522" s="746"/>
      <c r="S3522" s="956"/>
    </row>
    <row r="3523" spans="1:19" ht="9.75" hidden="1" customHeight="1">
      <c r="A3523" s="741"/>
      <c r="B3523" s="742"/>
      <c r="C3523" s="747"/>
      <c r="D3523" s="741"/>
      <c r="E3523" s="735"/>
      <c r="F3523" s="744">
        <v>0</v>
      </c>
      <c r="G3523" s="735" t="e">
        <f>+L3523</f>
        <v>#REF!</v>
      </c>
      <c r="H3523" s="736" t="e">
        <f>E3523*G3523</f>
        <v>#REF!</v>
      </c>
      <c r="I3523" s="65"/>
      <c r="J3523" s="737">
        <f>+F3523</f>
        <v>0</v>
      </c>
      <c r="L3523" s="739" t="e">
        <f>J3523*$L$3</f>
        <v>#REF!</v>
      </c>
      <c r="R3523" s="744"/>
      <c r="S3523" s="954">
        <f t="shared" ref="S3523" si="1116">+F3523</f>
        <v>0</v>
      </c>
    </row>
    <row r="3524" spans="1:19" ht="9.75" hidden="1" customHeight="1">
      <c r="A3524" s="741"/>
      <c r="B3524" s="742"/>
      <c r="C3524" s="747"/>
      <c r="D3524" s="741"/>
      <c r="E3524" s="735"/>
      <c r="F3524" s="745"/>
      <c r="G3524" s="735"/>
      <c r="H3524" s="736"/>
      <c r="I3524" s="65"/>
      <c r="J3524" s="738"/>
      <c r="L3524" s="739"/>
      <c r="R3524" s="745"/>
      <c r="S3524" s="955"/>
    </row>
    <row r="3525" spans="1:19" ht="9.75" hidden="1" customHeight="1">
      <c r="A3525" s="741"/>
      <c r="B3525" s="742"/>
      <c r="C3525" s="747"/>
      <c r="D3525" s="741"/>
      <c r="E3525" s="735"/>
      <c r="F3525" s="745"/>
      <c r="G3525" s="735"/>
      <c r="H3525" s="736"/>
      <c r="I3525" s="65"/>
      <c r="J3525" s="738"/>
      <c r="L3525" s="739"/>
      <c r="R3525" s="745"/>
      <c r="S3525" s="955"/>
    </row>
    <row r="3526" spans="1:19" ht="9.75" hidden="1" customHeight="1">
      <c r="A3526" s="741"/>
      <c r="B3526" s="742"/>
      <c r="C3526" s="747"/>
      <c r="D3526" s="741"/>
      <c r="E3526" s="735"/>
      <c r="F3526" s="745"/>
      <c r="G3526" s="735"/>
      <c r="H3526" s="736"/>
      <c r="I3526" s="65"/>
      <c r="J3526" s="738"/>
      <c r="L3526" s="739"/>
      <c r="R3526" s="745"/>
      <c r="S3526" s="955"/>
    </row>
    <row r="3527" spans="1:19" ht="9.75" hidden="1" customHeight="1">
      <c r="A3527" s="741"/>
      <c r="B3527" s="742"/>
      <c r="C3527" s="747"/>
      <c r="D3527" s="741"/>
      <c r="E3527" s="735"/>
      <c r="F3527" s="746"/>
      <c r="G3527" s="735"/>
      <c r="H3527" s="736"/>
      <c r="I3527" s="65"/>
      <c r="J3527" s="738"/>
      <c r="L3527" s="739"/>
      <c r="R3527" s="746"/>
      <c r="S3527" s="956"/>
    </row>
    <row r="3528" spans="1:19" ht="9.75" hidden="1" customHeight="1">
      <c r="A3528" s="741"/>
      <c r="B3528" s="742"/>
      <c r="C3528" s="747"/>
      <c r="D3528" s="741"/>
      <c r="E3528" s="735"/>
      <c r="F3528" s="744">
        <v>0</v>
      </c>
      <c r="G3528" s="735" t="e">
        <f>+L3528</f>
        <v>#REF!</v>
      </c>
      <c r="H3528" s="736" t="e">
        <f>E3528*G3528</f>
        <v>#REF!</v>
      </c>
      <c r="I3528" s="65"/>
      <c r="J3528" s="737">
        <f>+F3528</f>
        <v>0</v>
      </c>
      <c r="L3528" s="739" t="e">
        <f>J3528*$L$3</f>
        <v>#REF!</v>
      </c>
      <c r="R3528" s="744"/>
      <c r="S3528" s="954">
        <f t="shared" ref="S3528" si="1117">+F3528</f>
        <v>0</v>
      </c>
    </row>
    <row r="3529" spans="1:19" ht="9.75" hidden="1" customHeight="1">
      <c r="A3529" s="741"/>
      <c r="B3529" s="742"/>
      <c r="C3529" s="747"/>
      <c r="D3529" s="741"/>
      <c r="E3529" s="735"/>
      <c r="F3529" s="745"/>
      <c r="G3529" s="735"/>
      <c r="H3529" s="736"/>
      <c r="I3529" s="65"/>
      <c r="J3529" s="738"/>
      <c r="L3529" s="739"/>
      <c r="R3529" s="745"/>
      <c r="S3529" s="955"/>
    </row>
    <row r="3530" spans="1:19" ht="9.75" hidden="1" customHeight="1">
      <c r="A3530" s="741"/>
      <c r="B3530" s="742"/>
      <c r="C3530" s="747"/>
      <c r="D3530" s="741"/>
      <c r="E3530" s="735"/>
      <c r="F3530" s="745"/>
      <c r="G3530" s="735"/>
      <c r="H3530" s="736"/>
      <c r="I3530" s="65"/>
      <c r="J3530" s="738"/>
      <c r="L3530" s="739"/>
      <c r="R3530" s="745"/>
      <c r="S3530" s="955"/>
    </row>
    <row r="3531" spans="1:19" ht="9.75" hidden="1" customHeight="1">
      <c r="A3531" s="741"/>
      <c r="B3531" s="742"/>
      <c r="C3531" s="747"/>
      <c r="D3531" s="741"/>
      <c r="E3531" s="735"/>
      <c r="F3531" s="745"/>
      <c r="G3531" s="735"/>
      <c r="H3531" s="736"/>
      <c r="I3531" s="65"/>
      <c r="J3531" s="738"/>
      <c r="L3531" s="739"/>
      <c r="R3531" s="745"/>
      <c r="S3531" s="955"/>
    </row>
    <row r="3532" spans="1:19" ht="9.75" hidden="1" customHeight="1">
      <c r="A3532" s="741"/>
      <c r="B3532" s="742"/>
      <c r="C3532" s="747"/>
      <c r="D3532" s="741"/>
      <c r="E3532" s="735"/>
      <c r="F3532" s="746"/>
      <c r="G3532" s="735"/>
      <c r="H3532" s="736"/>
      <c r="I3532" s="65"/>
      <c r="J3532" s="738"/>
      <c r="L3532" s="739"/>
      <c r="R3532" s="746"/>
      <c r="S3532" s="956"/>
    </row>
    <row r="3533" spans="1:19" ht="9.75" hidden="1" customHeight="1">
      <c r="A3533" s="741"/>
      <c r="B3533" s="742"/>
      <c r="C3533" s="747"/>
      <c r="D3533" s="741"/>
      <c r="E3533" s="735"/>
      <c r="F3533" s="744">
        <v>0</v>
      </c>
      <c r="G3533" s="735" t="e">
        <f>+L3533</f>
        <v>#REF!</v>
      </c>
      <c r="H3533" s="736" t="e">
        <f>E3533*G3533</f>
        <v>#REF!</v>
      </c>
      <c r="I3533" s="65"/>
      <c r="J3533" s="737">
        <f>+F3533</f>
        <v>0</v>
      </c>
      <c r="L3533" s="739" t="e">
        <f>J3533*$L$3</f>
        <v>#REF!</v>
      </c>
      <c r="R3533" s="744"/>
      <c r="S3533" s="954">
        <f t="shared" ref="S3533" si="1118">+F3533</f>
        <v>0</v>
      </c>
    </row>
    <row r="3534" spans="1:19" ht="9.75" hidden="1" customHeight="1">
      <c r="A3534" s="741"/>
      <c r="B3534" s="742"/>
      <c r="C3534" s="747"/>
      <c r="D3534" s="741"/>
      <c r="E3534" s="735"/>
      <c r="F3534" s="745"/>
      <c r="G3534" s="735"/>
      <c r="H3534" s="736"/>
      <c r="I3534" s="65"/>
      <c r="J3534" s="738"/>
      <c r="L3534" s="739"/>
      <c r="R3534" s="745"/>
      <c r="S3534" s="955"/>
    </row>
    <row r="3535" spans="1:19" ht="9.75" hidden="1" customHeight="1">
      <c r="A3535" s="741"/>
      <c r="B3535" s="742"/>
      <c r="C3535" s="747"/>
      <c r="D3535" s="741"/>
      <c r="E3535" s="735"/>
      <c r="F3535" s="745"/>
      <c r="G3535" s="735"/>
      <c r="H3535" s="736"/>
      <c r="I3535" s="65"/>
      <c r="J3535" s="738"/>
      <c r="L3535" s="739"/>
      <c r="R3535" s="745"/>
      <c r="S3535" s="955"/>
    </row>
    <row r="3536" spans="1:19" ht="9.75" hidden="1" customHeight="1">
      <c r="A3536" s="741"/>
      <c r="B3536" s="742"/>
      <c r="C3536" s="747"/>
      <c r="D3536" s="741"/>
      <c r="E3536" s="735"/>
      <c r="F3536" s="745"/>
      <c r="G3536" s="735"/>
      <c r="H3536" s="736"/>
      <c r="I3536" s="65"/>
      <c r="J3536" s="738"/>
      <c r="L3536" s="739"/>
      <c r="R3536" s="745"/>
      <c r="S3536" s="955"/>
    </row>
    <row r="3537" spans="1:19" ht="9.75" hidden="1" customHeight="1">
      <c r="A3537" s="741"/>
      <c r="B3537" s="742"/>
      <c r="C3537" s="747"/>
      <c r="D3537" s="741"/>
      <c r="E3537" s="735"/>
      <c r="F3537" s="746"/>
      <c r="G3537" s="735"/>
      <c r="H3537" s="736"/>
      <c r="I3537" s="65"/>
      <c r="J3537" s="738"/>
      <c r="L3537" s="739"/>
      <c r="R3537" s="746"/>
      <c r="S3537" s="956"/>
    </row>
    <row r="3538" spans="1:19" ht="9.75" hidden="1" customHeight="1">
      <c r="A3538" s="741"/>
      <c r="B3538" s="742"/>
      <c r="C3538" s="747"/>
      <c r="D3538" s="741"/>
      <c r="E3538" s="735"/>
      <c r="F3538" s="744">
        <v>0</v>
      </c>
      <c r="G3538" s="735" t="e">
        <f>+L3538</f>
        <v>#REF!</v>
      </c>
      <c r="H3538" s="736" t="e">
        <f>E3538*G3538</f>
        <v>#REF!</v>
      </c>
      <c r="I3538" s="65"/>
      <c r="J3538" s="737">
        <f>+F3538</f>
        <v>0</v>
      </c>
      <c r="L3538" s="739" t="e">
        <f>J3538*$L$3</f>
        <v>#REF!</v>
      </c>
      <c r="R3538" s="744"/>
      <c r="S3538" s="954">
        <f t="shared" ref="S3538" si="1119">+F3538</f>
        <v>0</v>
      </c>
    </row>
    <row r="3539" spans="1:19" ht="9.75" hidden="1" customHeight="1">
      <c r="A3539" s="741"/>
      <c r="B3539" s="742"/>
      <c r="C3539" s="747"/>
      <c r="D3539" s="741"/>
      <c r="E3539" s="735"/>
      <c r="F3539" s="745"/>
      <c r="G3539" s="735"/>
      <c r="H3539" s="736"/>
      <c r="I3539" s="65"/>
      <c r="J3539" s="738"/>
      <c r="L3539" s="739"/>
      <c r="R3539" s="745"/>
      <c r="S3539" s="955"/>
    </row>
    <row r="3540" spans="1:19" ht="9.75" hidden="1" customHeight="1">
      <c r="A3540" s="741"/>
      <c r="B3540" s="742"/>
      <c r="C3540" s="747"/>
      <c r="D3540" s="741"/>
      <c r="E3540" s="735"/>
      <c r="F3540" s="745"/>
      <c r="G3540" s="735"/>
      <c r="H3540" s="736"/>
      <c r="I3540" s="65"/>
      <c r="J3540" s="738"/>
      <c r="L3540" s="739"/>
      <c r="R3540" s="745"/>
      <c r="S3540" s="955"/>
    </row>
    <row r="3541" spans="1:19" ht="9.75" hidden="1" customHeight="1">
      <c r="A3541" s="741"/>
      <c r="B3541" s="742"/>
      <c r="C3541" s="747"/>
      <c r="D3541" s="741"/>
      <c r="E3541" s="735"/>
      <c r="F3541" s="745"/>
      <c r="G3541" s="735"/>
      <c r="H3541" s="736"/>
      <c r="I3541" s="65"/>
      <c r="J3541" s="738"/>
      <c r="L3541" s="739"/>
      <c r="R3541" s="745"/>
      <c r="S3541" s="955"/>
    </row>
    <row r="3542" spans="1:19" ht="9.75" hidden="1" customHeight="1">
      <c r="A3542" s="741"/>
      <c r="B3542" s="742"/>
      <c r="C3542" s="747"/>
      <c r="D3542" s="741"/>
      <c r="E3542" s="735"/>
      <c r="F3542" s="746"/>
      <c r="G3542" s="735"/>
      <c r="H3542" s="736"/>
      <c r="I3542" s="65"/>
      <c r="J3542" s="738"/>
      <c r="L3542" s="739"/>
      <c r="R3542" s="746"/>
      <c r="S3542" s="956"/>
    </row>
    <row r="3543" spans="1:19" ht="9.75" hidden="1" customHeight="1">
      <c r="A3543" s="741"/>
      <c r="B3543" s="742"/>
      <c r="C3543" s="747"/>
      <c r="D3543" s="741"/>
      <c r="E3543" s="735"/>
      <c r="F3543" s="744">
        <v>0</v>
      </c>
      <c r="G3543" s="735" t="e">
        <f>+L3543</f>
        <v>#REF!</v>
      </c>
      <c r="H3543" s="736" t="e">
        <f>E3543*G3543</f>
        <v>#REF!</v>
      </c>
      <c r="I3543" s="65"/>
      <c r="J3543" s="737">
        <f>+F3543</f>
        <v>0</v>
      </c>
      <c r="L3543" s="739" t="e">
        <f>J3543*$L$3</f>
        <v>#REF!</v>
      </c>
      <c r="R3543" s="744"/>
      <c r="S3543" s="954">
        <f t="shared" ref="S3543" si="1120">+F3543</f>
        <v>0</v>
      </c>
    </row>
    <row r="3544" spans="1:19" ht="9.75" hidden="1" customHeight="1">
      <c r="A3544" s="741"/>
      <c r="B3544" s="742"/>
      <c r="C3544" s="747"/>
      <c r="D3544" s="741"/>
      <c r="E3544" s="735"/>
      <c r="F3544" s="745"/>
      <c r="G3544" s="735"/>
      <c r="H3544" s="736"/>
      <c r="I3544" s="65"/>
      <c r="J3544" s="738"/>
      <c r="L3544" s="739"/>
      <c r="R3544" s="745"/>
      <c r="S3544" s="955"/>
    </row>
    <row r="3545" spans="1:19" ht="9.75" hidden="1" customHeight="1">
      <c r="A3545" s="741"/>
      <c r="B3545" s="742"/>
      <c r="C3545" s="747"/>
      <c r="D3545" s="741"/>
      <c r="E3545" s="735"/>
      <c r="F3545" s="745"/>
      <c r="G3545" s="735"/>
      <c r="H3545" s="736"/>
      <c r="I3545" s="65"/>
      <c r="J3545" s="738"/>
      <c r="L3545" s="739"/>
      <c r="R3545" s="745"/>
      <c r="S3545" s="955"/>
    </row>
    <row r="3546" spans="1:19" ht="9.75" hidden="1" customHeight="1">
      <c r="A3546" s="741"/>
      <c r="B3546" s="742"/>
      <c r="C3546" s="747"/>
      <c r="D3546" s="741"/>
      <c r="E3546" s="735"/>
      <c r="F3546" s="745"/>
      <c r="G3546" s="735"/>
      <c r="H3546" s="736"/>
      <c r="I3546" s="65"/>
      <c r="J3546" s="738"/>
      <c r="L3546" s="739"/>
      <c r="R3546" s="745"/>
      <c r="S3546" s="955"/>
    </row>
    <row r="3547" spans="1:19" ht="9.75" hidden="1" customHeight="1">
      <c r="A3547" s="741"/>
      <c r="B3547" s="742"/>
      <c r="C3547" s="747"/>
      <c r="D3547" s="741"/>
      <c r="E3547" s="735"/>
      <c r="F3547" s="746"/>
      <c r="G3547" s="735"/>
      <c r="H3547" s="736"/>
      <c r="I3547" s="65"/>
      <c r="J3547" s="738"/>
      <c r="L3547" s="739"/>
      <c r="R3547" s="746"/>
      <c r="S3547" s="956"/>
    </row>
    <row r="3548" spans="1:19" ht="9.75" hidden="1" customHeight="1">
      <c r="A3548" s="741"/>
      <c r="B3548" s="742"/>
      <c r="C3548" s="747"/>
      <c r="D3548" s="741"/>
      <c r="E3548" s="735"/>
      <c r="F3548" s="744">
        <v>0</v>
      </c>
      <c r="G3548" s="735" t="e">
        <f>+L3548</f>
        <v>#REF!</v>
      </c>
      <c r="H3548" s="736" t="e">
        <f>E3548*G3548</f>
        <v>#REF!</v>
      </c>
      <c r="I3548" s="65"/>
      <c r="J3548" s="737">
        <f>+F3548</f>
        <v>0</v>
      </c>
      <c r="L3548" s="739" t="e">
        <f>J3548*$L$3</f>
        <v>#REF!</v>
      </c>
      <c r="R3548" s="744"/>
      <c r="S3548" s="954">
        <f t="shared" ref="S3548" si="1121">+F3548</f>
        <v>0</v>
      </c>
    </row>
    <row r="3549" spans="1:19" ht="9.75" hidden="1" customHeight="1">
      <c r="A3549" s="741"/>
      <c r="B3549" s="742"/>
      <c r="C3549" s="747"/>
      <c r="D3549" s="741"/>
      <c r="E3549" s="735"/>
      <c r="F3549" s="745"/>
      <c r="G3549" s="735"/>
      <c r="H3549" s="736"/>
      <c r="I3549" s="65"/>
      <c r="J3549" s="738"/>
      <c r="L3549" s="739"/>
      <c r="R3549" s="745"/>
      <c r="S3549" s="955"/>
    </row>
    <row r="3550" spans="1:19" ht="9.75" hidden="1" customHeight="1">
      <c r="A3550" s="741"/>
      <c r="B3550" s="742"/>
      <c r="C3550" s="747"/>
      <c r="D3550" s="741"/>
      <c r="E3550" s="735"/>
      <c r="F3550" s="745"/>
      <c r="G3550" s="735"/>
      <c r="H3550" s="736"/>
      <c r="I3550" s="65"/>
      <c r="J3550" s="738"/>
      <c r="L3550" s="739"/>
      <c r="R3550" s="745"/>
      <c r="S3550" s="955"/>
    </row>
    <row r="3551" spans="1:19" ht="9.75" hidden="1" customHeight="1">
      <c r="A3551" s="741"/>
      <c r="B3551" s="742"/>
      <c r="C3551" s="747"/>
      <c r="D3551" s="741"/>
      <c r="E3551" s="735"/>
      <c r="F3551" s="745"/>
      <c r="G3551" s="735"/>
      <c r="H3551" s="736"/>
      <c r="I3551" s="65"/>
      <c r="J3551" s="738"/>
      <c r="L3551" s="739"/>
      <c r="R3551" s="745"/>
      <c r="S3551" s="955"/>
    </row>
    <row r="3552" spans="1:19" ht="9.75" hidden="1" customHeight="1">
      <c r="A3552" s="741"/>
      <c r="B3552" s="742"/>
      <c r="C3552" s="747"/>
      <c r="D3552" s="741"/>
      <c r="E3552" s="735"/>
      <c r="F3552" s="746"/>
      <c r="G3552" s="735"/>
      <c r="H3552" s="736"/>
      <c r="I3552" s="65"/>
      <c r="J3552" s="738"/>
      <c r="L3552" s="739"/>
      <c r="R3552" s="746"/>
      <c r="S3552" s="956"/>
    </row>
    <row r="3553" spans="1:19" ht="9.75" hidden="1" customHeight="1">
      <c r="A3553" s="741"/>
      <c r="B3553" s="742"/>
      <c r="C3553" s="747"/>
      <c r="D3553" s="741"/>
      <c r="E3553" s="735"/>
      <c r="F3553" s="744">
        <v>0</v>
      </c>
      <c r="G3553" s="735" t="e">
        <f>+L3553</f>
        <v>#REF!</v>
      </c>
      <c r="H3553" s="736" t="e">
        <f>E3553*G3553</f>
        <v>#REF!</v>
      </c>
      <c r="I3553" s="65"/>
      <c r="J3553" s="737">
        <f>+F3553</f>
        <v>0</v>
      </c>
      <c r="L3553" s="739" t="e">
        <f>J3553*$L$3</f>
        <v>#REF!</v>
      </c>
      <c r="R3553" s="744"/>
      <c r="S3553" s="954">
        <f t="shared" ref="S3553" si="1122">+F3553</f>
        <v>0</v>
      </c>
    </row>
    <row r="3554" spans="1:19" ht="9.75" hidden="1" customHeight="1">
      <c r="A3554" s="741"/>
      <c r="B3554" s="742"/>
      <c r="C3554" s="747"/>
      <c r="D3554" s="741"/>
      <c r="E3554" s="735"/>
      <c r="F3554" s="745"/>
      <c r="G3554" s="735"/>
      <c r="H3554" s="736"/>
      <c r="I3554" s="65"/>
      <c r="J3554" s="738"/>
      <c r="L3554" s="739"/>
      <c r="R3554" s="745"/>
      <c r="S3554" s="955"/>
    </row>
    <row r="3555" spans="1:19" ht="9.75" hidden="1" customHeight="1">
      <c r="A3555" s="741"/>
      <c r="B3555" s="742"/>
      <c r="C3555" s="747"/>
      <c r="D3555" s="741"/>
      <c r="E3555" s="735"/>
      <c r="F3555" s="745"/>
      <c r="G3555" s="735"/>
      <c r="H3555" s="736"/>
      <c r="I3555" s="65"/>
      <c r="J3555" s="738"/>
      <c r="L3555" s="739"/>
      <c r="R3555" s="745"/>
      <c r="S3555" s="955"/>
    </row>
    <row r="3556" spans="1:19" ht="9.75" hidden="1" customHeight="1">
      <c r="A3556" s="741"/>
      <c r="B3556" s="742"/>
      <c r="C3556" s="747"/>
      <c r="D3556" s="741"/>
      <c r="E3556" s="735"/>
      <c r="F3556" s="745"/>
      <c r="G3556" s="735"/>
      <c r="H3556" s="736"/>
      <c r="I3556" s="65"/>
      <c r="J3556" s="738"/>
      <c r="L3556" s="739"/>
      <c r="R3556" s="745"/>
      <c r="S3556" s="955"/>
    </row>
    <row r="3557" spans="1:19" ht="9.75" hidden="1" customHeight="1">
      <c r="A3557" s="741"/>
      <c r="B3557" s="742"/>
      <c r="C3557" s="747"/>
      <c r="D3557" s="741"/>
      <c r="E3557" s="735"/>
      <c r="F3557" s="746"/>
      <c r="G3557" s="735"/>
      <c r="H3557" s="736"/>
      <c r="I3557" s="65"/>
      <c r="J3557" s="738"/>
      <c r="L3557" s="739"/>
      <c r="R3557" s="746"/>
      <c r="S3557" s="956"/>
    </row>
    <row r="3558" spans="1:19" ht="9.75" hidden="1" customHeight="1">
      <c r="A3558" s="741"/>
      <c r="B3558" s="742"/>
      <c r="C3558" s="743"/>
      <c r="D3558" s="741"/>
      <c r="E3558" s="735"/>
      <c r="F3558" s="744">
        <v>0</v>
      </c>
      <c r="G3558" s="735" t="e">
        <f>+L3558</f>
        <v>#REF!</v>
      </c>
      <c r="H3558" s="736" t="e">
        <f>E3558*G3558</f>
        <v>#REF!</v>
      </c>
      <c r="I3558" s="65"/>
      <c r="J3558" s="737">
        <f>+F3558</f>
        <v>0</v>
      </c>
      <c r="L3558" s="739" t="e">
        <f>J3558*$L$3</f>
        <v>#REF!</v>
      </c>
      <c r="R3558" s="744"/>
      <c r="S3558" s="954">
        <f t="shared" ref="S3558" si="1123">+F3558</f>
        <v>0</v>
      </c>
    </row>
    <row r="3559" spans="1:19" ht="9.75" hidden="1" customHeight="1">
      <c r="A3559" s="741"/>
      <c r="B3559" s="742"/>
      <c r="C3559" s="743"/>
      <c r="D3559" s="741"/>
      <c r="E3559" s="735"/>
      <c r="F3559" s="745"/>
      <c r="G3559" s="735"/>
      <c r="H3559" s="736"/>
      <c r="I3559" s="65"/>
      <c r="J3559" s="738"/>
      <c r="L3559" s="739"/>
      <c r="R3559" s="745"/>
      <c r="S3559" s="955"/>
    </row>
    <row r="3560" spans="1:19" ht="9.75" hidden="1" customHeight="1">
      <c r="A3560" s="741"/>
      <c r="B3560" s="742"/>
      <c r="C3560" s="743"/>
      <c r="D3560" s="741"/>
      <c r="E3560" s="735"/>
      <c r="F3560" s="745"/>
      <c r="G3560" s="735"/>
      <c r="H3560" s="736"/>
      <c r="I3560" s="65"/>
      <c r="J3560" s="738"/>
      <c r="L3560" s="739"/>
      <c r="R3560" s="745"/>
      <c r="S3560" s="955"/>
    </row>
    <row r="3561" spans="1:19" ht="9.75" hidden="1" customHeight="1">
      <c r="A3561" s="741"/>
      <c r="B3561" s="742"/>
      <c r="C3561" s="743"/>
      <c r="D3561" s="741"/>
      <c r="E3561" s="735"/>
      <c r="F3561" s="745"/>
      <c r="G3561" s="735"/>
      <c r="H3561" s="736"/>
      <c r="I3561" s="65"/>
      <c r="J3561" s="738"/>
      <c r="L3561" s="739"/>
      <c r="R3561" s="745"/>
      <c r="S3561" s="955"/>
    </row>
    <row r="3562" spans="1:19" ht="9.75" hidden="1" customHeight="1">
      <c r="A3562" s="741"/>
      <c r="B3562" s="742"/>
      <c r="C3562" s="743"/>
      <c r="D3562" s="741"/>
      <c r="E3562" s="735"/>
      <c r="F3562" s="746"/>
      <c r="G3562" s="735"/>
      <c r="H3562" s="736"/>
      <c r="I3562" s="65"/>
      <c r="J3562" s="738"/>
      <c r="L3562" s="739"/>
      <c r="R3562" s="746"/>
      <c r="S3562" s="956"/>
    </row>
    <row r="3563" spans="1:19" ht="9.75" hidden="1" customHeight="1">
      <c r="A3563" s="741"/>
      <c r="B3563" s="742"/>
      <c r="C3563" s="743"/>
      <c r="D3563" s="741"/>
      <c r="E3563" s="735"/>
      <c r="F3563" s="744">
        <v>0</v>
      </c>
      <c r="G3563" s="735" t="e">
        <f>+L3563</f>
        <v>#REF!</v>
      </c>
      <c r="H3563" s="736" t="e">
        <f>E3563*G3563</f>
        <v>#REF!</v>
      </c>
      <c r="I3563" s="65"/>
      <c r="J3563" s="737">
        <f>+F3563</f>
        <v>0</v>
      </c>
      <c r="L3563" s="739" t="e">
        <f>J3563*$L$3</f>
        <v>#REF!</v>
      </c>
      <c r="R3563" s="744"/>
      <c r="S3563" s="954">
        <f t="shared" ref="S3563" si="1124">+F3563</f>
        <v>0</v>
      </c>
    </row>
    <row r="3564" spans="1:19" ht="9.75" hidden="1" customHeight="1">
      <c r="A3564" s="741"/>
      <c r="B3564" s="742"/>
      <c r="C3564" s="743"/>
      <c r="D3564" s="741"/>
      <c r="E3564" s="735"/>
      <c r="F3564" s="745"/>
      <c r="G3564" s="735"/>
      <c r="H3564" s="736"/>
      <c r="I3564" s="65"/>
      <c r="J3564" s="738"/>
      <c r="L3564" s="739"/>
      <c r="R3564" s="745"/>
      <c r="S3564" s="955"/>
    </row>
    <row r="3565" spans="1:19" ht="9.75" hidden="1" customHeight="1">
      <c r="A3565" s="741"/>
      <c r="B3565" s="742"/>
      <c r="C3565" s="743"/>
      <c r="D3565" s="741"/>
      <c r="E3565" s="735"/>
      <c r="F3565" s="745"/>
      <c r="G3565" s="735"/>
      <c r="H3565" s="736"/>
      <c r="I3565" s="65"/>
      <c r="J3565" s="738"/>
      <c r="L3565" s="739"/>
      <c r="R3565" s="745"/>
      <c r="S3565" s="955"/>
    </row>
    <row r="3566" spans="1:19" ht="9.75" hidden="1" customHeight="1">
      <c r="A3566" s="741"/>
      <c r="B3566" s="742"/>
      <c r="C3566" s="743"/>
      <c r="D3566" s="741"/>
      <c r="E3566" s="735"/>
      <c r="F3566" s="745"/>
      <c r="G3566" s="735"/>
      <c r="H3566" s="736"/>
      <c r="I3566" s="65"/>
      <c r="J3566" s="738"/>
      <c r="L3566" s="739"/>
      <c r="R3566" s="745"/>
      <c r="S3566" s="955"/>
    </row>
    <row r="3567" spans="1:19" ht="9.75" hidden="1" customHeight="1">
      <c r="A3567" s="741"/>
      <c r="B3567" s="742"/>
      <c r="C3567" s="743"/>
      <c r="D3567" s="741"/>
      <c r="E3567" s="735"/>
      <c r="F3567" s="746"/>
      <c r="G3567" s="735"/>
      <c r="H3567" s="736"/>
      <c r="I3567" s="65"/>
      <c r="J3567" s="738"/>
      <c r="L3567" s="739"/>
      <c r="R3567" s="746"/>
      <c r="S3567" s="956"/>
    </row>
    <row r="3568" spans="1:19" ht="9.75" hidden="1" customHeight="1">
      <c r="A3568" s="741"/>
      <c r="B3568" s="742"/>
      <c r="C3568" s="747"/>
      <c r="D3568" s="741"/>
      <c r="E3568" s="735"/>
      <c r="F3568" s="744">
        <v>0</v>
      </c>
      <c r="G3568" s="735" t="e">
        <f>+L3568</f>
        <v>#REF!</v>
      </c>
      <c r="H3568" s="736" t="e">
        <f>E3568*G3568</f>
        <v>#REF!</v>
      </c>
      <c r="I3568" s="65"/>
      <c r="J3568" s="737">
        <f>+F3568</f>
        <v>0</v>
      </c>
      <c r="L3568" s="739" t="e">
        <f>J3568*$L$3</f>
        <v>#REF!</v>
      </c>
      <c r="R3568" s="744"/>
      <c r="S3568" s="954">
        <f t="shared" ref="S3568" si="1125">+F3568</f>
        <v>0</v>
      </c>
    </row>
    <row r="3569" spans="1:19" ht="9.75" hidden="1" customHeight="1">
      <c r="A3569" s="741"/>
      <c r="B3569" s="742"/>
      <c r="C3569" s="747"/>
      <c r="D3569" s="741"/>
      <c r="E3569" s="735"/>
      <c r="F3569" s="745"/>
      <c r="G3569" s="735"/>
      <c r="H3569" s="736"/>
      <c r="I3569" s="65"/>
      <c r="J3569" s="738"/>
      <c r="L3569" s="739"/>
      <c r="R3569" s="745"/>
      <c r="S3569" s="955"/>
    </row>
    <row r="3570" spans="1:19" ht="9.75" hidden="1" customHeight="1">
      <c r="A3570" s="741"/>
      <c r="B3570" s="742"/>
      <c r="C3570" s="747"/>
      <c r="D3570" s="741"/>
      <c r="E3570" s="735"/>
      <c r="F3570" s="745"/>
      <c r="G3570" s="735"/>
      <c r="H3570" s="736"/>
      <c r="I3570" s="65"/>
      <c r="J3570" s="738"/>
      <c r="L3570" s="739"/>
      <c r="R3570" s="745"/>
      <c r="S3570" s="955"/>
    </row>
    <row r="3571" spans="1:19" ht="9.75" hidden="1" customHeight="1">
      <c r="A3571" s="741"/>
      <c r="B3571" s="742"/>
      <c r="C3571" s="747"/>
      <c r="D3571" s="741"/>
      <c r="E3571" s="735"/>
      <c r="F3571" s="745"/>
      <c r="G3571" s="735"/>
      <c r="H3571" s="736"/>
      <c r="I3571" s="65"/>
      <c r="J3571" s="738"/>
      <c r="L3571" s="739"/>
      <c r="R3571" s="745"/>
      <c r="S3571" s="955"/>
    </row>
    <row r="3572" spans="1:19" ht="7.5" hidden="1" customHeight="1">
      <c r="A3572" s="741"/>
      <c r="B3572" s="742"/>
      <c r="C3572" s="747"/>
      <c r="D3572" s="741"/>
      <c r="E3572" s="735"/>
      <c r="F3572" s="746"/>
      <c r="G3572" s="735"/>
      <c r="H3572" s="736"/>
      <c r="I3572" s="65"/>
      <c r="J3572" s="738"/>
      <c r="L3572" s="739"/>
      <c r="R3572" s="746"/>
      <c r="S3572" s="956"/>
    </row>
    <row r="3573" spans="1:19" ht="9.75" hidden="1" customHeight="1">
      <c r="A3573" s="741"/>
      <c r="B3573" s="742"/>
      <c r="C3573" s="747"/>
      <c r="D3573" s="741"/>
      <c r="E3573" s="735"/>
      <c r="F3573" s="744">
        <v>0</v>
      </c>
      <c r="G3573" s="735" t="e">
        <f>+L3573</f>
        <v>#REF!</v>
      </c>
      <c r="H3573" s="736" t="e">
        <f>E3573*G3573</f>
        <v>#REF!</v>
      </c>
      <c r="I3573" s="65"/>
      <c r="J3573" s="737">
        <f>+F3573</f>
        <v>0</v>
      </c>
      <c r="L3573" s="739" t="e">
        <f>J3573*$L$3</f>
        <v>#REF!</v>
      </c>
      <c r="R3573" s="744"/>
      <c r="S3573" s="954">
        <f t="shared" ref="S3573" si="1126">+F3573</f>
        <v>0</v>
      </c>
    </row>
    <row r="3574" spans="1:19" ht="9.75" hidden="1" customHeight="1">
      <c r="A3574" s="741"/>
      <c r="B3574" s="742"/>
      <c r="C3574" s="747"/>
      <c r="D3574" s="741"/>
      <c r="E3574" s="735"/>
      <c r="F3574" s="745"/>
      <c r="G3574" s="735"/>
      <c r="H3574" s="736"/>
      <c r="I3574" s="65"/>
      <c r="J3574" s="738"/>
      <c r="L3574" s="739"/>
      <c r="R3574" s="745"/>
      <c r="S3574" s="955"/>
    </row>
    <row r="3575" spans="1:19" ht="9.75" hidden="1" customHeight="1">
      <c r="A3575" s="741"/>
      <c r="B3575" s="742"/>
      <c r="C3575" s="747"/>
      <c r="D3575" s="741"/>
      <c r="E3575" s="735"/>
      <c r="F3575" s="745"/>
      <c r="G3575" s="735"/>
      <c r="H3575" s="736"/>
      <c r="I3575" s="65"/>
      <c r="J3575" s="738"/>
      <c r="L3575" s="739"/>
      <c r="R3575" s="745"/>
      <c r="S3575" s="955"/>
    </row>
    <row r="3576" spans="1:19" ht="9.75" hidden="1" customHeight="1">
      <c r="A3576" s="741"/>
      <c r="B3576" s="742"/>
      <c r="C3576" s="747"/>
      <c r="D3576" s="741"/>
      <c r="E3576" s="735"/>
      <c r="F3576" s="745"/>
      <c r="G3576" s="735"/>
      <c r="H3576" s="736"/>
      <c r="I3576" s="65"/>
      <c r="J3576" s="738"/>
      <c r="L3576" s="739"/>
      <c r="R3576" s="745"/>
      <c r="S3576" s="955"/>
    </row>
    <row r="3577" spans="1:19" ht="9.75" hidden="1" customHeight="1">
      <c r="A3577" s="741"/>
      <c r="B3577" s="742"/>
      <c r="C3577" s="747"/>
      <c r="D3577" s="741"/>
      <c r="E3577" s="735"/>
      <c r="F3577" s="746"/>
      <c r="G3577" s="735"/>
      <c r="H3577" s="736"/>
      <c r="I3577" s="65"/>
      <c r="J3577" s="738"/>
      <c r="L3577" s="739"/>
      <c r="R3577" s="746"/>
      <c r="S3577" s="956"/>
    </row>
    <row r="3578" spans="1:19" ht="9.75" hidden="1" customHeight="1">
      <c r="A3578" s="741"/>
      <c r="B3578" s="742"/>
      <c r="C3578" s="747"/>
      <c r="D3578" s="741"/>
      <c r="E3578" s="735"/>
      <c r="F3578" s="744">
        <v>0</v>
      </c>
      <c r="G3578" s="735" t="e">
        <f>+L3578</f>
        <v>#REF!</v>
      </c>
      <c r="H3578" s="736" t="e">
        <f>E3578*G3578</f>
        <v>#REF!</v>
      </c>
      <c r="I3578" s="65"/>
      <c r="J3578" s="737">
        <f>+F3578</f>
        <v>0</v>
      </c>
      <c r="L3578" s="739" t="e">
        <f>J3578*$L$3</f>
        <v>#REF!</v>
      </c>
      <c r="R3578" s="744"/>
      <c r="S3578" s="954">
        <f t="shared" ref="S3578" si="1127">+F3578</f>
        <v>0</v>
      </c>
    </row>
    <row r="3579" spans="1:19" ht="9.75" hidden="1" customHeight="1">
      <c r="A3579" s="741"/>
      <c r="B3579" s="742"/>
      <c r="C3579" s="747"/>
      <c r="D3579" s="741"/>
      <c r="E3579" s="735"/>
      <c r="F3579" s="745"/>
      <c r="G3579" s="735"/>
      <c r="H3579" s="736"/>
      <c r="I3579" s="65"/>
      <c r="J3579" s="738"/>
      <c r="L3579" s="739"/>
      <c r="R3579" s="745"/>
      <c r="S3579" s="955"/>
    </row>
    <row r="3580" spans="1:19" ht="9.75" hidden="1" customHeight="1">
      <c r="A3580" s="741"/>
      <c r="B3580" s="742"/>
      <c r="C3580" s="747"/>
      <c r="D3580" s="741"/>
      <c r="E3580" s="735"/>
      <c r="F3580" s="745"/>
      <c r="G3580" s="735"/>
      <c r="H3580" s="736"/>
      <c r="I3580" s="65"/>
      <c r="J3580" s="738"/>
      <c r="L3580" s="739"/>
      <c r="R3580" s="745"/>
      <c r="S3580" s="955"/>
    </row>
    <row r="3581" spans="1:19" ht="9.75" hidden="1" customHeight="1">
      <c r="A3581" s="741"/>
      <c r="B3581" s="742"/>
      <c r="C3581" s="747"/>
      <c r="D3581" s="741"/>
      <c r="E3581" s="735"/>
      <c r="F3581" s="745"/>
      <c r="G3581" s="735"/>
      <c r="H3581" s="736"/>
      <c r="I3581" s="65"/>
      <c r="J3581" s="738"/>
      <c r="L3581" s="739"/>
      <c r="R3581" s="745"/>
      <c r="S3581" s="955"/>
    </row>
    <row r="3582" spans="1:19" ht="9.75" hidden="1" customHeight="1">
      <c r="A3582" s="741"/>
      <c r="B3582" s="742"/>
      <c r="C3582" s="747"/>
      <c r="D3582" s="741"/>
      <c r="E3582" s="735"/>
      <c r="F3582" s="746"/>
      <c r="G3582" s="735"/>
      <c r="H3582" s="736"/>
      <c r="I3582" s="65"/>
      <c r="J3582" s="738"/>
      <c r="L3582" s="739"/>
      <c r="R3582" s="746"/>
      <c r="S3582" s="956"/>
    </row>
    <row r="3583" spans="1:19" ht="9.75" hidden="1" customHeight="1">
      <c r="A3583" s="741"/>
      <c r="B3583" s="742"/>
      <c r="C3583" s="747"/>
      <c r="D3583" s="741"/>
      <c r="E3583" s="735"/>
      <c r="F3583" s="744">
        <v>0</v>
      </c>
      <c r="G3583" s="735" t="e">
        <f>+L3583</f>
        <v>#REF!</v>
      </c>
      <c r="H3583" s="736" t="e">
        <f>E3583*G3583</f>
        <v>#REF!</v>
      </c>
      <c r="I3583" s="65"/>
      <c r="J3583" s="737">
        <f>+F3583</f>
        <v>0</v>
      </c>
      <c r="L3583" s="739" t="e">
        <f>J3583*$L$3</f>
        <v>#REF!</v>
      </c>
      <c r="R3583" s="744"/>
      <c r="S3583" s="954">
        <f t="shared" ref="S3583" si="1128">+F3583</f>
        <v>0</v>
      </c>
    </row>
    <row r="3584" spans="1:19" ht="9.75" hidden="1" customHeight="1">
      <c r="A3584" s="741"/>
      <c r="B3584" s="742"/>
      <c r="C3584" s="747"/>
      <c r="D3584" s="741"/>
      <c r="E3584" s="735"/>
      <c r="F3584" s="745"/>
      <c r="G3584" s="735"/>
      <c r="H3584" s="736"/>
      <c r="I3584" s="65"/>
      <c r="J3584" s="738"/>
      <c r="L3584" s="739"/>
      <c r="R3584" s="745"/>
      <c r="S3584" s="955"/>
    </row>
    <row r="3585" spans="1:19" ht="9.75" hidden="1" customHeight="1">
      <c r="A3585" s="741"/>
      <c r="B3585" s="742"/>
      <c r="C3585" s="747"/>
      <c r="D3585" s="741"/>
      <c r="E3585" s="735"/>
      <c r="F3585" s="745"/>
      <c r="G3585" s="735"/>
      <c r="H3585" s="736"/>
      <c r="I3585" s="65"/>
      <c r="J3585" s="738"/>
      <c r="L3585" s="739"/>
      <c r="R3585" s="745"/>
      <c r="S3585" s="955"/>
    </row>
    <row r="3586" spans="1:19" ht="9.75" hidden="1" customHeight="1">
      <c r="A3586" s="741"/>
      <c r="B3586" s="742"/>
      <c r="C3586" s="747"/>
      <c r="D3586" s="741"/>
      <c r="E3586" s="735"/>
      <c r="F3586" s="745"/>
      <c r="G3586" s="735"/>
      <c r="H3586" s="736"/>
      <c r="I3586" s="65"/>
      <c r="J3586" s="738"/>
      <c r="L3586" s="739"/>
      <c r="R3586" s="745"/>
      <c r="S3586" s="955"/>
    </row>
    <row r="3587" spans="1:19" ht="9.75" hidden="1" customHeight="1">
      <c r="A3587" s="741"/>
      <c r="B3587" s="742"/>
      <c r="C3587" s="747"/>
      <c r="D3587" s="741"/>
      <c r="E3587" s="735"/>
      <c r="F3587" s="746"/>
      <c r="G3587" s="735"/>
      <c r="H3587" s="736"/>
      <c r="I3587" s="65"/>
      <c r="J3587" s="738"/>
      <c r="L3587" s="739"/>
      <c r="R3587" s="746"/>
      <c r="S3587" s="956"/>
    </row>
    <row r="3588" spans="1:19" ht="9.75" hidden="1" customHeight="1">
      <c r="A3588" s="741"/>
      <c r="B3588" s="742"/>
      <c r="C3588" s="747"/>
      <c r="D3588" s="741"/>
      <c r="E3588" s="735"/>
      <c r="F3588" s="744">
        <v>0</v>
      </c>
      <c r="G3588" s="735" t="e">
        <f>+L3588</f>
        <v>#REF!</v>
      </c>
      <c r="H3588" s="736" t="e">
        <f>E3588*G3588</f>
        <v>#REF!</v>
      </c>
      <c r="I3588" s="65"/>
      <c r="J3588" s="737">
        <f>+F3588</f>
        <v>0</v>
      </c>
      <c r="L3588" s="739" t="e">
        <f>J3588*$L$3</f>
        <v>#REF!</v>
      </c>
      <c r="R3588" s="744"/>
      <c r="S3588" s="954">
        <f t="shared" ref="S3588" si="1129">+F3588</f>
        <v>0</v>
      </c>
    </row>
    <row r="3589" spans="1:19" ht="9.75" hidden="1" customHeight="1">
      <c r="A3589" s="741"/>
      <c r="B3589" s="742"/>
      <c r="C3589" s="747"/>
      <c r="D3589" s="741"/>
      <c r="E3589" s="735"/>
      <c r="F3589" s="745"/>
      <c r="G3589" s="735"/>
      <c r="H3589" s="736"/>
      <c r="I3589" s="65"/>
      <c r="J3589" s="738"/>
      <c r="L3589" s="739"/>
      <c r="R3589" s="745"/>
      <c r="S3589" s="955"/>
    </row>
    <row r="3590" spans="1:19" ht="9.75" hidden="1" customHeight="1">
      <c r="A3590" s="741"/>
      <c r="B3590" s="742"/>
      <c r="C3590" s="747"/>
      <c r="D3590" s="741"/>
      <c r="E3590" s="735"/>
      <c r="F3590" s="745"/>
      <c r="G3590" s="735"/>
      <c r="H3590" s="736"/>
      <c r="I3590" s="65"/>
      <c r="J3590" s="738"/>
      <c r="L3590" s="739"/>
      <c r="R3590" s="745"/>
      <c r="S3590" s="955"/>
    </row>
    <row r="3591" spans="1:19" ht="9.75" hidden="1" customHeight="1">
      <c r="A3591" s="741"/>
      <c r="B3591" s="742"/>
      <c r="C3591" s="747"/>
      <c r="D3591" s="741"/>
      <c r="E3591" s="735"/>
      <c r="F3591" s="745"/>
      <c r="G3591" s="735"/>
      <c r="H3591" s="736"/>
      <c r="I3591" s="65"/>
      <c r="J3591" s="738"/>
      <c r="L3591" s="739"/>
      <c r="R3591" s="745"/>
      <c r="S3591" s="955"/>
    </row>
    <row r="3592" spans="1:19" ht="9.75" hidden="1" customHeight="1">
      <c r="A3592" s="741"/>
      <c r="B3592" s="742"/>
      <c r="C3592" s="747"/>
      <c r="D3592" s="741"/>
      <c r="E3592" s="735"/>
      <c r="F3592" s="746"/>
      <c r="G3592" s="735"/>
      <c r="H3592" s="736"/>
      <c r="I3592" s="65"/>
      <c r="J3592" s="738"/>
      <c r="L3592" s="739"/>
      <c r="R3592" s="746"/>
      <c r="S3592" s="956"/>
    </row>
    <row r="3593" spans="1:19" ht="9.75" hidden="1" customHeight="1">
      <c r="A3593" s="741"/>
      <c r="B3593" s="742"/>
      <c r="C3593" s="743"/>
      <c r="D3593" s="741"/>
      <c r="E3593" s="735"/>
      <c r="F3593" s="744">
        <v>0</v>
      </c>
      <c r="G3593" s="735" t="e">
        <f>+L3593</f>
        <v>#REF!</v>
      </c>
      <c r="H3593" s="736" t="e">
        <f>E3593*G3593</f>
        <v>#REF!</v>
      </c>
      <c r="I3593" s="65"/>
      <c r="J3593" s="737">
        <f>+F3593</f>
        <v>0</v>
      </c>
      <c r="L3593" s="739" t="e">
        <f>J3593*$L$3</f>
        <v>#REF!</v>
      </c>
      <c r="R3593" s="744"/>
      <c r="S3593" s="954">
        <f t="shared" ref="S3593" si="1130">+F3593</f>
        <v>0</v>
      </c>
    </row>
    <row r="3594" spans="1:19" ht="9.75" hidden="1" customHeight="1">
      <c r="A3594" s="741"/>
      <c r="B3594" s="742"/>
      <c r="C3594" s="743"/>
      <c r="D3594" s="741"/>
      <c r="E3594" s="735"/>
      <c r="F3594" s="745"/>
      <c r="G3594" s="735"/>
      <c r="H3594" s="736"/>
      <c r="I3594" s="65"/>
      <c r="J3594" s="738"/>
      <c r="L3594" s="739"/>
      <c r="R3594" s="745"/>
      <c r="S3594" s="955"/>
    </row>
    <row r="3595" spans="1:19" ht="9.75" hidden="1" customHeight="1">
      <c r="A3595" s="741"/>
      <c r="B3595" s="742"/>
      <c r="C3595" s="743"/>
      <c r="D3595" s="741"/>
      <c r="E3595" s="735"/>
      <c r="F3595" s="745"/>
      <c r="G3595" s="735"/>
      <c r="H3595" s="736"/>
      <c r="I3595" s="65"/>
      <c r="J3595" s="738"/>
      <c r="L3595" s="739"/>
      <c r="R3595" s="745"/>
      <c r="S3595" s="955"/>
    </row>
    <row r="3596" spans="1:19" ht="9.75" hidden="1" customHeight="1">
      <c r="A3596" s="741"/>
      <c r="B3596" s="742"/>
      <c r="C3596" s="743"/>
      <c r="D3596" s="741"/>
      <c r="E3596" s="735"/>
      <c r="F3596" s="745"/>
      <c r="G3596" s="735"/>
      <c r="H3596" s="736"/>
      <c r="I3596" s="65"/>
      <c r="J3596" s="738"/>
      <c r="L3596" s="739"/>
      <c r="R3596" s="745"/>
      <c r="S3596" s="955"/>
    </row>
    <row r="3597" spans="1:19" ht="9.75" hidden="1" customHeight="1">
      <c r="A3597" s="741"/>
      <c r="B3597" s="742"/>
      <c r="C3597" s="743"/>
      <c r="D3597" s="741"/>
      <c r="E3597" s="735"/>
      <c r="F3597" s="746"/>
      <c r="G3597" s="735"/>
      <c r="H3597" s="736"/>
      <c r="I3597" s="65"/>
      <c r="J3597" s="738"/>
      <c r="L3597" s="739"/>
      <c r="R3597" s="746"/>
      <c r="S3597" s="956"/>
    </row>
    <row r="3598" spans="1:19" ht="9.75" hidden="1" customHeight="1">
      <c r="A3598" s="741"/>
      <c r="B3598" s="742"/>
      <c r="C3598" s="743"/>
      <c r="D3598" s="741"/>
      <c r="E3598" s="735"/>
      <c r="F3598" s="744">
        <v>0</v>
      </c>
      <c r="G3598" s="735" t="e">
        <f>+L3598</f>
        <v>#REF!</v>
      </c>
      <c r="H3598" s="736" t="e">
        <f>E3598*G3598</f>
        <v>#REF!</v>
      </c>
      <c r="I3598" s="65"/>
      <c r="J3598" s="737">
        <f>+F3598</f>
        <v>0</v>
      </c>
      <c r="L3598" s="739" t="e">
        <f>J3598*$L$3</f>
        <v>#REF!</v>
      </c>
      <c r="R3598" s="744"/>
      <c r="S3598" s="954">
        <f t="shared" ref="S3598" si="1131">+F3598</f>
        <v>0</v>
      </c>
    </row>
    <row r="3599" spans="1:19" ht="9.75" hidden="1" customHeight="1">
      <c r="A3599" s="741"/>
      <c r="B3599" s="742"/>
      <c r="C3599" s="743"/>
      <c r="D3599" s="741"/>
      <c r="E3599" s="735"/>
      <c r="F3599" s="745"/>
      <c r="G3599" s="735"/>
      <c r="H3599" s="736"/>
      <c r="I3599" s="65"/>
      <c r="J3599" s="738"/>
      <c r="L3599" s="739"/>
      <c r="R3599" s="745"/>
      <c r="S3599" s="955"/>
    </row>
    <row r="3600" spans="1:19" ht="9.75" hidden="1" customHeight="1">
      <c r="A3600" s="741"/>
      <c r="B3600" s="742"/>
      <c r="C3600" s="743"/>
      <c r="D3600" s="741"/>
      <c r="E3600" s="735"/>
      <c r="F3600" s="745"/>
      <c r="G3600" s="735"/>
      <c r="H3600" s="736"/>
      <c r="I3600" s="65"/>
      <c r="J3600" s="738"/>
      <c r="L3600" s="739"/>
      <c r="R3600" s="745"/>
      <c r="S3600" s="955"/>
    </row>
    <row r="3601" spans="1:19" ht="9.75" hidden="1" customHeight="1">
      <c r="A3601" s="741"/>
      <c r="B3601" s="742"/>
      <c r="C3601" s="743"/>
      <c r="D3601" s="741"/>
      <c r="E3601" s="735"/>
      <c r="F3601" s="745"/>
      <c r="G3601" s="735"/>
      <c r="H3601" s="736"/>
      <c r="I3601" s="65"/>
      <c r="J3601" s="738"/>
      <c r="L3601" s="739"/>
      <c r="R3601" s="745"/>
      <c r="S3601" s="955"/>
    </row>
    <row r="3602" spans="1:19" ht="9.75" hidden="1" customHeight="1">
      <c r="A3602" s="741"/>
      <c r="B3602" s="742"/>
      <c r="C3602" s="743"/>
      <c r="D3602" s="741"/>
      <c r="E3602" s="735"/>
      <c r="F3602" s="746"/>
      <c r="G3602" s="735"/>
      <c r="H3602" s="736"/>
      <c r="I3602" s="65"/>
      <c r="J3602" s="738"/>
      <c r="L3602" s="739"/>
      <c r="R3602" s="746"/>
      <c r="S3602" s="956"/>
    </row>
    <row r="3603" spans="1:19" ht="9.75" hidden="1" customHeight="1">
      <c r="A3603" s="741"/>
      <c r="B3603" s="742"/>
      <c r="C3603" s="747"/>
      <c r="D3603" s="741"/>
      <c r="E3603" s="735"/>
      <c r="F3603" s="744">
        <v>0</v>
      </c>
      <c r="G3603" s="735" t="e">
        <f>+L3603</f>
        <v>#REF!</v>
      </c>
      <c r="H3603" s="736" t="e">
        <f>E3603*G3603</f>
        <v>#REF!</v>
      </c>
      <c r="I3603" s="65"/>
      <c r="J3603" s="737">
        <f>+F3603</f>
        <v>0</v>
      </c>
      <c r="L3603" s="739" t="e">
        <f>J3603*$L$3</f>
        <v>#REF!</v>
      </c>
      <c r="R3603" s="744"/>
      <c r="S3603" s="954">
        <f t="shared" ref="S3603" si="1132">+F3603</f>
        <v>0</v>
      </c>
    </row>
    <row r="3604" spans="1:19" ht="9.75" hidden="1" customHeight="1">
      <c r="A3604" s="741"/>
      <c r="B3604" s="742"/>
      <c r="C3604" s="747"/>
      <c r="D3604" s="741"/>
      <c r="E3604" s="735"/>
      <c r="F3604" s="745"/>
      <c r="G3604" s="735"/>
      <c r="H3604" s="736"/>
      <c r="I3604" s="65"/>
      <c r="J3604" s="738"/>
      <c r="L3604" s="739"/>
      <c r="R3604" s="745"/>
      <c r="S3604" s="955"/>
    </row>
    <row r="3605" spans="1:19" ht="9.75" hidden="1" customHeight="1">
      <c r="A3605" s="741"/>
      <c r="B3605" s="742"/>
      <c r="C3605" s="747"/>
      <c r="D3605" s="741"/>
      <c r="E3605" s="735"/>
      <c r="F3605" s="745"/>
      <c r="G3605" s="735"/>
      <c r="H3605" s="736"/>
      <c r="I3605" s="65"/>
      <c r="J3605" s="738"/>
      <c r="L3605" s="739"/>
      <c r="R3605" s="745"/>
      <c r="S3605" s="955"/>
    </row>
    <row r="3606" spans="1:19" ht="9.75" hidden="1" customHeight="1">
      <c r="A3606" s="741"/>
      <c r="B3606" s="742"/>
      <c r="C3606" s="747"/>
      <c r="D3606" s="741"/>
      <c r="E3606" s="735"/>
      <c r="F3606" s="745"/>
      <c r="G3606" s="735"/>
      <c r="H3606" s="736"/>
      <c r="I3606" s="65"/>
      <c r="J3606" s="738"/>
      <c r="L3606" s="739"/>
      <c r="R3606" s="745"/>
      <c r="S3606" s="955"/>
    </row>
    <row r="3607" spans="1:19" ht="9.75" hidden="1" customHeight="1">
      <c r="A3607" s="741"/>
      <c r="B3607" s="742"/>
      <c r="C3607" s="747"/>
      <c r="D3607" s="741"/>
      <c r="E3607" s="735"/>
      <c r="F3607" s="746"/>
      <c r="G3607" s="735"/>
      <c r="H3607" s="736"/>
      <c r="I3607" s="65"/>
      <c r="J3607" s="738"/>
      <c r="L3607" s="739"/>
      <c r="R3607" s="746"/>
      <c r="S3607" s="956"/>
    </row>
    <row r="3608" spans="1:19" ht="9.75" hidden="1" customHeight="1">
      <c r="A3608" s="741"/>
      <c r="B3608" s="742"/>
      <c r="C3608" s="747"/>
      <c r="D3608" s="741"/>
      <c r="E3608" s="735"/>
      <c r="F3608" s="744">
        <v>0</v>
      </c>
      <c r="G3608" s="735" t="e">
        <f>+L3608</f>
        <v>#REF!</v>
      </c>
      <c r="H3608" s="736" t="e">
        <f>E3608*G3608</f>
        <v>#REF!</v>
      </c>
      <c r="I3608" s="65"/>
      <c r="J3608" s="737">
        <f>+F3608</f>
        <v>0</v>
      </c>
      <c r="L3608" s="739" t="e">
        <f>J3608*$L$3</f>
        <v>#REF!</v>
      </c>
      <c r="R3608" s="744"/>
      <c r="S3608" s="954">
        <f t="shared" ref="S3608" si="1133">+F3608</f>
        <v>0</v>
      </c>
    </row>
    <row r="3609" spans="1:19" ht="9.75" hidden="1" customHeight="1">
      <c r="A3609" s="741"/>
      <c r="B3609" s="742"/>
      <c r="C3609" s="747"/>
      <c r="D3609" s="741"/>
      <c r="E3609" s="735"/>
      <c r="F3609" s="745"/>
      <c r="G3609" s="735"/>
      <c r="H3609" s="736"/>
      <c r="I3609" s="65"/>
      <c r="J3609" s="738"/>
      <c r="L3609" s="739"/>
      <c r="R3609" s="745"/>
      <c r="S3609" s="955"/>
    </row>
    <row r="3610" spans="1:19" ht="9.75" hidden="1" customHeight="1">
      <c r="A3610" s="741"/>
      <c r="B3610" s="742"/>
      <c r="C3610" s="747"/>
      <c r="D3610" s="741"/>
      <c r="E3610" s="735"/>
      <c r="F3610" s="745"/>
      <c r="G3610" s="735"/>
      <c r="H3610" s="736"/>
      <c r="I3610" s="65"/>
      <c r="J3610" s="738"/>
      <c r="L3610" s="739"/>
      <c r="R3610" s="745"/>
      <c r="S3610" s="955"/>
    </row>
    <row r="3611" spans="1:19" ht="9.75" hidden="1" customHeight="1">
      <c r="A3611" s="741"/>
      <c r="B3611" s="742"/>
      <c r="C3611" s="747"/>
      <c r="D3611" s="741"/>
      <c r="E3611" s="735"/>
      <c r="F3611" s="745"/>
      <c r="G3611" s="735"/>
      <c r="H3611" s="736"/>
      <c r="I3611" s="65"/>
      <c r="J3611" s="738"/>
      <c r="L3611" s="739"/>
      <c r="R3611" s="745"/>
      <c r="S3611" s="955"/>
    </row>
    <row r="3612" spans="1:19" ht="9.75" hidden="1" customHeight="1">
      <c r="A3612" s="741"/>
      <c r="B3612" s="742"/>
      <c r="C3612" s="747"/>
      <c r="D3612" s="741"/>
      <c r="E3612" s="735"/>
      <c r="F3612" s="746"/>
      <c r="G3612" s="735"/>
      <c r="H3612" s="736"/>
      <c r="I3612" s="65"/>
      <c r="J3612" s="738"/>
      <c r="L3612" s="739"/>
      <c r="R3612" s="746"/>
      <c r="S3612" s="956"/>
    </row>
    <row r="3613" spans="1:19" ht="9.75" hidden="1" customHeight="1">
      <c r="A3613" s="741"/>
      <c r="B3613" s="742"/>
      <c r="C3613" s="747"/>
      <c r="D3613" s="741"/>
      <c r="E3613" s="735"/>
      <c r="F3613" s="744">
        <v>0</v>
      </c>
      <c r="G3613" s="735" t="e">
        <f>+L3613</f>
        <v>#REF!</v>
      </c>
      <c r="H3613" s="736" t="e">
        <f>E3613*G3613</f>
        <v>#REF!</v>
      </c>
      <c r="I3613" s="65"/>
      <c r="J3613" s="737">
        <f>+F3613</f>
        <v>0</v>
      </c>
      <c r="L3613" s="739" t="e">
        <f>J3613*$L$3</f>
        <v>#REF!</v>
      </c>
      <c r="R3613" s="744"/>
      <c r="S3613" s="954">
        <f t="shared" ref="S3613" si="1134">+F3613</f>
        <v>0</v>
      </c>
    </row>
    <row r="3614" spans="1:19" ht="9.75" hidden="1" customHeight="1">
      <c r="A3614" s="741"/>
      <c r="B3614" s="742"/>
      <c r="C3614" s="747"/>
      <c r="D3614" s="741"/>
      <c r="E3614" s="735"/>
      <c r="F3614" s="745"/>
      <c r="G3614" s="735"/>
      <c r="H3614" s="736"/>
      <c r="I3614" s="65"/>
      <c r="J3614" s="738"/>
      <c r="L3614" s="739"/>
      <c r="R3614" s="745"/>
      <c r="S3614" s="955"/>
    </row>
    <row r="3615" spans="1:19" ht="9.75" hidden="1" customHeight="1">
      <c r="A3615" s="741"/>
      <c r="B3615" s="742"/>
      <c r="C3615" s="747"/>
      <c r="D3615" s="741"/>
      <c r="E3615" s="735"/>
      <c r="F3615" s="745"/>
      <c r="G3615" s="735"/>
      <c r="H3615" s="736"/>
      <c r="I3615" s="65"/>
      <c r="J3615" s="738"/>
      <c r="L3615" s="739"/>
      <c r="R3615" s="745"/>
      <c r="S3615" s="955"/>
    </row>
    <row r="3616" spans="1:19" ht="9.75" hidden="1" customHeight="1">
      <c r="A3616" s="741"/>
      <c r="B3616" s="742"/>
      <c r="C3616" s="747"/>
      <c r="D3616" s="741"/>
      <c r="E3616" s="735"/>
      <c r="F3616" s="745"/>
      <c r="G3616" s="735"/>
      <c r="H3616" s="736"/>
      <c r="I3616" s="65"/>
      <c r="J3616" s="738"/>
      <c r="L3616" s="739"/>
      <c r="R3616" s="745"/>
      <c r="S3616" s="955"/>
    </row>
    <row r="3617" spans="1:19" ht="9.75" hidden="1" customHeight="1">
      <c r="A3617" s="741"/>
      <c r="B3617" s="742"/>
      <c r="C3617" s="747"/>
      <c r="D3617" s="741"/>
      <c r="E3617" s="735"/>
      <c r="F3617" s="746"/>
      <c r="G3617" s="735"/>
      <c r="H3617" s="736"/>
      <c r="I3617" s="65"/>
      <c r="J3617" s="738"/>
      <c r="L3617" s="739"/>
      <c r="R3617" s="746"/>
      <c r="S3617" s="956"/>
    </row>
    <row r="3618" spans="1:19" ht="9.75" hidden="1" customHeight="1">
      <c r="A3618" s="741"/>
      <c r="B3618" s="742"/>
      <c r="C3618" s="747"/>
      <c r="D3618" s="741"/>
      <c r="E3618" s="735"/>
      <c r="F3618" s="744">
        <v>0</v>
      </c>
      <c r="G3618" s="735" t="e">
        <f>+L3618</f>
        <v>#REF!</v>
      </c>
      <c r="H3618" s="736" t="e">
        <f>E3618*G3618</f>
        <v>#REF!</v>
      </c>
      <c r="I3618" s="65"/>
      <c r="J3618" s="737">
        <f>+F3618</f>
        <v>0</v>
      </c>
      <c r="L3618" s="739" t="e">
        <f>J3618*$L$3</f>
        <v>#REF!</v>
      </c>
      <c r="R3618" s="744"/>
      <c r="S3618" s="954">
        <f t="shared" ref="S3618" si="1135">+F3618</f>
        <v>0</v>
      </c>
    </row>
    <row r="3619" spans="1:19" ht="9.75" hidden="1" customHeight="1">
      <c r="A3619" s="741"/>
      <c r="B3619" s="742"/>
      <c r="C3619" s="747"/>
      <c r="D3619" s="741"/>
      <c r="E3619" s="735"/>
      <c r="F3619" s="745"/>
      <c r="G3619" s="735"/>
      <c r="H3619" s="736"/>
      <c r="I3619" s="65"/>
      <c r="J3619" s="738"/>
      <c r="L3619" s="739"/>
      <c r="R3619" s="745"/>
      <c r="S3619" s="955"/>
    </row>
    <row r="3620" spans="1:19" ht="9.75" hidden="1" customHeight="1">
      <c r="A3620" s="741"/>
      <c r="B3620" s="742"/>
      <c r="C3620" s="747"/>
      <c r="D3620" s="741"/>
      <c r="E3620" s="735"/>
      <c r="F3620" s="745"/>
      <c r="G3620" s="735"/>
      <c r="H3620" s="736"/>
      <c r="I3620" s="65"/>
      <c r="J3620" s="738"/>
      <c r="L3620" s="739"/>
      <c r="R3620" s="745"/>
      <c r="S3620" s="955"/>
    </row>
    <row r="3621" spans="1:19" ht="9.75" hidden="1" customHeight="1">
      <c r="A3621" s="741"/>
      <c r="B3621" s="742"/>
      <c r="C3621" s="747"/>
      <c r="D3621" s="741"/>
      <c r="E3621" s="735"/>
      <c r="F3621" s="745"/>
      <c r="G3621" s="735"/>
      <c r="H3621" s="736"/>
      <c r="I3621" s="65"/>
      <c r="J3621" s="738"/>
      <c r="L3621" s="739"/>
      <c r="R3621" s="745"/>
      <c r="S3621" s="955"/>
    </row>
    <row r="3622" spans="1:19" ht="9.75" hidden="1" customHeight="1">
      <c r="A3622" s="741"/>
      <c r="B3622" s="742"/>
      <c r="C3622" s="747"/>
      <c r="D3622" s="741"/>
      <c r="E3622" s="735"/>
      <c r="F3622" s="746"/>
      <c r="G3622" s="735"/>
      <c r="H3622" s="736"/>
      <c r="I3622" s="65"/>
      <c r="J3622" s="738"/>
      <c r="L3622" s="739"/>
      <c r="R3622" s="746"/>
      <c r="S3622" s="956"/>
    </row>
    <row r="3623" spans="1:19" ht="9.75" hidden="1" customHeight="1">
      <c r="A3623" s="741"/>
      <c r="B3623" s="742"/>
      <c r="C3623" s="747"/>
      <c r="D3623" s="741"/>
      <c r="E3623" s="735"/>
      <c r="F3623" s="744">
        <v>0</v>
      </c>
      <c r="G3623" s="735" t="e">
        <f>+L3623</f>
        <v>#REF!</v>
      </c>
      <c r="H3623" s="736" t="e">
        <f>E3623*G3623</f>
        <v>#REF!</v>
      </c>
      <c r="I3623" s="65"/>
      <c r="J3623" s="737">
        <f>+F3623</f>
        <v>0</v>
      </c>
      <c r="L3623" s="739" t="e">
        <f>J3623*$L$3</f>
        <v>#REF!</v>
      </c>
      <c r="R3623" s="744"/>
      <c r="S3623" s="954">
        <f t="shared" ref="S3623" si="1136">+F3623</f>
        <v>0</v>
      </c>
    </row>
    <row r="3624" spans="1:19" ht="9.75" hidden="1" customHeight="1">
      <c r="A3624" s="741"/>
      <c r="B3624" s="742"/>
      <c r="C3624" s="747"/>
      <c r="D3624" s="741"/>
      <c r="E3624" s="735"/>
      <c r="F3624" s="745"/>
      <c r="G3624" s="735"/>
      <c r="H3624" s="736"/>
      <c r="I3624" s="65"/>
      <c r="J3624" s="738"/>
      <c r="L3624" s="739"/>
      <c r="R3624" s="745"/>
      <c r="S3624" s="955"/>
    </row>
    <row r="3625" spans="1:19" ht="9.75" hidden="1" customHeight="1">
      <c r="A3625" s="741"/>
      <c r="B3625" s="742"/>
      <c r="C3625" s="747"/>
      <c r="D3625" s="741"/>
      <c r="E3625" s="735"/>
      <c r="F3625" s="745"/>
      <c r="G3625" s="735"/>
      <c r="H3625" s="736"/>
      <c r="I3625" s="65"/>
      <c r="J3625" s="738"/>
      <c r="L3625" s="739"/>
      <c r="R3625" s="745"/>
      <c r="S3625" s="955"/>
    </row>
    <row r="3626" spans="1:19" ht="9.75" hidden="1" customHeight="1">
      <c r="A3626" s="741"/>
      <c r="B3626" s="742"/>
      <c r="C3626" s="747"/>
      <c r="D3626" s="741"/>
      <c r="E3626" s="735"/>
      <c r="F3626" s="745"/>
      <c r="G3626" s="735"/>
      <c r="H3626" s="736"/>
      <c r="I3626" s="65"/>
      <c r="J3626" s="738"/>
      <c r="L3626" s="739"/>
      <c r="R3626" s="745"/>
      <c r="S3626" s="955"/>
    </row>
    <row r="3627" spans="1:19" ht="9.75" hidden="1" customHeight="1">
      <c r="A3627" s="741"/>
      <c r="B3627" s="742"/>
      <c r="C3627" s="747"/>
      <c r="D3627" s="741"/>
      <c r="E3627" s="735"/>
      <c r="F3627" s="746"/>
      <c r="G3627" s="735"/>
      <c r="H3627" s="736"/>
      <c r="I3627" s="65"/>
      <c r="J3627" s="738"/>
      <c r="L3627" s="739"/>
      <c r="R3627" s="746"/>
      <c r="S3627" s="956"/>
    </row>
    <row r="3628" spans="1:19" ht="9.75" hidden="1" customHeight="1">
      <c r="A3628" s="741"/>
      <c r="B3628" s="742"/>
      <c r="C3628" s="747"/>
      <c r="D3628" s="741"/>
      <c r="E3628" s="735"/>
      <c r="F3628" s="744">
        <v>0</v>
      </c>
      <c r="G3628" s="735" t="e">
        <f>+L3628</f>
        <v>#REF!</v>
      </c>
      <c r="H3628" s="736" t="e">
        <f>E3628*G3628</f>
        <v>#REF!</v>
      </c>
      <c r="I3628" s="65"/>
      <c r="J3628" s="737">
        <f>+F3628</f>
        <v>0</v>
      </c>
      <c r="L3628" s="739" t="e">
        <f>J3628*$L$3</f>
        <v>#REF!</v>
      </c>
      <c r="R3628" s="744"/>
      <c r="S3628" s="954">
        <f t="shared" ref="S3628" si="1137">+F3628</f>
        <v>0</v>
      </c>
    </row>
    <row r="3629" spans="1:19" ht="9.75" hidden="1" customHeight="1">
      <c r="A3629" s="741"/>
      <c r="B3629" s="742"/>
      <c r="C3629" s="747"/>
      <c r="D3629" s="741"/>
      <c r="E3629" s="735"/>
      <c r="F3629" s="745"/>
      <c r="G3629" s="735"/>
      <c r="H3629" s="736"/>
      <c r="I3629" s="65"/>
      <c r="J3629" s="738"/>
      <c r="L3629" s="739"/>
      <c r="R3629" s="745"/>
      <c r="S3629" s="955"/>
    </row>
    <row r="3630" spans="1:19" ht="9.75" hidden="1" customHeight="1">
      <c r="A3630" s="741"/>
      <c r="B3630" s="742"/>
      <c r="C3630" s="747"/>
      <c r="D3630" s="741"/>
      <c r="E3630" s="735"/>
      <c r="F3630" s="745"/>
      <c r="G3630" s="735"/>
      <c r="H3630" s="736"/>
      <c r="I3630" s="65"/>
      <c r="J3630" s="738"/>
      <c r="L3630" s="739"/>
      <c r="R3630" s="745"/>
      <c r="S3630" s="955"/>
    </row>
    <row r="3631" spans="1:19" ht="9.75" hidden="1" customHeight="1">
      <c r="A3631" s="741"/>
      <c r="B3631" s="742"/>
      <c r="C3631" s="747"/>
      <c r="D3631" s="741"/>
      <c r="E3631" s="735"/>
      <c r="F3631" s="745"/>
      <c r="G3631" s="735"/>
      <c r="H3631" s="736"/>
      <c r="I3631" s="65"/>
      <c r="J3631" s="738"/>
      <c r="L3631" s="739"/>
      <c r="R3631" s="745"/>
      <c r="S3631" s="955"/>
    </row>
    <row r="3632" spans="1:19" ht="9.75" hidden="1" customHeight="1">
      <c r="A3632" s="741"/>
      <c r="B3632" s="742"/>
      <c r="C3632" s="747"/>
      <c r="D3632" s="741"/>
      <c r="E3632" s="735"/>
      <c r="F3632" s="746"/>
      <c r="G3632" s="735"/>
      <c r="H3632" s="736"/>
      <c r="I3632" s="65"/>
      <c r="J3632" s="738"/>
      <c r="L3632" s="739"/>
      <c r="R3632" s="746"/>
      <c r="S3632" s="956"/>
    </row>
    <row r="3633" spans="1:19" ht="9.75" hidden="1" customHeight="1">
      <c r="A3633" s="741"/>
      <c r="B3633" s="742"/>
      <c r="C3633" s="747"/>
      <c r="D3633" s="741"/>
      <c r="E3633" s="735"/>
      <c r="F3633" s="744">
        <v>0</v>
      </c>
      <c r="G3633" s="735" t="e">
        <f>+L3633</f>
        <v>#REF!</v>
      </c>
      <c r="H3633" s="736" t="e">
        <f>E3633*G3633</f>
        <v>#REF!</v>
      </c>
      <c r="I3633" s="65"/>
      <c r="J3633" s="737">
        <f>+F3633</f>
        <v>0</v>
      </c>
      <c r="L3633" s="739" t="e">
        <f>J3633*$L$3</f>
        <v>#REF!</v>
      </c>
      <c r="R3633" s="744"/>
      <c r="S3633" s="954">
        <f t="shared" ref="S3633" si="1138">+F3633</f>
        <v>0</v>
      </c>
    </row>
    <row r="3634" spans="1:19" ht="9.75" hidden="1" customHeight="1">
      <c r="A3634" s="741"/>
      <c r="B3634" s="742"/>
      <c r="C3634" s="747"/>
      <c r="D3634" s="741"/>
      <c r="E3634" s="735"/>
      <c r="F3634" s="745"/>
      <c r="G3634" s="735"/>
      <c r="H3634" s="736"/>
      <c r="I3634" s="65"/>
      <c r="J3634" s="738"/>
      <c r="L3634" s="739"/>
      <c r="R3634" s="745"/>
      <c r="S3634" s="955"/>
    </row>
    <row r="3635" spans="1:19" ht="9.75" hidden="1" customHeight="1">
      <c r="A3635" s="741"/>
      <c r="B3635" s="742"/>
      <c r="C3635" s="747"/>
      <c r="D3635" s="741"/>
      <c r="E3635" s="735"/>
      <c r="F3635" s="745"/>
      <c r="G3635" s="735"/>
      <c r="H3635" s="736"/>
      <c r="I3635" s="65"/>
      <c r="J3635" s="738"/>
      <c r="L3635" s="739"/>
      <c r="R3635" s="745"/>
      <c r="S3635" s="955"/>
    </row>
    <row r="3636" spans="1:19" ht="9.75" hidden="1" customHeight="1">
      <c r="A3636" s="741"/>
      <c r="B3636" s="742"/>
      <c r="C3636" s="747"/>
      <c r="D3636" s="741"/>
      <c r="E3636" s="735"/>
      <c r="F3636" s="745"/>
      <c r="G3636" s="735"/>
      <c r="H3636" s="736"/>
      <c r="I3636" s="65"/>
      <c r="J3636" s="738"/>
      <c r="L3636" s="739"/>
      <c r="R3636" s="745"/>
      <c r="S3636" s="955"/>
    </row>
    <row r="3637" spans="1:19" ht="9.75" hidden="1" customHeight="1">
      <c r="A3637" s="741"/>
      <c r="B3637" s="742"/>
      <c r="C3637" s="747"/>
      <c r="D3637" s="741"/>
      <c r="E3637" s="735"/>
      <c r="F3637" s="746"/>
      <c r="G3637" s="735"/>
      <c r="H3637" s="736"/>
      <c r="I3637" s="65"/>
      <c r="J3637" s="738"/>
      <c r="L3637" s="739"/>
      <c r="R3637" s="746"/>
      <c r="S3637" s="956"/>
    </row>
    <row r="3638" spans="1:19" ht="9.75" hidden="1" customHeight="1">
      <c r="A3638" s="741"/>
      <c r="B3638" s="742"/>
      <c r="C3638" s="747"/>
      <c r="D3638" s="741"/>
      <c r="E3638" s="735"/>
      <c r="F3638" s="744">
        <v>0</v>
      </c>
      <c r="G3638" s="735" t="e">
        <f>+L3638</f>
        <v>#REF!</v>
      </c>
      <c r="H3638" s="736" t="e">
        <f>E3638*G3638</f>
        <v>#REF!</v>
      </c>
      <c r="I3638" s="65"/>
      <c r="J3638" s="737">
        <f>+F3638</f>
        <v>0</v>
      </c>
      <c r="L3638" s="739" t="e">
        <f>J3638*$L$3</f>
        <v>#REF!</v>
      </c>
      <c r="R3638" s="744"/>
      <c r="S3638" s="954">
        <f t="shared" ref="S3638" si="1139">+F3638</f>
        <v>0</v>
      </c>
    </row>
    <row r="3639" spans="1:19" ht="9.75" hidden="1" customHeight="1">
      <c r="A3639" s="741"/>
      <c r="B3639" s="742"/>
      <c r="C3639" s="747"/>
      <c r="D3639" s="741"/>
      <c r="E3639" s="735"/>
      <c r="F3639" s="745"/>
      <c r="G3639" s="735"/>
      <c r="H3639" s="736"/>
      <c r="I3639" s="65"/>
      <c r="J3639" s="738"/>
      <c r="L3639" s="739"/>
      <c r="R3639" s="745"/>
      <c r="S3639" s="955"/>
    </row>
    <row r="3640" spans="1:19" ht="9.75" hidden="1" customHeight="1">
      <c r="A3640" s="741"/>
      <c r="B3640" s="742"/>
      <c r="C3640" s="747"/>
      <c r="D3640" s="741"/>
      <c r="E3640" s="735"/>
      <c r="F3640" s="745"/>
      <c r="G3640" s="735"/>
      <c r="H3640" s="736"/>
      <c r="I3640" s="65"/>
      <c r="J3640" s="738"/>
      <c r="L3640" s="739"/>
      <c r="R3640" s="745"/>
      <c r="S3640" s="955"/>
    </row>
    <row r="3641" spans="1:19" ht="9.75" hidden="1" customHeight="1">
      <c r="A3641" s="741"/>
      <c r="B3641" s="742"/>
      <c r="C3641" s="747"/>
      <c r="D3641" s="741"/>
      <c r="E3641" s="735"/>
      <c r="F3641" s="745"/>
      <c r="G3641" s="735"/>
      <c r="H3641" s="736"/>
      <c r="I3641" s="65"/>
      <c r="J3641" s="738"/>
      <c r="L3641" s="739"/>
      <c r="R3641" s="745"/>
      <c r="S3641" s="955"/>
    </row>
    <row r="3642" spans="1:19" ht="9.75" hidden="1" customHeight="1">
      <c r="A3642" s="741"/>
      <c r="B3642" s="742"/>
      <c r="C3642" s="747"/>
      <c r="D3642" s="741"/>
      <c r="E3642" s="735"/>
      <c r="F3642" s="746"/>
      <c r="G3642" s="735"/>
      <c r="H3642" s="736"/>
      <c r="I3642" s="65"/>
      <c r="J3642" s="738"/>
      <c r="L3642" s="739"/>
      <c r="R3642" s="746"/>
      <c r="S3642" s="956"/>
    </row>
    <row r="3643" spans="1:19" ht="9.75" hidden="1" customHeight="1">
      <c r="A3643" s="741"/>
      <c r="B3643" s="742"/>
      <c r="C3643" s="747"/>
      <c r="D3643" s="741"/>
      <c r="E3643" s="735"/>
      <c r="F3643" s="744">
        <v>0</v>
      </c>
      <c r="G3643" s="735" t="e">
        <f>+L3643</f>
        <v>#REF!</v>
      </c>
      <c r="H3643" s="736" t="e">
        <f>E3643*G3643</f>
        <v>#REF!</v>
      </c>
      <c r="I3643" s="65"/>
      <c r="J3643" s="737">
        <f>+F3643</f>
        <v>0</v>
      </c>
      <c r="L3643" s="739" t="e">
        <f>J3643*$L$3</f>
        <v>#REF!</v>
      </c>
      <c r="R3643" s="744"/>
      <c r="S3643" s="954">
        <f t="shared" ref="S3643" si="1140">+F3643</f>
        <v>0</v>
      </c>
    </row>
    <row r="3644" spans="1:19" ht="9.75" hidden="1" customHeight="1">
      <c r="A3644" s="741"/>
      <c r="B3644" s="742"/>
      <c r="C3644" s="747"/>
      <c r="D3644" s="741"/>
      <c r="E3644" s="735"/>
      <c r="F3644" s="745"/>
      <c r="G3644" s="735"/>
      <c r="H3644" s="736"/>
      <c r="I3644" s="65"/>
      <c r="J3644" s="738"/>
      <c r="L3644" s="739"/>
      <c r="R3644" s="745"/>
      <c r="S3644" s="955"/>
    </row>
    <row r="3645" spans="1:19" ht="9.75" hidden="1" customHeight="1">
      <c r="A3645" s="741"/>
      <c r="B3645" s="742"/>
      <c r="C3645" s="747"/>
      <c r="D3645" s="741"/>
      <c r="E3645" s="735"/>
      <c r="F3645" s="745"/>
      <c r="G3645" s="735"/>
      <c r="H3645" s="736"/>
      <c r="I3645" s="65"/>
      <c r="J3645" s="738"/>
      <c r="L3645" s="739"/>
      <c r="R3645" s="745"/>
      <c r="S3645" s="955"/>
    </row>
    <row r="3646" spans="1:19" ht="9.75" hidden="1" customHeight="1">
      <c r="A3646" s="741"/>
      <c r="B3646" s="742"/>
      <c r="C3646" s="747"/>
      <c r="D3646" s="741"/>
      <c r="E3646" s="735"/>
      <c r="F3646" s="745"/>
      <c r="G3646" s="735"/>
      <c r="H3646" s="736"/>
      <c r="I3646" s="65"/>
      <c r="J3646" s="738"/>
      <c r="L3646" s="739"/>
      <c r="R3646" s="745"/>
      <c r="S3646" s="955"/>
    </row>
    <row r="3647" spans="1:19" ht="9.75" hidden="1" customHeight="1">
      <c r="A3647" s="741"/>
      <c r="B3647" s="742"/>
      <c r="C3647" s="747"/>
      <c r="D3647" s="741"/>
      <c r="E3647" s="735"/>
      <c r="F3647" s="746"/>
      <c r="G3647" s="735"/>
      <c r="H3647" s="736"/>
      <c r="I3647" s="65"/>
      <c r="J3647" s="738"/>
      <c r="L3647" s="739"/>
      <c r="R3647" s="746"/>
      <c r="S3647" s="956"/>
    </row>
    <row r="3648" spans="1:19" ht="9.75" hidden="1" customHeight="1">
      <c r="A3648" s="741"/>
      <c r="B3648" s="742"/>
      <c r="C3648" s="747"/>
      <c r="D3648" s="741"/>
      <c r="E3648" s="735"/>
      <c r="F3648" s="744">
        <v>0</v>
      </c>
      <c r="G3648" s="735" t="e">
        <f>+L3648</f>
        <v>#REF!</v>
      </c>
      <c r="H3648" s="736" t="e">
        <f>E3648*G3648</f>
        <v>#REF!</v>
      </c>
      <c r="I3648" s="65"/>
      <c r="J3648" s="737">
        <f>+F3648</f>
        <v>0</v>
      </c>
      <c r="L3648" s="739" t="e">
        <f>J3648*$L$3</f>
        <v>#REF!</v>
      </c>
      <c r="R3648" s="744"/>
      <c r="S3648" s="954">
        <f t="shared" ref="S3648" si="1141">+F3648</f>
        <v>0</v>
      </c>
    </row>
    <row r="3649" spans="1:19" ht="9.75" hidden="1" customHeight="1">
      <c r="A3649" s="741"/>
      <c r="B3649" s="742"/>
      <c r="C3649" s="747"/>
      <c r="D3649" s="741"/>
      <c r="E3649" s="735"/>
      <c r="F3649" s="745"/>
      <c r="G3649" s="735"/>
      <c r="H3649" s="736"/>
      <c r="I3649" s="65"/>
      <c r="J3649" s="738"/>
      <c r="L3649" s="739"/>
      <c r="R3649" s="745"/>
      <c r="S3649" s="955"/>
    </row>
    <row r="3650" spans="1:19" ht="9.75" hidden="1" customHeight="1">
      <c r="A3650" s="741"/>
      <c r="B3650" s="742"/>
      <c r="C3650" s="747"/>
      <c r="D3650" s="741"/>
      <c r="E3650" s="735"/>
      <c r="F3650" s="745"/>
      <c r="G3650" s="735"/>
      <c r="H3650" s="736"/>
      <c r="I3650" s="65"/>
      <c r="J3650" s="738"/>
      <c r="L3650" s="739"/>
      <c r="R3650" s="745"/>
      <c r="S3650" s="955"/>
    </row>
    <row r="3651" spans="1:19" ht="9.75" hidden="1" customHeight="1">
      <c r="A3651" s="741"/>
      <c r="B3651" s="742"/>
      <c r="C3651" s="747"/>
      <c r="D3651" s="741"/>
      <c r="E3651" s="735"/>
      <c r="F3651" s="745"/>
      <c r="G3651" s="735"/>
      <c r="H3651" s="736"/>
      <c r="I3651" s="65"/>
      <c r="J3651" s="738"/>
      <c r="L3651" s="739"/>
      <c r="R3651" s="745"/>
      <c r="S3651" s="955"/>
    </row>
    <row r="3652" spans="1:19" ht="8.25" hidden="1" customHeight="1">
      <c r="A3652" s="741"/>
      <c r="B3652" s="742"/>
      <c r="C3652" s="747"/>
      <c r="D3652" s="741"/>
      <c r="E3652" s="735"/>
      <c r="F3652" s="746"/>
      <c r="G3652" s="735"/>
      <c r="H3652" s="736"/>
      <c r="I3652" s="65"/>
      <c r="J3652" s="738"/>
      <c r="L3652" s="739"/>
      <c r="R3652" s="746"/>
      <c r="S3652" s="956"/>
    </row>
    <row r="3653" spans="1:19" ht="9.75" hidden="1" customHeight="1">
      <c r="A3653" s="741"/>
      <c r="B3653" s="742"/>
      <c r="C3653" s="747"/>
      <c r="D3653" s="741"/>
      <c r="E3653" s="735"/>
      <c r="F3653" s="744">
        <v>0</v>
      </c>
      <c r="G3653" s="735" t="e">
        <f>+L3653</f>
        <v>#REF!</v>
      </c>
      <c r="H3653" s="736" t="e">
        <f>E3653*G3653</f>
        <v>#REF!</v>
      </c>
      <c r="I3653" s="65"/>
      <c r="J3653" s="737">
        <f>+F3653</f>
        <v>0</v>
      </c>
      <c r="L3653" s="739" t="e">
        <f>J3653*$L$3</f>
        <v>#REF!</v>
      </c>
      <c r="R3653" s="744"/>
      <c r="S3653" s="954">
        <f t="shared" ref="S3653" si="1142">+F3653</f>
        <v>0</v>
      </c>
    </row>
    <row r="3654" spans="1:19" ht="9.75" hidden="1" customHeight="1">
      <c r="A3654" s="741"/>
      <c r="B3654" s="742"/>
      <c r="C3654" s="747"/>
      <c r="D3654" s="741"/>
      <c r="E3654" s="735"/>
      <c r="F3654" s="745"/>
      <c r="G3654" s="735"/>
      <c r="H3654" s="736"/>
      <c r="I3654" s="65"/>
      <c r="J3654" s="738"/>
      <c r="L3654" s="739"/>
      <c r="R3654" s="745"/>
      <c r="S3654" s="955"/>
    </row>
    <row r="3655" spans="1:19" ht="9.75" hidden="1" customHeight="1">
      <c r="A3655" s="741"/>
      <c r="B3655" s="742"/>
      <c r="C3655" s="747"/>
      <c r="D3655" s="741"/>
      <c r="E3655" s="735"/>
      <c r="F3655" s="745"/>
      <c r="G3655" s="735"/>
      <c r="H3655" s="736"/>
      <c r="I3655" s="65"/>
      <c r="J3655" s="738"/>
      <c r="L3655" s="739"/>
      <c r="R3655" s="745"/>
      <c r="S3655" s="955"/>
    </row>
    <row r="3656" spans="1:19" ht="9.75" hidden="1" customHeight="1">
      <c r="A3656" s="741"/>
      <c r="B3656" s="742"/>
      <c r="C3656" s="747"/>
      <c r="D3656" s="741"/>
      <c r="E3656" s="735"/>
      <c r="F3656" s="745"/>
      <c r="G3656" s="735"/>
      <c r="H3656" s="736"/>
      <c r="I3656" s="65"/>
      <c r="J3656" s="738"/>
      <c r="L3656" s="739"/>
      <c r="R3656" s="745"/>
      <c r="S3656" s="955"/>
    </row>
    <row r="3657" spans="1:19" ht="9.75" hidden="1" customHeight="1">
      <c r="A3657" s="741"/>
      <c r="B3657" s="742"/>
      <c r="C3657" s="747"/>
      <c r="D3657" s="741"/>
      <c r="E3657" s="735"/>
      <c r="F3657" s="746"/>
      <c r="G3657" s="735"/>
      <c r="H3657" s="736"/>
      <c r="I3657" s="65"/>
      <c r="J3657" s="738"/>
      <c r="L3657" s="739"/>
      <c r="R3657" s="746"/>
      <c r="S3657" s="956"/>
    </row>
    <row r="3658" spans="1:19" ht="9.75" hidden="1" customHeight="1">
      <c r="A3658" s="741"/>
      <c r="B3658" s="742"/>
      <c r="C3658" s="747"/>
      <c r="D3658" s="741"/>
      <c r="E3658" s="735"/>
      <c r="F3658" s="744">
        <v>0</v>
      </c>
      <c r="G3658" s="735" t="e">
        <f>+L3658</f>
        <v>#REF!</v>
      </c>
      <c r="H3658" s="736" t="e">
        <f>E3658*G3658</f>
        <v>#REF!</v>
      </c>
      <c r="I3658" s="65"/>
      <c r="J3658" s="737">
        <f>+F3658</f>
        <v>0</v>
      </c>
      <c r="L3658" s="739" t="e">
        <f>J3658*$L$3</f>
        <v>#REF!</v>
      </c>
      <c r="R3658" s="744"/>
      <c r="S3658" s="954">
        <f t="shared" ref="S3658" si="1143">+F3658</f>
        <v>0</v>
      </c>
    </row>
    <row r="3659" spans="1:19" ht="9.75" hidden="1" customHeight="1">
      <c r="A3659" s="741"/>
      <c r="B3659" s="742"/>
      <c r="C3659" s="747"/>
      <c r="D3659" s="741"/>
      <c r="E3659" s="735"/>
      <c r="F3659" s="745"/>
      <c r="G3659" s="735"/>
      <c r="H3659" s="736"/>
      <c r="I3659" s="65"/>
      <c r="J3659" s="738"/>
      <c r="L3659" s="739"/>
      <c r="R3659" s="745"/>
      <c r="S3659" s="955"/>
    </row>
    <row r="3660" spans="1:19" ht="9.75" hidden="1" customHeight="1">
      <c r="A3660" s="741"/>
      <c r="B3660" s="742"/>
      <c r="C3660" s="747"/>
      <c r="D3660" s="741"/>
      <c r="E3660" s="735"/>
      <c r="F3660" s="745"/>
      <c r="G3660" s="735"/>
      <c r="H3660" s="736"/>
      <c r="I3660" s="65"/>
      <c r="J3660" s="738"/>
      <c r="L3660" s="739"/>
      <c r="R3660" s="745"/>
      <c r="S3660" s="955"/>
    </row>
    <row r="3661" spans="1:19" ht="9.75" hidden="1" customHeight="1">
      <c r="A3661" s="741"/>
      <c r="B3661" s="742"/>
      <c r="C3661" s="747"/>
      <c r="D3661" s="741"/>
      <c r="E3661" s="735"/>
      <c r="F3661" s="745"/>
      <c r="G3661" s="735"/>
      <c r="H3661" s="736"/>
      <c r="I3661" s="65"/>
      <c r="J3661" s="738"/>
      <c r="L3661" s="739"/>
      <c r="R3661" s="745"/>
      <c r="S3661" s="955"/>
    </row>
    <row r="3662" spans="1:19" ht="9.75" hidden="1" customHeight="1">
      <c r="A3662" s="741"/>
      <c r="B3662" s="742"/>
      <c r="C3662" s="747"/>
      <c r="D3662" s="741"/>
      <c r="E3662" s="735"/>
      <c r="F3662" s="746"/>
      <c r="G3662" s="735"/>
      <c r="H3662" s="736"/>
      <c r="I3662" s="65"/>
      <c r="J3662" s="738"/>
      <c r="L3662" s="739"/>
      <c r="R3662" s="746"/>
      <c r="S3662" s="956"/>
    </row>
    <row r="3663" spans="1:19" ht="9.75" hidden="1" customHeight="1">
      <c r="A3663" s="741"/>
      <c r="B3663" s="742"/>
      <c r="C3663" s="747"/>
      <c r="D3663" s="741"/>
      <c r="E3663" s="735"/>
      <c r="F3663" s="744">
        <v>0</v>
      </c>
      <c r="G3663" s="735" t="e">
        <f>+L3663</f>
        <v>#REF!</v>
      </c>
      <c r="H3663" s="736" t="e">
        <f>E3663*G3663</f>
        <v>#REF!</v>
      </c>
      <c r="I3663" s="65"/>
      <c r="J3663" s="737">
        <f>+F3663</f>
        <v>0</v>
      </c>
      <c r="L3663" s="739" t="e">
        <f>J3663*$L$3</f>
        <v>#REF!</v>
      </c>
      <c r="R3663" s="744"/>
      <c r="S3663" s="954">
        <f t="shared" ref="S3663" si="1144">+F3663</f>
        <v>0</v>
      </c>
    </row>
    <row r="3664" spans="1:19" ht="9.75" hidden="1" customHeight="1">
      <c r="A3664" s="741"/>
      <c r="B3664" s="742"/>
      <c r="C3664" s="747"/>
      <c r="D3664" s="741"/>
      <c r="E3664" s="735"/>
      <c r="F3664" s="745"/>
      <c r="G3664" s="735"/>
      <c r="H3664" s="736"/>
      <c r="I3664" s="65"/>
      <c r="J3664" s="738"/>
      <c r="L3664" s="739"/>
      <c r="R3664" s="745"/>
      <c r="S3664" s="955"/>
    </row>
    <row r="3665" spans="1:19" ht="9.75" hidden="1" customHeight="1">
      <c r="A3665" s="741"/>
      <c r="B3665" s="742"/>
      <c r="C3665" s="747"/>
      <c r="D3665" s="741"/>
      <c r="E3665" s="735"/>
      <c r="F3665" s="745"/>
      <c r="G3665" s="735"/>
      <c r="H3665" s="736"/>
      <c r="I3665" s="65"/>
      <c r="J3665" s="738"/>
      <c r="L3665" s="739"/>
      <c r="R3665" s="745"/>
      <c r="S3665" s="955"/>
    </row>
    <row r="3666" spans="1:19" ht="9.75" hidden="1" customHeight="1">
      <c r="A3666" s="741"/>
      <c r="B3666" s="742"/>
      <c r="C3666" s="747"/>
      <c r="D3666" s="741"/>
      <c r="E3666" s="735"/>
      <c r="F3666" s="745"/>
      <c r="G3666" s="735"/>
      <c r="H3666" s="736"/>
      <c r="I3666" s="65"/>
      <c r="J3666" s="738"/>
      <c r="L3666" s="739"/>
      <c r="R3666" s="745"/>
      <c r="S3666" s="955"/>
    </row>
    <row r="3667" spans="1:19" ht="9.75" hidden="1" customHeight="1">
      <c r="A3667" s="741"/>
      <c r="B3667" s="742"/>
      <c r="C3667" s="747"/>
      <c r="D3667" s="741"/>
      <c r="E3667" s="735"/>
      <c r="F3667" s="746"/>
      <c r="G3667" s="735"/>
      <c r="H3667" s="736"/>
      <c r="I3667" s="65"/>
      <c r="J3667" s="738"/>
      <c r="L3667" s="739"/>
      <c r="R3667" s="746"/>
      <c r="S3667" s="956"/>
    </row>
    <row r="3668" spans="1:19" ht="9.75" hidden="1" customHeight="1">
      <c r="A3668" s="741"/>
      <c r="B3668" s="742"/>
      <c r="C3668" s="747"/>
      <c r="D3668" s="741"/>
      <c r="E3668" s="735"/>
      <c r="F3668" s="744">
        <v>0</v>
      </c>
      <c r="G3668" s="735" t="e">
        <f>+L3668</f>
        <v>#REF!</v>
      </c>
      <c r="H3668" s="736" t="e">
        <f>E3668*G3668</f>
        <v>#REF!</v>
      </c>
      <c r="I3668" s="65"/>
      <c r="J3668" s="737">
        <f>+F3668</f>
        <v>0</v>
      </c>
      <c r="L3668" s="739" t="e">
        <f>J3668*$L$3</f>
        <v>#REF!</v>
      </c>
      <c r="R3668" s="744"/>
      <c r="S3668" s="954">
        <f t="shared" ref="S3668" si="1145">+F3668</f>
        <v>0</v>
      </c>
    </row>
    <row r="3669" spans="1:19" ht="9.75" hidden="1" customHeight="1">
      <c r="A3669" s="741"/>
      <c r="B3669" s="742"/>
      <c r="C3669" s="747"/>
      <c r="D3669" s="741"/>
      <c r="E3669" s="735"/>
      <c r="F3669" s="745"/>
      <c r="G3669" s="735"/>
      <c r="H3669" s="736"/>
      <c r="I3669" s="65"/>
      <c r="J3669" s="738"/>
      <c r="L3669" s="739"/>
      <c r="R3669" s="745"/>
      <c r="S3669" s="955"/>
    </row>
    <row r="3670" spans="1:19" ht="9.75" hidden="1" customHeight="1">
      <c r="A3670" s="741"/>
      <c r="B3670" s="742"/>
      <c r="C3670" s="747"/>
      <c r="D3670" s="741"/>
      <c r="E3670" s="735"/>
      <c r="F3670" s="745"/>
      <c r="G3670" s="735"/>
      <c r="H3670" s="736"/>
      <c r="I3670" s="65"/>
      <c r="J3670" s="738"/>
      <c r="L3670" s="739"/>
      <c r="R3670" s="745"/>
      <c r="S3670" s="955"/>
    </row>
    <row r="3671" spans="1:19" ht="9.75" hidden="1" customHeight="1">
      <c r="A3671" s="741"/>
      <c r="B3671" s="742"/>
      <c r="C3671" s="747"/>
      <c r="D3671" s="741"/>
      <c r="E3671" s="735"/>
      <c r="F3671" s="745"/>
      <c r="G3671" s="735"/>
      <c r="H3671" s="736"/>
      <c r="I3671" s="65"/>
      <c r="J3671" s="738"/>
      <c r="L3671" s="739"/>
      <c r="R3671" s="745"/>
      <c r="S3671" s="955"/>
    </row>
    <row r="3672" spans="1:19" ht="9.75" hidden="1" customHeight="1">
      <c r="A3672" s="741"/>
      <c r="B3672" s="742"/>
      <c r="C3672" s="747"/>
      <c r="D3672" s="741"/>
      <c r="E3672" s="735"/>
      <c r="F3672" s="746"/>
      <c r="G3672" s="735"/>
      <c r="H3672" s="736"/>
      <c r="I3672" s="65"/>
      <c r="J3672" s="738"/>
      <c r="L3672" s="739"/>
      <c r="R3672" s="746"/>
      <c r="S3672" s="956"/>
    </row>
    <row r="3673" spans="1:19" ht="9.75" hidden="1" customHeight="1">
      <c r="A3673" s="741"/>
      <c r="B3673" s="742"/>
      <c r="C3673" s="747"/>
      <c r="D3673" s="741"/>
      <c r="E3673" s="735"/>
      <c r="F3673" s="744">
        <v>0</v>
      </c>
      <c r="G3673" s="735" t="e">
        <f>+L3673</f>
        <v>#REF!</v>
      </c>
      <c r="H3673" s="736" t="e">
        <f>E3673*G3673</f>
        <v>#REF!</v>
      </c>
      <c r="I3673" s="65"/>
      <c r="J3673" s="737">
        <f>+F3673</f>
        <v>0</v>
      </c>
      <c r="L3673" s="739" t="e">
        <f>J3673*$L$3</f>
        <v>#REF!</v>
      </c>
      <c r="R3673" s="744"/>
      <c r="S3673" s="954">
        <f t="shared" ref="S3673" si="1146">+F3673</f>
        <v>0</v>
      </c>
    </row>
    <row r="3674" spans="1:19" ht="9.75" hidden="1" customHeight="1">
      <c r="A3674" s="741"/>
      <c r="B3674" s="742"/>
      <c r="C3674" s="747"/>
      <c r="D3674" s="741"/>
      <c r="E3674" s="735"/>
      <c r="F3674" s="745"/>
      <c r="G3674" s="735"/>
      <c r="H3674" s="736"/>
      <c r="I3674" s="65"/>
      <c r="J3674" s="738"/>
      <c r="L3674" s="739"/>
      <c r="R3674" s="745"/>
      <c r="S3674" s="955"/>
    </row>
    <row r="3675" spans="1:19" ht="9.75" hidden="1" customHeight="1">
      <c r="A3675" s="741"/>
      <c r="B3675" s="742"/>
      <c r="C3675" s="747"/>
      <c r="D3675" s="741"/>
      <c r="E3675" s="735"/>
      <c r="F3675" s="745"/>
      <c r="G3675" s="735"/>
      <c r="H3675" s="736"/>
      <c r="I3675" s="65"/>
      <c r="J3675" s="738"/>
      <c r="L3675" s="739"/>
      <c r="R3675" s="745"/>
      <c r="S3675" s="955"/>
    </row>
    <row r="3676" spans="1:19" ht="9.75" hidden="1" customHeight="1">
      <c r="A3676" s="741"/>
      <c r="B3676" s="742"/>
      <c r="C3676" s="747"/>
      <c r="D3676" s="741"/>
      <c r="E3676" s="735"/>
      <c r="F3676" s="745"/>
      <c r="G3676" s="735"/>
      <c r="H3676" s="736"/>
      <c r="I3676" s="65"/>
      <c r="J3676" s="738"/>
      <c r="L3676" s="739"/>
      <c r="R3676" s="745"/>
      <c r="S3676" s="955"/>
    </row>
    <row r="3677" spans="1:19" ht="9.75" hidden="1" customHeight="1">
      <c r="A3677" s="741"/>
      <c r="B3677" s="742"/>
      <c r="C3677" s="747"/>
      <c r="D3677" s="741"/>
      <c r="E3677" s="735"/>
      <c r="F3677" s="746"/>
      <c r="G3677" s="735"/>
      <c r="H3677" s="736"/>
      <c r="I3677" s="65"/>
      <c r="J3677" s="738"/>
      <c r="L3677" s="739"/>
      <c r="R3677" s="746"/>
      <c r="S3677" s="956"/>
    </row>
    <row r="3678" spans="1:19" ht="9.75" hidden="1" customHeight="1">
      <c r="A3678" s="741"/>
      <c r="B3678" s="742"/>
      <c r="C3678" s="743"/>
      <c r="D3678" s="741"/>
      <c r="E3678" s="735"/>
      <c r="F3678" s="744">
        <v>0</v>
      </c>
      <c r="G3678" s="735" t="e">
        <f>+L3678</f>
        <v>#REF!</v>
      </c>
      <c r="H3678" s="736" t="e">
        <f>E3678*G3678</f>
        <v>#REF!</v>
      </c>
      <c r="I3678" s="65"/>
      <c r="J3678" s="737">
        <f>+F3678</f>
        <v>0</v>
      </c>
      <c r="L3678" s="739" t="e">
        <f>J3678*$L$3</f>
        <v>#REF!</v>
      </c>
      <c r="R3678" s="744"/>
      <c r="S3678" s="954">
        <f t="shared" ref="S3678" si="1147">+F3678</f>
        <v>0</v>
      </c>
    </row>
    <row r="3679" spans="1:19" ht="9.75" hidden="1" customHeight="1">
      <c r="A3679" s="741"/>
      <c r="B3679" s="742"/>
      <c r="C3679" s="743"/>
      <c r="D3679" s="741"/>
      <c r="E3679" s="735"/>
      <c r="F3679" s="745"/>
      <c r="G3679" s="735"/>
      <c r="H3679" s="736"/>
      <c r="I3679" s="65"/>
      <c r="J3679" s="738"/>
      <c r="L3679" s="739"/>
      <c r="R3679" s="745"/>
      <c r="S3679" s="955"/>
    </row>
    <row r="3680" spans="1:19" ht="9.75" hidden="1" customHeight="1">
      <c r="A3680" s="741"/>
      <c r="B3680" s="742"/>
      <c r="C3680" s="743"/>
      <c r="D3680" s="741"/>
      <c r="E3680" s="735"/>
      <c r="F3680" s="745"/>
      <c r="G3680" s="735"/>
      <c r="H3680" s="736"/>
      <c r="I3680" s="65"/>
      <c r="J3680" s="738"/>
      <c r="L3680" s="739"/>
      <c r="R3680" s="745"/>
      <c r="S3680" s="955"/>
    </row>
    <row r="3681" spans="1:19" ht="9.75" hidden="1" customHeight="1">
      <c r="A3681" s="741"/>
      <c r="B3681" s="742"/>
      <c r="C3681" s="743"/>
      <c r="D3681" s="741"/>
      <c r="E3681" s="735"/>
      <c r="F3681" s="745"/>
      <c r="G3681" s="735"/>
      <c r="H3681" s="736"/>
      <c r="I3681" s="65"/>
      <c r="J3681" s="738"/>
      <c r="L3681" s="739"/>
      <c r="R3681" s="745"/>
      <c r="S3681" s="955"/>
    </row>
    <row r="3682" spans="1:19" ht="9.75" hidden="1" customHeight="1">
      <c r="A3682" s="741"/>
      <c r="B3682" s="742"/>
      <c r="C3682" s="743"/>
      <c r="D3682" s="741"/>
      <c r="E3682" s="735"/>
      <c r="F3682" s="746"/>
      <c r="G3682" s="735"/>
      <c r="H3682" s="736"/>
      <c r="I3682" s="65"/>
      <c r="J3682" s="738"/>
      <c r="L3682" s="739"/>
      <c r="R3682" s="746"/>
      <c r="S3682" s="956"/>
    </row>
    <row r="3683" spans="1:19" ht="9.75" hidden="1" customHeight="1">
      <c r="A3683" s="741"/>
      <c r="B3683" s="742"/>
      <c r="C3683" s="743"/>
      <c r="D3683" s="741"/>
      <c r="E3683" s="735"/>
      <c r="F3683" s="744">
        <v>0</v>
      </c>
      <c r="G3683" s="735" t="e">
        <f>+L3683</f>
        <v>#REF!</v>
      </c>
      <c r="H3683" s="736" t="e">
        <f>E3683*G3683</f>
        <v>#REF!</v>
      </c>
      <c r="I3683" s="65"/>
      <c r="J3683" s="737">
        <f>+F3683</f>
        <v>0</v>
      </c>
      <c r="L3683" s="739" t="e">
        <f>J3683*$L$3</f>
        <v>#REF!</v>
      </c>
      <c r="R3683" s="744"/>
      <c r="S3683" s="954">
        <f t="shared" ref="S3683" si="1148">+F3683</f>
        <v>0</v>
      </c>
    </row>
    <row r="3684" spans="1:19" ht="9.75" hidden="1" customHeight="1">
      <c r="A3684" s="741"/>
      <c r="B3684" s="742"/>
      <c r="C3684" s="743"/>
      <c r="D3684" s="741"/>
      <c r="E3684" s="735"/>
      <c r="F3684" s="745"/>
      <c r="G3684" s="735"/>
      <c r="H3684" s="736"/>
      <c r="I3684" s="65"/>
      <c r="J3684" s="738"/>
      <c r="L3684" s="739"/>
      <c r="R3684" s="745"/>
      <c r="S3684" s="955"/>
    </row>
    <row r="3685" spans="1:19" ht="9.75" hidden="1" customHeight="1">
      <c r="A3685" s="741"/>
      <c r="B3685" s="742"/>
      <c r="C3685" s="743"/>
      <c r="D3685" s="741"/>
      <c r="E3685" s="735"/>
      <c r="F3685" s="745"/>
      <c r="G3685" s="735"/>
      <c r="H3685" s="736"/>
      <c r="I3685" s="65"/>
      <c r="J3685" s="738"/>
      <c r="L3685" s="739"/>
      <c r="R3685" s="745"/>
      <c r="S3685" s="955"/>
    </row>
    <row r="3686" spans="1:19" ht="9.75" hidden="1" customHeight="1">
      <c r="A3686" s="741"/>
      <c r="B3686" s="742"/>
      <c r="C3686" s="743"/>
      <c r="D3686" s="741"/>
      <c r="E3686" s="735"/>
      <c r="F3686" s="745"/>
      <c r="G3686" s="735"/>
      <c r="H3686" s="736"/>
      <c r="I3686" s="65"/>
      <c r="J3686" s="738"/>
      <c r="L3686" s="739"/>
      <c r="R3686" s="745"/>
      <c r="S3686" s="955"/>
    </row>
    <row r="3687" spans="1:19" ht="9.75" hidden="1" customHeight="1">
      <c r="A3687" s="741"/>
      <c r="B3687" s="742"/>
      <c r="C3687" s="743"/>
      <c r="D3687" s="741"/>
      <c r="E3687" s="735"/>
      <c r="F3687" s="746"/>
      <c r="G3687" s="735"/>
      <c r="H3687" s="736"/>
      <c r="I3687" s="65"/>
      <c r="J3687" s="738"/>
      <c r="L3687" s="739"/>
      <c r="R3687" s="746"/>
      <c r="S3687" s="956"/>
    </row>
    <row r="3688" spans="1:19" ht="9.75" hidden="1" customHeight="1">
      <c r="A3688" s="741"/>
      <c r="B3688" s="742"/>
      <c r="C3688" s="747"/>
      <c r="D3688" s="741"/>
      <c r="E3688" s="735"/>
      <c r="F3688" s="744">
        <v>0</v>
      </c>
      <c r="G3688" s="735" t="e">
        <f>+L3688</f>
        <v>#REF!</v>
      </c>
      <c r="H3688" s="736" t="e">
        <f>E3688*G3688</f>
        <v>#REF!</v>
      </c>
      <c r="I3688" s="65"/>
      <c r="J3688" s="737">
        <f>+F3688</f>
        <v>0</v>
      </c>
      <c r="L3688" s="739" t="e">
        <f>J3688*$L$3</f>
        <v>#REF!</v>
      </c>
      <c r="R3688" s="744"/>
      <c r="S3688" s="954">
        <f t="shared" ref="S3688" si="1149">+F3688</f>
        <v>0</v>
      </c>
    </row>
    <row r="3689" spans="1:19" ht="9.75" hidden="1" customHeight="1">
      <c r="A3689" s="741"/>
      <c r="B3689" s="742"/>
      <c r="C3689" s="747"/>
      <c r="D3689" s="741"/>
      <c r="E3689" s="735"/>
      <c r="F3689" s="745"/>
      <c r="G3689" s="735"/>
      <c r="H3689" s="736"/>
      <c r="I3689" s="65"/>
      <c r="J3689" s="738"/>
      <c r="L3689" s="739"/>
      <c r="R3689" s="745"/>
      <c r="S3689" s="955"/>
    </row>
    <row r="3690" spans="1:19" ht="9.75" hidden="1" customHeight="1">
      <c r="A3690" s="741"/>
      <c r="B3690" s="742"/>
      <c r="C3690" s="747"/>
      <c r="D3690" s="741"/>
      <c r="E3690" s="735"/>
      <c r="F3690" s="745"/>
      <c r="G3690" s="735"/>
      <c r="H3690" s="736"/>
      <c r="I3690" s="65"/>
      <c r="J3690" s="738"/>
      <c r="L3690" s="739"/>
      <c r="R3690" s="745"/>
      <c r="S3690" s="955"/>
    </row>
    <row r="3691" spans="1:19" ht="9.75" hidden="1" customHeight="1">
      <c r="A3691" s="741"/>
      <c r="B3691" s="742"/>
      <c r="C3691" s="747"/>
      <c r="D3691" s="741"/>
      <c r="E3691" s="735"/>
      <c r="F3691" s="745"/>
      <c r="G3691" s="735"/>
      <c r="H3691" s="736"/>
      <c r="I3691" s="65"/>
      <c r="J3691" s="738"/>
      <c r="L3691" s="739"/>
      <c r="R3691" s="745"/>
      <c r="S3691" s="955"/>
    </row>
    <row r="3692" spans="1:19" ht="9.75" hidden="1" customHeight="1">
      <c r="A3692" s="741"/>
      <c r="B3692" s="742"/>
      <c r="C3692" s="747"/>
      <c r="D3692" s="741"/>
      <c r="E3692" s="735"/>
      <c r="F3692" s="746"/>
      <c r="G3692" s="735"/>
      <c r="H3692" s="736"/>
      <c r="I3692" s="65"/>
      <c r="J3692" s="738"/>
      <c r="L3692" s="739"/>
      <c r="R3692" s="746"/>
      <c r="S3692" s="956"/>
    </row>
    <row r="3693" spans="1:19" ht="9.75" hidden="1" customHeight="1">
      <c r="A3693" s="741"/>
      <c r="B3693" s="742"/>
      <c r="C3693" s="747"/>
      <c r="D3693" s="741"/>
      <c r="E3693" s="735"/>
      <c r="F3693" s="744">
        <v>0</v>
      </c>
      <c r="G3693" s="735" t="e">
        <f>+L3693</f>
        <v>#REF!</v>
      </c>
      <c r="H3693" s="736" t="e">
        <f>E3693*G3693</f>
        <v>#REF!</v>
      </c>
      <c r="I3693" s="65"/>
      <c r="J3693" s="737">
        <f>+F3693</f>
        <v>0</v>
      </c>
      <c r="L3693" s="739" t="e">
        <f>J3693*$L$3</f>
        <v>#REF!</v>
      </c>
      <c r="R3693" s="744"/>
      <c r="S3693" s="954">
        <f t="shared" ref="S3693" si="1150">+F3693</f>
        <v>0</v>
      </c>
    </row>
    <row r="3694" spans="1:19" ht="9.75" hidden="1" customHeight="1">
      <c r="A3694" s="741"/>
      <c r="B3694" s="742"/>
      <c r="C3694" s="747"/>
      <c r="D3694" s="741"/>
      <c r="E3694" s="735"/>
      <c r="F3694" s="745"/>
      <c r="G3694" s="735"/>
      <c r="H3694" s="736"/>
      <c r="I3694" s="65"/>
      <c r="J3694" s="738"/>
      <c r="L3694" s="739"/>
      <c r="R3694" s="745"/>
      <c r="S3694" s="955"/>
    </row>
    <row r="3695" spans="1:19" ht="9.75" hidden="1" customHeight="1">
      <c r="A3695" s="741"/>
      <c r="B3695" s="742"/>
      <c r="C3695" s="747"/>
      <c r="D3695" s="741"/>
      <c r="E3695" s="735"/>
      <c r="F3695" s="745"/>
      <c r="G3695" s="735"/>
      <c r="H3695" s="736"/>
      <c r="I3695" s="65"/>
      <c r="J3695" s="738"/>
      <c r="L3695" s="739"/>
      <c r="R3695" s="745"/>
      <c r="S3695" s="955"/>
    </row>
    <row r="3696" spans="1:19" ht="9.75" hidden="1" customHeight="1">
      <c r="A3696" s="741"/>
      <c r="B3696" s="742"/>
      <c r="C3696" s="747"/>
      <c r="D3696" s="741"/>
      <c r="E3696" s="735"/>
      <c r="F3696" s="745"/>
      <c r="G3696" s="735"/>
      <c r="H3696" s="736"/>
      <c r="I3696" s="65"/>
      <c r="J3696" s="738"/>
      <c r="L3696" s="739"/>
      <c r="R3696" s="745"/>
      <c r="S3696" s="955"/>
    </row>
    <row r="3697" spans="1:19" ht="9.75" hidden="1" customHeight="1">
      <c r="A3697" s="741"/>
      <c r="B3697" s="742"/>
      <c r="C3697" s="747"/>
      <c r="D3697" s="741"/>
      <c r="E3697" s="735"/>
      <c r="F3697" s="746"/>
      <c r="G3697" s="735"/>
      <c r="H3697" s="736"/>
      <c r="I3697" s="65"/>
      <c r="J3697" s="738"/>
      <c r="L3697" s="739"/>
      <c r="R3697" s="746"/>
      <c r="S3697" s="956"/>
    </row>
    <row r="3698" spans="1:19" ht="9.75" hidden="1" customHeight="1">
      <c r="A3698" s="741"/>
      <c r="B3698" s="742"/>
      <c r="C3698" s="747"/>
      <c r="D3698" s="741"/>
      <c r="E3698" s="735"/>
      <c r="F3698" s="744">
        <v>0</v>
      </c>
      <c r="G3698" s="735" t="e">
        <f>+L3698</f>
        <v>#REF!</v>
      </c>
      <c r="H3698" s="736" t="e">
        <f>E3698*G3698</f>
        <v>#REF!</v>
      </c>
      <c r="I3698" s="65"/>
      <c r="J3698" s="737">
        <f>+F3698</f>
        <v>0</v>
      </c>
      <c r="L3698" s="739" t="e">
        <f>J3698*$L$3</f>
        <v>#REF!</v>
      </c>
      <c r="R3698" s="744"/>
      <c r="S3698" s="954">
        <f t="shared" ref="S3698" si="1151">+F3698</f>
        <v>0</v>
      </c>
    </row>
    <row r="3699" spans="1:19" ht="9.75" hidden="1" customHeight="1">
      <c r="A3699" s="741"/>
      <c r="B3699" s="742"/>
      <c r="C3699" s="747"/>
      <c r="D3699" s="741"/>
      <c r="E3699" s="735"/>
      <c r="F3699" s="745"/>
      <c r="G3699" s="735"/>
      <c r="H3699" s="736"/>
      <c r="I3699" s="65"/>
      <c r="J3699" s="738"/>
      <c r="L3699" s="739"/>
      <c r="R3699" s="745"/>
      <c r="S3699" s="955"/>
    </row>
    <row r="3700" spans="1:19" ht="9.75" hidden="1" customHeight="1">
      <c r="A3700" s="741"/>
      <c r="B3700" s="742"/>
      <c r="C3700" s="747"/>
      <c r="D3700" s="741"/>
      <c r="E3700" s="735"/>
      <c r="F3700" s="745"/>
      <c r="G3700" s="735"/>
      <c r="H3700" s="736"/>
      <c r="I3700" s="65"/>
      <c r="J3700" s="738"/>
      <c r="L3700" s="739"/>
      <c r="R3700" s="745"/>
      <c r="S3700" s="955"/>
    </row>
    <row r="3701" spans="1:19" ht="9.75" hidden="1" customHeight="1">
      <c r="A3701" s="741"/>
      <c r="B3701" s="742"/>
      <c r="C3701" s="747"/>
      <c r="D3701" s="741"/>
      <c r="E3701" s="735"/>
      <c r="F3701" s="745"/>
      <c r="G3701" s="735"/>
      <c r="H3701" s="736"/>
      <c r="I3701" s="65"/>
      <c r="J3701" s="738"/>
      <c r="L3701" s="739"/>
      <c r="R3701" s="745"/>
      <c r="S3701" s="955"/>
    </row>
    <row r="3702" spans="1:19" ht="9.75" hidden="1" customHeight="1">
      <c r="A3702" s="741"/>
      <c r="B3702" s="742"/>
      <c r="C3702" s="747"/>
      <c r="D3702" s="741"/>
      <c r="E3702" s="735"/>
      <c r="F3702" s="746"/>
      <c r="G3702" s="735"/>
      <c r="H3702" s="736"/>
      <c r="I3702" s="65"/>
      <c r="J3702" s="738"/>
      <c r="L3702" s="739"/>
      <c r="R3702" s="746"/>
      <c r="S3702" s="956"/>
    </row>
    <row r="3703" spans="1:19" ht="9.75" hidden="1" customHeight="1">
      <c r="A3703" s="741"/>
      <c r="B3703" s="742"/>
      <c r="C3703" s="747"/>
      <c r="D3703" s="741"/>
      <c r="E3703" s="735"/>
      <c r="F3703" s="744">
        <v>0</v>
      </c>
      <c r="G3703" s="735" t="e">
        <f>+L3703</f>
        <v>#REF!</v>
      </c>
      <c r="H3703" s="736" t="e">
        <f>E3703*G3703</f>
        <v>#REF!</v>
      </c>
      <c r="I3703" s="65"/>
      <c r="J3703" s="737">
        <f>+F3703</f>
        <v>0</v>
      </c>
      <c r="L3703" s="739" t="e">
        <f>J3703*$L$3</f>
        <v>#REF!</v>
      </c>
      <c r="R3703" s="744"/>
      <c r="S3703" s="954">
        <f t="shared" ref="S3703" si="1152">+F3703</f>
        <v>0</v>
      </c>
    </row>
    <row r="3704" spans="1:19" ht="9.75" hidden="1" customHeight="1">
      <c r="A3704" s="741"/>
      <c r="B3704" s="742"/>
      <c r="C3704" s="747"/>
      <c r="D3704" s="741"/>
      <c r="E3704" s="735"/>
      <c r="F3704" s="745"/>
      <c r="G3704" s="735"/>
      <c r="H3704" s="736"/>
      <c r="I3704" s="65"/>
      <c r="J3704" s="738"/>
      <c r="L3704" s="739"/>
      <c r="R3704" s="745"/>
      <c r="S3704" s="955"/>
    </row>
    <row r="3705" spans="1:19" ht="9.75" hidden="1" customHeight="1">
      <c r="A3705" s="741"/>
      <c r="B3705" s="742"/>
      <c r="C3705" s="747"/>
      <c r="D3705" s="741"/>
      <c r="E3705" s="735"/>
      <c r="F3705" s="745"/>
      <c r="G3705" s="735"/>
      <c r="H3705" s="736"/>
      <c r="I3705" s="65"/>
      <c r="J3705" s="738"/>
      <c r="L3705" s="739"/>
      <c r="R3705" s="745"/>
      <c r="S3705" s="955"/>
    </row>
    <row r="3706" spans="1:19" ht="9.75" hidden="1" customHeight="1">
      <c r="A3706" s="741"/>
      <c r="B3706" s="742"/>
      <c r="C3706" s="747"/>
      <c r="D3706" s="741"/>
      <c r="E3706" s="735"/>
      <c r="F3706" s="745"/>
      <c r="G3706" s="735"/>
      <c r="H3706" s="736"/>
      <c r="I3706" s="65"/>
      <c r="J3706" s="738"/>
      <c r="L3706" s="739"/>
      <c r="R3706" s="745"/>
      <c r="S3706" s="955"/>
    </row>
    <row r="3707" spans="1:19" ht="9.75" hidden="1" customHeight="1">
      <c r="A3707" s="741"/>
      <c r="B3707" s="742"/>
      <c r="C3707" s="747"/>
      <c r="D3707" s="741"/>
      <c r="E3707" s="735"/>
      <c r="F3707" s="746"/>
      <c r="G3707" s="735"/>
      <c r="H3707" s="736"/>
      <c r="I3707" s="65"/>
      <c r="J3707" s="738"/>
      <c r="L3707" s="739"/>
      <c r="R3707" s="746"/>
      <c r="S3707" s="956"/>
    </row>
    <row r="3708" spans="1:19" ht="9.75" hidden="1" customHeight="1">
      <c r="A3708" s="741"/>
      <c r="B3708" s="742"/>
      <c r="C3708" s="747"/>
      <c r="D3708" s="741"/>
      <c r="E3708" s="735"/>
      <c r="F3708" s="744">
        <v>0</v>
      </c>
      <c r="G3708" s="735" t="e">
        <f>+L3708</f>
        <v>#REF!</v>
      </c>
      <c r="H3708" s="736" t="e">
        <f>E3708*G3708</f>
        <v>#REF!</v>
      </c>
      <c r="I3708" s="65"/>
      <c r="J3708" s="737">
        <f>+F3708</f>
        <v>0</v>
      </c>
      <c r="L3708" s="739" t="e">
        <f>J3708*$L$3</f>
        <v>#REF!</v>
      </c>
      <c r="R3708" s="744"/>
      <c r="S3708" s="954">
        <f t="shared" ref="S3708" si="1153">+F3708</f>
        <v>0</v>
      </c>
    </row>
    <row r="3709" spans="1:19" ht="9.75" hidden="1" customHeight="1">
      <c r="A3709" s="741"/>
      <c r="B3709" s="742"/>
      <c r="C3709" s="747"/>
      <c r="D3709" s="741"/>
      <c r="E3709" s="735"/>
      <c r="F3709" s="745"/>
      <c r="G3709" s="735"/>
      <c r="H3709" s="736"/>
      <c r="I3709" s="65"/>
      <c r="J3709" s="738"/>
      <c r="L3709" s="739"/>
      <c r="R3709" s="745"/>
      <c r="S3709" s="955"/>
    </row>
    <row r="3710" spans="1:19" ht="9.75" hidden="1" customHeight="1">
      <c r="A3710" s="741"/>
      <c r="B3710" s="742"/>
      <c r="C3710" s="747"/>
      <c r="D3710" s="741"/>
      <c r="E3710" s="735"/>
      <c r="F3710" s="745"/>
      <c r="G3710" s="735"/>
      <c r="H3710" s="736"/>
      <c r="I3710" s="65"/>
      <c r="J3710" s="738"/>
      <c r="L3710" s="739"/>
      <c r="R3710" s="745"/>
      <c r="S3710" s="955"/>
    </row>
    <row r="3711" spans="1:19" ht="9.75" hidden="1" customHeight="1">
      <c r="A3711" s="741"/>
      <c r="B3711" s="742"/>
      <c r="C3711" s="747"/>
      <c r="D3711" s="741"/>
      <c r="E3711" s="735"/>
      <c r="F3711" s="745"/>
      <c r="G3711" s="735"/>
      <c r="H3711" s="736"/>
      <c r="I3711" s="65"/>
      <c r="J3711" s="738"/>
      <c r="L3711" s="739"/>
      <c r="R3711" s="745"/>
      <c r="S3711" s="955"/>
    </row>
    <row r="3712" spans="1:19" ht="9.75" hidden="1" customHeight="1">
      <c r="A3712" s="741"/>
      <c r="B3712" s="742"/>
      <c r="C3712" s="747"/>
      <c r="D3712" s="741"/>
      <c r="E3712" s="735"/>
      <c r="F3712" s="746"/>
      <c r="G3712" s="735"/>
      <c r="H3712" s="736"/>
      <c r="I3712" s="65"/>
      <c r="J3712" s="738"/>
      <c r="L3712" s="739"/>
      <c r="R3712" s="746"/>
      <c r="S3712" s="956"/>
    </row>
    <row r="3713" spans="1:19" ht="9.75" hidden="1" customHeight="1">
      <c r="A3713" s="741"/>
      <c r="B3713" s="742"/>
      <c r="C3713" s="747"/>
      <c r="D3713" s="741"/>
      <c r="E3713" s="735"/>
      <c r="F3713" s="744">
        <v>0</v>
      </c>
      <c r="G3713" s="735" t="e">
        <f>+L3713</f>
        <v>#REF!</v>
      </c>
      <c r="H3713" s="736" t="e">
        <f>E3713*G3713</f>
        <v>#REF!</v>
      </c>
      <c r="I3713" s="65"/>
      <c r="J3713" s="737">
        <f>+F3713</f>
        <v>0</v>
      </c>
      <c r="L3713" s="739" t="e">
        <f>J3713*$L$3</f>
        <v>#REF!</v>
      </c>
      <c r="R3713" s="744"/>
      <c r="S3713" s="954">
        <f t="shared" ref="S3713" si="1154">+F3713</f>
        <v>0</v>
      </c>
    </row>
    <row r="3714" spans="1:19" ht="9.75" hidden="1" customHeight="1">
      <c r="A3714" s="741"/>
      <c r="B3714" s="742"/>
      <c r="C3714" s="747"/>
      <c r="D3714" s="741"/>
      <c r="E3714" s="735"/>
      <c r="F3714" s="745"/>
      <c r="G3714" s="735"/>
      <c r="H3714" s="736"/>
      <c r="I3714" s="65"/>
      <c r="J3714" s="738"/>
      <c r="L3714" s="739"/>
      <c r="R3714" s="745"/>
      <c r="S3714" s="955"/>
    </row>
    <row r="3715" spans="1:19" ht="9.75" hidden="1" customHeight="1">
      <c r="A3715" s="741"/>
      <c r="B3715" s="742"/>
      <c r="C3715" s="747"/>
      <c r="D3715" s="741"/>
      <c r="E3715" s="735"/>
      <c r="F3715" s="745"/>
      <c r="G3715" s="735"/>
      <c r="H3715" s="736"/>
      <c r="I3715" s="65"/>
      <c r="J3715" s="738"/>
      <c r="L3715" s="739"/>
      <c r="R3715" s="745"/>
      <c r="S3715" s="955"/>
    </row>
    <row r="3716" spans="1:19" ht="9.75" hidden="1" customHeight="1">
      <c r="A3716" s="741"/>
      <c r="B3716" s="742"/>
      <c r="C3716" s="747"/>
      <c r="D3716" s="741"/>
      <c r="E3716" s="735"/>
      <c r="F3716" s="745"/>
      <c r="G3716" s="735"/>
      <c r="H3716" s="736"/>
      <c r="I3716" s="65"/>
      <c r="J3716" s="738"/>
      <c r="L3716" s="739"/>
      <c r="R3716" s="745"/>
      <c r="S3716" s="955"/>
    </row>
    <row r="3717" spans="1:19" ht="9.75" hidden="1" customHeight="1">
      <c r="A3717" s="741"/>
      <c r="B3717" s="742"/>
      <c r="C3717" s="747"/>
      <c r="D3717" s="741"/>
      <c r="E3717" s="735"/>
      <c r="F3717" s="746"/>
      <c r="G3717" s="735"/>
      <c r="H3717" s="736"/>
      <c r="I3717" s="65"/>
      <c r="J3717" s="738"/>
      <c r="L3717" s="739"/>
      <c r="R3717" s="746"/>
      <c r="S3717" s="956"/>
    </row>
    <row r="3718" spans="1:19" ht="9.75" hidden="1" customHeight="1">
      <c r="A3718" s="741"/>
      <c r="B3718" s="742"/>
      <c r="C3718" s="747"/>
      <c r="D3718" s="741"/>
      <c r="E3718" s="735"/>
      <c r="F3718" s="744">
        <v>0</v>
      </c>
      <c r="G3718" s="735" t="e">
        <f>+L3718</f>
        <v>#REF!</v>
      </c>
      <c r="H3718" s="736" t="e">
        <f>E3718*G3718</f>
        <v>#REF!</v>
      </c>
      <c r="I3718" s="65"/>
      <c r="J3718" s="737">
        <f>+F3718</f>
        <v>0</v>
      </c>
      <c r="L3718" s="739" t="e">
        <f>J3718*$L$3</f>
        <v>#REF!</v>
      </c>
      <c r="R3718" s="744"/>
      <c r="S3718" s="954">
        <f t="shared" ref="S3718" si="1155">+F3718</f>
        <v>0</v>
      </c>
    </row>
    <row r="3719" spans="1:19" ht="9.75" hidden="1" customHeight="1">
      <c r="A3719" s="741"/>
      <c r="B3719" s="742"/>
      <c r="C3719" s="747"/>
      <c r="D3719" s="741"/>
      <c r="E3719" s="735"/>
      <c r="F3719" s="745"/>
      <c r="G3719" s="735"/>
      <c r="H3719" s="736"/>
      <c r="I3719" s="65"/>
      <c r="J3719" s="738"/>
      <c r="L3719" s="739"/>
      <c r="R3719" s="745"/>
      <c r="S3719" s="955"/>
    </row>
    <row r="3720" spans="1:19" ht="9.75" hidden="1" customHeight="1">
      <c r="A3720" s="741"/>
      <c r="B3720" s="742"/>
      <c r="C3720" s="747"/>
      <c r="D3720" s="741"/>
      <c r="E3720" s="735"/>
      <c r="F3720" s="745"/>
      <c r="G3720" s="735"/>
      <c r="H3720" s="736"/>
      <c r="I3720" s="65"/>
      <c r="J3720" s="738"/>
      <c r="L3720" s="739"/>
      <c r="R3720" s="745"/>
      <c r="S3720" s="955"/>
    </row>
    <row r="3721" spans="1:19" ht="9.75" hidden="1" customHeight="1">
      <c r="A3721" s="741"/>
      <c r="B3721" s="742"/>
      <c r="C3721" s="747"/>
      <c r="D3721" s="741"/>
      <c r="E3721" s="735"/>
      <c r="F3721" s="745"/>
      <c r="G3721" s="735"/>
      <c r="H3721" s="736"/>
      <c r="I3721" s="65"/>
      <c r="J3721" s="738"/>
      <c r="L3721" s="739"/>
      <c r="R3721" s="745"/>
      <c r="S3721" s="955"/>
    </row>
    <row r="3722" spans="1:19" ht="9.75" hidden="1" customHeight="1">
      <c r="A3722" s="741"/>
      <c r="B3722" s="742"/>
      <c r="C3722" s="747"/>
      <c r="D3722" s="741"/>
      <c r="E3722" s="735"/>
      <c r="F3722" s="746"/>
      <c r="G3722" s="735"/>
      <c r="H3722" s="736"/>
      <c r="I3722" s="65"/>
      <c r="J3722" s="738"/>
      <c r="L3722" s="739"/>
      <c r="R3722" s="746"/>
      <c r="S3722" s="956"/>
    </row>
    <row r="3723" spans="1:19" ht="9.75" hidden="1" customHeight="1">
      <c r="A3723" s="741"/>
      <c r="B3723" s="742"/>
      <c r="C3723" s="747"/>
      <c r="D3723" s="741"/>
      <c r="E3723" s="735"/>
      <c r="F3723" s="744">
        <v>0</v>
      </c>
      <c r="G3723" s="735" t="e">
        <f>+L3723</f>
        <v>#REF!</v>
      </c>
      <c r="H3723" s="736" t="e">
        <f>E3723*G3723</f>
        <v>#REF!</v>
      </c>
      <c r="I3723" s="65"/>
      <c r="J3723" s="737">
        <f>+F3723</f>
        <v>0</v>
      </c>
      <c r="L3723" s="739" t="e">
        <f>J3723*$L$3</f>
        <v>#REF!</v>
      </c>
      <c r="R3723" s="744"/>
      <c r="S3723" s="954">
        <f t="shared" ref="S3723" si="1156">+F3723</f>
        <v>0</v>
      </c>
    </row>
    <row r="3724" spans="1:19" ht="9.75" hidden="1" customHeight="1">
      <c r="A3724" s="741"/>
      <c r="B3724" s="742"/>
      <c r="C3724" s="747"/>
      <c r="D3724" s="741"/>
      <c r="E3724" s="735"/>
      <c r="F3724" s="745"/>
      <c r="G3724" s="735"/>
      <c r="H3724" s="736"/>
      <c r="I3724" s="65"/>
      <c r="J3724" s="738"/>
      <c r="L3724" s="739"/>
      <c r="R3724" s="745"/>
      <c r="S3724" s="955"/>
    </row>
    <row r="3725" spans="1:19" ht="9.75" hidden="1" customHeight="1">
      <c r="A3725" s="741"/>
      <c r="B3725" s="742"/>
      <c r="C3725" s="747"/>
      <c r="D3725" s="741"/>
      <c r="E3725" s="735"/>
      <c r="F3725" s="745"/>
      <c r="G3725" s="735"/>
      <c r="H3725" s="736"/>
      <c r="I3725" s="65"/>
      <c r="J3725" s="738"/>
      <c r="L3725" s="739"/>
      <c r="R3725" s="745"/>
      <c r="S3725" s="955"/>
    </row>
    <row r="3726" spans="1:19" ht="9.75" hidden="1" customHeight="1">
      <c r="A3726" s="741"/>
      <c r="B3726" s="742"/>
      <c r="C3726" s="747"/>
      <c r="D3726" s="741"/>
      <c r="E3726" s="735"/>
      <c r="F3726" s="745"/>
      <c r="G3726" s="735"/>
      <c r="H3726" s="736"/>
      <c r="I3726" s="65"/>
      <c r="J3726" s="738"/>
      <c r="L3726" s="739"/>
      <c r="R3726" s="745"/>
      <c r="S3726" s="955"/>
    </row>
    <row r="3727" spans="1:19" ht="6.75" hidden="1" customHeight="1">
      <c r="A3727" s="741"/>
      <c r="B3727" s="742"/>
      <c r="C3727" s="747"/>
      <c r="D3727" s="741"/>
      <c r="E3727" s="735"/>
      <c r="F3727" s="746"/>
      <c r="G3727" s="735"/>
      <c r="H3727" s="736"/>
      <c r="I3727" s="65"/>
      <c r="J3727" s="738"/>
      <c r="L3727" s="739"/>
      <c r="R3727" s="746"/>
      <c r="S3727" s="956"/>
    </row>
    <row r="3728" spans="1:19" ht="9.75" hidden="1" customHeight="1">
      <c r="A3728" s="741"/>
      <c r="B3728" s="742"/>
      <c r="C3728" s="747"/>
      <c r="D3728" s="741"/>
      <c r="E3728" s="748"/>
      <c r="F3728" s="749">
        <v>0</v>
      </c>
      <c r="G3728" s="735" t="e">
        <f>+L3728</f>
        <v>#REF!</v>
      </c>
      <c r="H3728" s="736" t="e">
        <f>E3728*G3728</f>
        <v>#REF!</v>
      </c>
      <c r="I3728" s="65"/>
      <c r="J3728" s="737">
        <f>+F3728</f>
        <v>0</v>
      </c>
      <c r="L3728" s="739" t="e">
        <f>J3728*$L$3</f>
        <v>#REF!</v>
      </c>
      <c r="R3728" s="749"/>
      <c r="S3728" s="954">
        <f t="shared" ref="S3728" si="1157">+F3728</f>
        <v>0</v>
      </c>
    </row>
    <row r="3729" spans="1:19" ht="9.75" hidden="1" customHeight="1">
      <c r="A3729" s="741"/>
      <c r="B3729" s="742"/>
      <c r="C3729" s="747"/>
      <c r="D3729" s="741"/>
      <c r="E3729" s="748"/>
      <c r="F3729" s="750"/>
      <c r="G3729" s="735"/>
      <c r="H3729" s="736"/>
      <c r="I3729" s="65"/>
      <c r="J3729" s="738"/>
      <c r="L3729" s="739"/>
      <c r="R3729" s="750"/>
      <c r="S3729" s="955"/>
    </row>
    <row r="3730" spans="1:19" ht="9.75" hidden="1" customHeight="1">
      <c r="A3730" s="741"/>
      <c r="B3730" s="742"/>
      <c r="C3730" s="747"/>
      <c r="D3730" s="741"/>
      <c r="E3730" s="748"/>
      <c r="F3730" s="750"/>
      <c r="G3730" s="735"/>
      <c r="H3730" s="736"/>
      <c r="I3730" s="65"/>
      <c r="J3730" s="738"/>
      <c r="L3730" s="739"/>
      <c r="R3730" s="750"/>
      <c r="S3730" s="955"/>
    </row>
    <row r="3731" spans="1:19" ht="9.75" hidden="1" customHeight="1">
      <c r="A3731" s="741"/>
      <c r="B3731" s="742"/>
      <c r="C3731" s="747"/>
      <c r="D3731" s="741"/>
      <c r="E3731" s="748"/>
      <c r="F3731" s="750"/>
      <c r="G3731" s="735"/>
      <c r="H3731" s="736"/>
      <c r="I3731" s="65"/>
      <c r="J3731" s="738"/>
      <c r="L3731" s="739"/>
      <c r="R3731" s="750"/>
      <c r="S3731" s="955"/>
    </row>
    <row r="3732" spans="1:19" ht="9.75" hidden="1" customHeight="1">
      <c r="A3732" s="741"/>
      <c r="B3732" s="742"/>
      <c r="C3732" s="747"/>
      <c r="D3732" s="741"/>
      <c r="E3732" s="748"/>
      <c r="F3732" s="751"/>
      <c r="G3732" s="735"/>
      <c r="H3732" s="736"/>
      <c r="I3732" s="65"/>
      <c r="J3732" s="738"/>
      <c r="L3732" s="739"/>
      <c r="R3732" s="751"/>
      <c r="S3732" s="956"/>
    </row>
    <row r="3733" spans="1:19" ht="9.75" hidden="1" customHeight="1">
      <c r="A3733" s="741"/>
      <c r="B3733" s="742"/>
      <c r="C3733" s="747"/>
      <c r="D3733" s="741"/>
      <c r="E3733" s="735"/>
      <c r="F3733" s="744">
        <v>0</v>
      </c>
      <c r="G3733" s="735" t="e">
        <f>+L3733</f>
        <v>#REF!</v>
      </c>
      <c r="H3733" s="736" t="e">
        <f>E3733*G3733</f>
        <v>#REF!</v>
      </c>
      <c r="I3733" s="65"/>
      <c r="J3733" s="737">
        <f>+F3733</f>
        <v>0</v>
      </c>
      <c r="L3733" s="739" t="e">
        <f>J3733*$L$3</f>
        <v>#REF!</v>
      </c>
      <c r="R3733" s="744"/>
      <c r="S3733" s="954">
        <f t="shared" ref="S3733" si="1158">+F3733</f>
        <v>0</v>
      </c>
    </row>
    <row r="3734" spans="1:19" ht="9.75" hidden="1" customHeight="1">
      <c r="A3734" s="741"/>
      <c r="B3734" s="742"/>
      <c r="C3734" s="747"/>
      <c r="D3734" s="741"/>
      <c r="E3734" s="735"/>
      <c r="F3734" s="745"/>
      <c r="G3734" s="735"/>
      <c r="H3734" s="736"/>
      <c r="I3734" s="65"/>
      <c r="J3734" s="738"/>
      <c r="L3734" s="739"/>
      <c r="R3734" s="745"/>
      <c r="S3734" s="955"/>
    </row>
    <row r="3735" spans="1:19" ht="9.75" hidden="1" customHeight="1">
      <c r="A3735" s="741"/>
      <c r="B3735" s="742"/>
      <c r="C3735" s="747"/>
      <c r="D3735" s="741"/>
      <c r="E3735" s="735"/>
      <c r="F3735" s="745"/>
      <c r="G3735" s="735"/>
      <c r="H3735" s="736"/>
      <c r="I3735" s="65"/>
      <c r="J3735" s="738"/>
      <c r="L3735" s="739"/>
      <c r="R3735" s="745"/>
      <c r="S3735" s="955"/>
    </row>
    <row r="3736" spans="1:19" ht="9.75" hidden="1" customHeight="1">
      <c r="A3736" s="741"/>
      <c r="B3736" s="742"/>
      <c r="C3736" s="747"/>
      <c r="D3736" s="741"/>
      <c r="E3736" s="735"/>
      <c r="F3736" s="745"/>
      <c r="G3736" s="735"/>
      <c r="H3736" s="736"/>
      <c r="I3736" s="65"/>
      <c r="J3736" s="738"/>
      <c r="L3736" s="739"/>
      <c r="R3736" s="745"/>
      <c r="S3736" s="955"/>
    </row>
    <row r="3737" spans="1:19" ht="9.75" hidden="1" customHeight="1">
      <c r="A3737" s="741"/>
      <c r="B3737" s="742"/>
      <c r="C3737" s="747"/>
      <c r="D3737" s="741"/>
      <c r="E3737" s="735"/>
      <c r="F3737" s="746"/>
      <c r="G3737" s="735"/>
      <c r="H3737" s="736"/>
      <c r="I3737" s="65"/>
      <c r="J3737" s="738"/>
      <c r="L3737" s="739"/>
      <c r="R3737" s="746"/>
      <c r="S3737" s="956"/>
    </row>
    <row r="3738" spans="1:19" ht="9.75" hidden="1" customHeight="1">
      <c r="A3738" s="741"/>
      <c r="B3738" s="742"/>
      <c r="C3738" s="743"/>
      <c r="D3738" s="741"/>
      <c r="E3738" s="735"/>
      <c r="F3738" s="744">
        <v>0</v>
      </c>
      <c r="G3738" s="735" t="e">
        <f>+L3738</f>
        <v>#REF!</v>
      </c>
      <c r="H3738" s="736" t="e">
        <f>E3738*G3738</f>
        <v>#REF!</v>
      </c>
      <c r="I3738" s="65"/>
      <c r="J3738" s="737">
        <f>+F3738</f>
        <v>0</v>
      </c>
      <c r="L3738" s="739" t="e">
        <f>J3738*$L$3</f>
        <v>#REF!</v>
      </c>
      <c r="R3738" s="744"/>
      <c r="S3738" s="954">
        <f t="shared" ref="S3738" si="1159">+F3738</f>
        <v>0</v>
      </c>
    </row>
    <row r="3739" spans="1:19" ht="9.75" hidden="1" customHeight="1">
      <c r="A3739" s="741"/>
      <c r="B3739" s="742"/>
      <c r="C3739" s="743"/>
      <c r="D3739" s="741"/>
      <c r="E3739" s="735"/>
      <c r="F3739" s="745"/>
      <c r="G3739" s="735"/>
      <c r="H3739" s="736"/>
      <c r="I3739" s="65"/>
      <c r="J3739" s="738"/>
      <c r="L3739" s="739"/>
      <c r="R3739" s="745"/>
      <c r="S3739" s="955"/>
    </row>
    <row r="3740" spans="1:19" ht="9.75" hidden="1" customHeight="1">
      <c r="A3740" s="741"/>
      <c r="B3740" s="742"/>
      <c r="C3740" s="743"/>
      <c r="D3740" s="741"/>
      <c r="E3740" s="735"/>
      <c r="F3740" s="745"/>
      <c r="G3740" s="735"/>
      <c r="H3740" s="736"/>
      <c r="I3740" s="65"/>
      <c r="J3740" s="738"/>
      <c r="L3740" s="739"/>
      <c r="R3740" s="745"/>
      <c r="S3740" s="955"/>
    </row>
    <row r="3741" spans="1:19" ht="9.75" hidden="1" customHeight="1">
      <c r="A3741" s="741"/>
      <c r="B3741" s="742"/>
      <c r="C3741" s="743"/>
      <c r="D3741" s="741"/>
      <c r="E3741" s="735"/>
      <c r="F3741" s="745"/>
      <c r="G3741" s="735"/>
      <c r="H3741" s="736"/>
      <c r="I3741" s="65"/>
      <c r="J3741" s="738"/>
      <c r="L3741" s="739"/>
      <c r="R3741" s="745"/>
      <c r="S3741" s="955"/>
    </row>
    <row r="3742" spans="1:19" ht="9.75" hidden="1" customHeight="1">
      <c r="A3742" s="741"/>
      <c r="B3742" s="742"/>
      <c r="C3742" s="743"/>
      <c r="D3742" s="741"/>
      <c r="E3742" s="735"/>
      <c r="F3742" s="746"/>
      <c r="G3742" s="735"/>
      <c r="H3742" s="736"/>
      <c r="I3742" s="65"/>
      <c r="J3742" s="738"/>
      <c r="L3742" s="739"/>
      <c r="R3742" s="746"/>
      <c r="S3742" s="956"/>
    </row>
    <row r="3743" spans="1:19" ht="9.75" hidden="1" customHeight="1">
      <c r="A3743" s="741"/>
      <c r="B3743" s="742"/>
      <c r="C3743" s="747"/>
      <c r="D3743" s="741"/>
      <c r="E3743" s="735"/>
      <c r="F3743" s="744">
        <v>0</v>
      </c>
      <c r="G3743" s="735" t="e">
        <f>+L3743</f>
        <v>#REF!</v>
      </c>
      <c r="H3743" s="736" t="e">
        <f>E3743*G3743</f>
        <v>#REF!</v>
      </c>
      <c r="I3743" s="65"/>
      <c r="J3743" s="737">
        <f>+F3743</f>
        <v>0</v>
      </c>
      <c r="L3743" s="739" t="e">
        <f>J3743*$L$3</f>
        <v>#REF!</v>
      </c>
      <c r="R3743" s="744"/>
      <c r="S3743" s="954">
        <f t="shared" ref="S3743" si="1160">+F3743</f>
        <v>0</v>
      </c>
    </row>
    <row r="3744" spans="1:19" ht="9.75" hidden="1" customHeight="1">
      <c r="A3744" s="741"/>
      <c r="B3744" s="742"/>
      <c r="C3744" s="747"/>
      <c r="D3744" s="741"/>
      <c r="E3744" s="735"/>
      <c r="F3744" s="745"/>
      <c r="G3744" s="735"/>
      <c r="H3744" s="736"/>
      <c r="I3744" s="65"/>
      <c r="J3744" s="738"/>
      <c r="L3744" s="739"/>
      <c r="R3744" s="745"/>
      <c r="S3744" s="955"/>
    </row>
    <row r="3745" spans="1:19" ht="9.75" hidden="1" customHeight="1">
      <c r="A3745" s="741"/>
      <c r="B3745" s="742"/>
      <c r="C3745" s="747"/>
      <c r="D3745" s="741"/>
      <c r="E3745" s="735"/>
      <c r="F3745" s="745"/>
      <c r="G3745" s="735"/>
      <c r="H3745" s="736"/>
      <c r="I3745" s="65"/>
      <c r="J3745" s="738"/>
      <c r="L3745" s="739"/>
      <c r="R3745" s="745"/>
      <c r="S3745" s="955"/>
    </row>
    <row r="3746" spans="1:19" ht="9.75" hidden="1" customHeight="1">
      <c r="A3746" s="741"/>
      <c r="B3746" s="742"/>
      <c r="C3746" s="747"/>
      <c r="D3746" s="741"/>
      <c r="E3746" s="735"/>
      <c r="F3746" s="745"/>
      <c r="G3746" s="735"/>
      <c r="H3746" s="736"/>
      <c r="I3746" s="65"/>
      <c r="J3746" s="738"/>
      <c r="L3746" s="739"/>
      <c r="R3746" s="745"/>
      <c r="S3746" s="955"/>
    </row>
    <row r="3747" spans="1:19" ht="9.75" hidden="1" customHeight="1">
      <c r="A3747" s="741"/>
      <c r="B3747" s="742"/>
      <c r="C3747" s="747"/>
      <c r="D3747" s="741"/>
      <c r="E3747" s="735"/>
      <c r="F3747" s="746"/>
      <c r="G3747" s="735"/>
      <c r="H3747" s="736"/>
      <c r="I3747" s="65"/>
      <c r="J3747" s="738"/>
      <c r="L3747" s="739"/>
      <c r="R3747" s="746"/>
      <c r="S3747" s="956"/>
    </row>
    <row r="3748" spans="1:19" ht="9.75" hidden="1" customHeight="1">
      <c r="A3748" s="741"/>
      <c r="B3748" s="742"/>
      <c r="C3748" s="747"/>
      <c r="D3748" s="741"/>
      <c r="E3748" s="735"/>
      <c r="F3748" s="744">
        <v>0</v>
      </c>
      <c r="G3748" s="735" t="e">
        <f>+L3748</f>
        <v>#REF!</v>
      </c>
      <c r="H3748" s="736" t="e">
        <f>E3748*G3748</f>
        <v>#REF!</v>
      </c>
      <c r="I3748" s="65"/>
      <c r="J3748" s="737">
        <f>+F3748</f>
        <v>0</v>
      </c>
      <c r="L3748" s="739" t="e">
        <f>J3748*$L$3</f>
        <v>#REF!</v>
      </c>
      <c r="R3748" s="744"/>
      <c r="S3748" s="954">
        <f t="shared" ref="S3748" si="1161">+F3748</f>
        <v>0</v>
      </c>
    </row>
    <row r="3749" spans="1:19" ht="9.75" hidden="1" customHeight="1">
      <c r="A3749" s="741"/>
      <c r="B3749" s="742"/>
      <c r="C3749" s="747"/>
      <c r="D3749" s="741"/>
      <c r="E3749" s="735"/>
      <c r="F3749" s="745"/>
      <c r="G3749" s="735"/>
      <c r="H3749" s="736"/>
      <c r="I3749" s="65"/>
      <c r="J3749" s="738"/>
      <c r="L3749" s="739"/>
      <c r="R3749" s="745"/>
      <c r="S3749" s="955"/>
    </row>
    <row r="3750" spans="1:19" ht="9.75" hidden="1" customHeight="1">
      <c r="A3750" s="741"/>
      <c r="B3750" s="742"/>
      <c r="C3750" s="747"/>
      <c r="D3750" s="741"/>
      <c r="E3750" s="735"/>
      <c r="F3750" s="745"/>
      <c r="G3750" s="735"/>
      <c r="H3750" s="736"/>
      <c r="I3750" s="65"/>
      <c r="J3750" s="738"/>
      <c r="L3750" s="739"/>
      <c r="R3750" s="745"/>
      <c r="S3750" s="955"/>
    </row>
    <row r="3751" spans="1:19" ht="9.75" hidden="1" customHeight="1">
      <c r="A3751" s="741"/>
      <c r="B3751" s="742"/>
      <c r="C3751" s="747"/>
      <c r="D3751" s="741"/>
      <c r="E3751" s="735"/>
      <c r="F3751" s="745"/>
      <c r="G3751" s="735"/>
      <c r="H3751" s="736"/>
      <c r="I3751" s="65"/>
      <c r="J3751" s="738"/>
      <c r="L3751" s="739"/>
      <c r="R3751" s="745"/>
      <c r="S3751" s="955"/>
    </row>
    <row r="3752" spans="1:19" ht="9.75" hidden="1" customHeight="1">
      <c r="A3752" s="741"/>
      <c r="B3752" s="742"/>
      <c r="C3752" s="747"/>
      <c r="D3752" s="741"/>
      <c r="E3752" s="735"/>
      <c r="F3752" s="746"/>
      <c r="G3752" s="735"/>
      <c r="H3752" s="736"/>
      <c r="I3752" s="65"/>
      <c r="J3752" s="738"/>
      <c r="L3752" s="739"/>
      <c r="R3752" s="746"/>
      <c r="S3752" s="956"/>
    </row>
    <row r="3753" spans="1:19" ht="9.75" hidden="1" customHeight="1">
      <c r="A3753" s="741"/>
      <c r="B3753" s="742"/>
      <c r="C3753" s="747"/>
      <c r="D3753" s="741"/>
      <c r="E3753" s="735"/>
      <c r="F3753" s="744">
        <v>0</v>
      </c>
      <c r="G3753" s="735" t="e">
        <f>+L3753</f>
        <v>#REF!</v>
      </c>
      <c r="H3753" s="736" t="e">
        <f>E3753*G3753</f>
        <v>#REF!</v>
      </c>
      <c r="I3753" s="65"/>
      <c r="J3753" s="737">
        <f>+F3753</f>
        <v>0</v>
      </c>
      <c r="L3753" s="739" t="e">
        <f>J3753*$L$3</f>
        <v>#REF!</v>
      </c>
      <c r="R3753" s="744"/>
      <c r="S3753" s="954">
        <f t="shared" ref="S3753" si="1162">+F3753</f>
        <v>0</v>
      </c>
    </row>
    <row r="3754" spans="1:19" ht="9.75" hidden="1" customHeight="1">
      <c r="A3754" s="741"/>
      <c r="B3754" s="742"/>
      <c r="C3754" s="747"/>
      <c r="D3754" s="741"/>
      <c r="E3754" s="735"/>
      <c r="F3754" s="745"/>
      <c r="G3754" s="735"/>
      <c r="H3754" s="736"/>
      <c r="I3754" s="65"/>
      <c r="J3754" s="738"/>
      <c r="L3754" s="739"/>
      <c r="R3754" s="745"/>
      <c r="S3754" s="955"/>
    </row>
    <row r="3755" spans="1:19" ht="9.75" hidden="1" customHeight="1">
      <c r="A3755" s="741"/>
      <c r="B3755" s="742"/>
      <c r="C3755" s="747"/>
      <c r="D3755" s="741"/>
      <c r="E3755" s="735"/>
      <c r="F3755" s="745"/>
      <c r="G3755" s="735"/>
      <c r="H3755" s="736"/>
      <c r="I3755" s="65"/>
      <c r="J3755" s="738"/>
      <c r="L3755" s="739"/>
      <c r="R3755" s="745"/>
      <c r="S3755" s="955"/>
    </row>
    <row r="3756" spans="1:19" ht="9.75" hidden="1" customHeight="1">
      <c r="A3756" s="741"/>
      <c r="B3756" s="742"/>
      <c r="C3756" s="747"/>
      <c r="D3756" s="741"/>
      <c r="E3756" s="735"/>
      <c r="F3756" s="745"/>
      <c r="G3756" s="735"/>
      <c r="H3756" s="736"/>
      <c r="I3756" s="65"/>
      <c r="J3756" s="738"/>
      <c r="L3756" s="739"/>
      <c r="R3756" s="745"/>
      <c r="S3756" s="955"/>
    </row>
    <row r="3757" spans="1:19" ht="9.75" hidden="1" customHeight="1">
      <c r="A3757" s="741"/>
      <c r="B3757" s="742"/>
      <c r="C3757" s="747"/>
      <c r="D3757" s="741"/>
      <c r="E3757" s="735"/>
      <c r="F3757" s="746"/>
      <c r="G3757" s="735"/>
      <c r="H3757" s="736"/>
      <c r="I3757" s="65"/>
      <c r="J3757" s="738"/>
      <c r="L3757" s="739"/>
      <c r="R3757" s="746"/>
      <c r="S3757" s="956"/>
    </row>
    <row r="3758" spans="1:19" ht="9.75" hidden="1" customHeight="1">
      <c r="A3758" s="741"/>
      <c r="B3758" s="742"/>
      <c r="C3758" s="747"/>
      <c r="D3758" s="741"/>
      <c r="E3758" s="735"/>
      <c r="F3758" s="744">
        <v>0</v>
      </c>
      <c r="G3758" s="735" t="e">
        <f>+L3758</f>
        <v>#REF!</v>
      </c>
      <c r="H3758" s="736" t="e">
        <f>E3758*G3758</f>
        <v>#REF!</v>
      </c>
      <c r="I3758" s="65"/>
      <c r="J3758" s="737">
        <f>+F3758</f>
        <v>0</v>
      </c>
      <c r="L3758" s="739" t="e">
        <f>J3758*$L$3</f>
        <v>#REF!</v>
      </c>
      <c r="R3758" s="744"/>
      <c r="S3758" s="954">
        <f t="shared" ref="S3758" si="1163">+F3758</f>
        <v>0</v>
      </c>
    </row>
    <row r="3759" spans="1:19" ht="9.75" hidden="1" customHeight="1">
      <c r="A3759" s="741"/>
      <c r="B3759" s="742"/>
      <c r="C3759" s="747"/>
      <c r="D3759" s="741"/>
      <c r="E3759" s="735"/>
      <c r="F3759" s="745"/>
      <c r="G3759" s="735"/>
      <c r="H3759" s="736"/>
      <c r="I3759" s="65"/>
      <c r="J3759" s="738"/>
      <c r="L3759" s="739"/>
      <c r="R3759" s="745"/>
      <c r="S3759" s="955"/>
    </row>
    <row r="3760" spans="1:19" ht="9.75" hidden="1" customHeight="1">
      <c r="A3760" s="741"/>
      <c r="B3760" s="742"/>
      <c r="C3760" s="747"/>
      <c r="D3760" s="741"/>
      <c r="E3760" s="735"/>
      <c r="F3760" s="745"/>
      <c r="G3760" s="735"/>
      <c r="H3760" s="736"/>
      <c r="I3760" s="65"/>
      <c r="J3760" s="738"/>
      <c r="L3760" s="739"/>
      <c r="R3760" s="745"/>
      <c r="S3760" s="955"/>
    </row>
    <row r="3761" spans="1:19" ht="9.75" hidden="1" customHeight="1">
      <c r="A3761" s="741"/>
      <c r="B3761" s="742"/>
      <c r="C3761" s="747"/>
      <c r="D3761" s="741"/>
      <c r="E3761" s="735"/>
      <c r="F3761" s="745"/>
      <c r="G3761" s="735"/>
      <c r="H3761" s="736"/>
      <c r="I3761" s="65"/>
      <c r="J3761" s="738"/>
      <c r="L3761" s="739"/>
      <c r="R3761" s="745"/>
      <c r="S3761" s="955"/>
    </row>
    <row r="3762" spans="1:19" ht="9.75" hidden="1" customHeight="1">
      <c r="A3762" s="741"/>
      <c r="B3762" s="742"/>
      <c r="C3762" s="747"/>
      <c r="D3762" s="741"/>
      <c r="E3762" s="735"/>
      <c r="F3762" s="746"/>
      <c r="G3762" s="735"/>
      <c r="H3762" s="736"/>
      <c r="I3762" s="65"/>
      <c r="J3762" s="738"/>
      <c r="L3762" s="739"/>
      <c r="R3762" s="746"/>
      <c r="S3762" s="956"/>
    </row>
    <row r="3763" spans="1:19" ht="9.75" hidden="1" customHeight="1">
      <c r="A3763" s="741"/>
      <c r="B3763" s="742"/>
      <c r="C3763" s="747"/>
      <c r="D3763" s="741"/>
      <c r="E3763" s="735"/>
      <c r="F3763" s="744">
        <v>0</v>
      </c>
      <c r="G3763" s="735" t="e">
        <f>+L3763</f>
        <v>#REF!</v>
      </c>
      <c r="H3763" s="736" t="e">
        <f>E3763*G3763</f>
        <v>#REF!</v>
      </c>
      <c r="I3763" s="65"/>
      <c r="J3763" s="737">
        <f>+F3763</f>
        <v>0</v>
      </c>
      <c r="L3763" s="739" t="e">
        <f>J3763*$L$3</f>
        <v>#REF!</v>
      </c>
      <c r="R3763" s="744"/>
      <c r="S3763" s="954">
        <f t="shared" ref="S3763" si="1164">+F3763</f>
        <v>0</v>
      </c>
    </row>
    <row r="3764" spans="1:19" ht="9.75" hidden="1" customHeight="1">
      <c r="A3764" s="741"/>
      <c r="B3764" s="742"/>
      <c r="C3764" s="747"/>
      <c r="D3764" s="741"/>
      <c r="E3764" s="735"/>
      <c r="F3764" s="745"/>
      <c r="G3764" s="735"/>
      <c r="H3764" s="736"/>
      <c r="I3764" s="65"/>
      <c r="J3764" s="738"/>
      <c r="L3764" s="739"/>
      <c r="R3764" s="745"/>
      <c r="S3764" s="955"/>
    </row>
    <row r="3765" spans="1:19" ht="9.75" hidden="1" customHeight="1">
      <c r="A3765" s="741"/>
      <c r="B3765" s="742"/>
      <c r="C3765" s="747"/>
      <c r="D3765" s="741"/>
      <c r="E3765" s="735"/>
      <c r="F3765" s="745"/>
      <c r="G3765" s="735"/>
      <c r="H3765" s="736"/>
      <c r="I3765" s="65"/>
      <c r="J3765" s="738"/>
      <c r="L3765" s="739"/>
      <c r="R3765" s="745"/>
      <c r="S3765" s="955"/>
    </row>
    <row r="3766" spans="1:19" ht="9.75" hidden="1" customHeight="1">
      <c r="A3766" s="741"/>
      <c r="B3766" s="742"/>
      <c r="C3766" s="747"/>
      <c r="D3766" s="741"/>
      <c r="E3766" s="735"/>
      <c r="F3766" s="745"/>
      <c r="G3766" s="735"/>
      <c r="H3766" s="736"/>
      <c r="I3766" s="65"/>
      <c r="J3766" s="738"/>
      <c r="L3766" s="739"/>
      <c r="R3766" s="745"/>
      <c r="S3766" s="955"/>
    </row>
    <row r="3767" spans="1:19" ht="9.75" hidden="1" customHeight="1">
      <c r="A3767" s="741"/>
      <c r="B3767" s="742"/>
      <c r="C3767" s="747"/>
      <c r="D3767" s="741"/>
      <c r="E3767" s="735"/>
      <c r="F3767" s="746"/>
      <c r="G3767" s="735"/>
      <c r="H3767" s="736"/>
      <c r="I3767" s="65"/>
      <c r="J3767" s="738"/>
      <c r="L3767" s="739"/>
      <c r="R3767" s="746"/>
      <c r="S3767" s="956"/>
    </row>
    <row r="3768" spans="1:19" ht="9.75" hidden="1" customHeight="1">
      <c r="A3768" s="741"/>
      <c r="B3768" s="742"/>
      <c r="C3768" s="747"/>
      <c r="D3768" s="741"/>
      <c r="E3768" s="735"/>
      <c r="F3768" s="744">
        <v>0</v>
      </c>
      <c r="G3768" s="735" t="e">
        <f>+L3768</f>
        <v>#REF!</v>
      </c>
      <c r="H3768" s="736" t="e">
        <f>E3768*G3768</f>
        <v>#REF!</v>
      </c>
      <c r="I3768" s="65"/>
      <c r="J3768" s="737">
        <f>+F3768</f>
        <v>0</v>
      </c>
      <c r="L3768" s="739" t="e">
        <f>J3768*$L$3</f>
        <v>#REF!</v>
      </c>
      <c r="R3768" s="744"/>
      <c r="S3768" s="954">
        <f t="shared" ref="S3768" si="1165">+F3768</f>
        <v>0</v>
      </c>
    </row>
    <row r="3769" spans="1:19" ht="9.75" hidden="1" customHeight="1">
      <c r="A3769" s="741"/>
      <c r="B3769" s="742"/>
      <c r="C3769" s="747"/>
      <c r="D3769" s="741"/>
      <c r="E3769" s="735"/>
      <c r="F3769" s="745"/>
      <c r="G3769" s="735"/>
      <c r="H3769" s="736"/>
      <c r="I3769" s="65"/>
      <c r="J3769" s="738"/>
      <c r="L3769" s="739"/>
      <c r="R3769" s="745"/>
      <c r="S3769" s="955"/>
    </row>
    <row r="3770" spans="1:19" ht="9.75" hidden="1" customHeight="1">
      <c r="A3770" s="741"/>
      <c r="B3770" s="742"/>
      <c r="C3770" s="747"/>
      <c r="D3770" s="741"/>
      <c r="E3770" s="735"/>
      <c r="F3770" s="745"/>
      <c r="G3770" s="735"/>
      <c r="H3770" s="736"/>
      <c r="I3770" s="65"/>
      <c r="J3770" s="738"/>
      <c r="L3770" s="739"/>
      <c r="R3770" s="745"/>
      <c r="S3770" s="955"/>
    </row>
    <row r="3771" spans="1:19" ht="9.75" hidden="1" customHeight="1">
      <c r="A3771" s="741"/>
      <c r="B3771" s="742"/>
      <c r="C3771" s="747"/>
      <c r="D3771" s="741"/>
      <c r="E3771" s="735"/>
      <c r="F3771" s="745"/>
      <c r="G3771" s="735"/>
      <c r="H3771" s="736"/>
      <c r="I3771" s="65"/>
      <c r="J3771" s="738"/>
      <c r="L3771" s="739"/>
      <c r="R3771" s="745"/>
      <c r="S3771" s="955"/>
    </row>
    <row r="3772" spans="1:19" ht="9.75" hidden="1" customHeight="1">
      <c r="A3772" s="741"/>
      <c r="B3772" s="742"/>
      <c r="C3772" s="747"/>
      <c r="D3772" s="741"/>
      <c r="E3772" s="735"/>
      <c r="F3772" s="746"/>
      <c r="G3772" s="735"/>
      <c r="H3772" s="736"/>
      <c r="I3772" s="65"/>
      <c r="J3772" s="738"/>
      <c r="L3772" s="739"/>
      <c r="R3772" s="746"/>
      <c r="S3772" s="956"/>
    </row>
    <row r="3773" spans="1:19" ht="9.75" hidden="1" customHeight="1">
      <c r="A3773" s="741"/>
      <c r="B3773" s="742"/>
      <c r="C3773" s="747"/>
      <c r="D3773" s="741"/>
      <c r="E3773" s="735"/>
      <c r="F3773" s="744">
        <v>0</v>
      </c>
      <c r="G3773" s="735" t="e">
        <f>+L3773</f>
        <v>#REF!</v>
      </c>
      <c r="H3773" s="736" t="e">
        <f>E3773*G3773</f>
        <v>#REF!</v>
      </c>
      <c r="I3773" s="65"/>
      <c r="J3773" s="737">
        <f>+F3773</f>
        <v>0</v>
      </c>
      <c r="L3773" s="739" t="e">
        <f>J3773*$L$3</f>
        <v>#REF!</v>
      </c>
      <c r="R3773" s="744"/>
      <c r="S3773" s="954">
        <f t="shared" ref="S3773" si="1166">+F3773</f>
        <v>0</v>
      </c>
    </row>
    <row r="3774" spans="1:19" ht="9.75" hidden="1" customHeight="1">
      <c r="A3774" s="741"/>
      <c r="B3774" s="742"/>
      <c r="C3774" s="747"/>
      <c r="D3774" s="741"/>
      <c r="E3774" s="735"/>
      <c r="F3774" s="745"/>
      <c r="G3774" s="735"/>
      <c r="H3774" s="736"/>
      <c r="I3774" s="65"/>
      <c r="J3774" s="738"/>
      <c r="L3774" s="739"/>
      <c r="R3774" s="745"/>
      <c r="S3774" s="955"/>
    </row>
    <row r="3775" spans="1:19" ht="9.75" hidden="1" customHeight="1">
      <c r="A3775" s="741"/>
      <c r="B3775" s="742"/>
      <c r="C3775" s="747"/>
      <c r="D3775" s="741"/>
      <c r="E3775" s="735"/>
      <c r="F3775" s="745"/>
      <c r="G3775" s="735"/>
      <c r="H3775" s="736"/>
      <c r="I3775" s="65"/>
      <c r="J3775" s="738"/>
      <c r="L3775" s="739"/>
      <c r="R3775" s="745"/>
      <c r="S3775" s="955"/>
    </row>
    <row r="3776" spans="1:19" ht="9.75" hidden="1" customHeight="1">
      <c r="A3776" s="741"/>
      <c r="B3776" s="742"/>
      <c r="C3776" s="747"/>
      <c r="D3776" s="741"/>
      <c r="E3776" s="735"/>
      <c r="F3776" s="745"/>
      <c r="G3776" s="735"/>
      <c r="H3776" s="736"/>
      <c r="I3776" s="65"/>
      <c r="J3776" s="738"/>
      <c r="L3776" s="739"/>
      <c r="R3776" s="745"/>
      <c r="S3776" s="955"/>
    </row>
    <row r="3777" spans="1:19" ht="9.75" hidden="1" customHeight="1">
      <c r="A3777" s="741"/>
      <c r="B3777" s="742"/>
      <c r="C3777" s="747"/>
      <c r="D3777" s="741"/>
      <c r="E3777" s="735"/>
      <c r="F3777" s="746"/>
      <c r="G3777" s="735"/>
      <c r="H3777" s="736"/>
      <c r="I3777" s="65"/>
      <c r="J3777" s="738"/>
      <c r="L3777" s="739"/>
      <c r="R3777" s="746"/>
      <c r="S3777" s="956"/>
    </row>
    <row r="3778" spans="1:19" ht="9.75" hidden="1" customHeight="1">
      <c r="A3778" s="741"/>
      <c r="B3778" s="742"/>
      <c r="C3778" s="747"/>
      <c r="D3778" s="741"/>
      <c r="E3778" s="735"/>
      <c r="F3778" s="744">
        <v>0</v>
      </c>
      <c r="G3778" s="735" t="e">
        <f>+L3778</f>
        <v>#REF!</v>
      </c>
      <c r="H3778" s="736" t="e">
        <f>E3778*G3778</f>
        <v>#REF!</v>
      </c>
      <c r="I3778" s="65"/>
      <c r="J3778" s="737">
        <f>+F3778</f>
        <v>0</v>
      </c>
      <c r="L3778" s="739" t="e">
        <f>J3778*$L$3</f>
        <v>#REF!</v>
      </c>
      <c r="R3778" s="744"/>
      <c r="S3778" s="954">
        <f t="shared" ref="S3778" si="1167">+F3778</f>
        <v>0</v>
      </c>
    </row>
    <row r="3779" spans="1:19" ht="9.75" hidden="1" customHeight="1">
      <c r="A3779" s="741"/>
      <c r="B3779" s="742"/>
      <c r="C3779" s="747"/>
      <c r="D3779" s="741"/>
      <c r="E3779" s="735"/>
      <c r="F3779" s="745"/>
      <c r="G3779" s="735"/>
      <c r="H3779" s="736"/>
      <c r="I3779" s="65"/>
      <c r="J3779" s="738"/>
      <c r="L3779" s="739"/>
      <c r="R3779" s="745"/>
      <c r="S3779" s="955"/>
    </row>
    <row r="3780" spans="1:19" ht="9.75" hidden="1" customHeight="1">
      <c r="A3780" s="741"/>
      <c r="B3780" s="742"/>
      <c r="C3780" s="747"/>
      <c r="D3780" s="741"/>
      <c r="E3780" s="735"/>
      <c r="F3780" s="745"/>
      <c r="G3780" s="735"/>
      <c r="H3780" s="736"/>
      <c r="I3780" s="65"/>
      <c r="J3780" s="738"/>
      <c r="L3780" s="739"/>
      <c r="R3780" s="745"/>
      <c r="S3780" s="955"/>
    </row>
    <row r="3781" spans="1:19" ht="9.75" hidden="1" customHeight="1">
      <c r="A3781" s="741"/>
      <c r="B3781" s="742"/>
      <c r="C3781" s="747"/>
      <c r="D3781" s="741"/>
      <c r="E3781" s="735"/>
      <c r="F3781" s="745"/>
      <c r="G3781" s="735"/>
      <c r="H3781" s="736"/>
      <c r="I3781" s="65"/>
      <c r="J3781" s="738"/>
      <c r="L3781" s="739"/>
      <c r="R3781" s="745"/>
      <c r="S3781" s="955"/>
    </row>
    <row r="3782" spans="1:19" ht="9.75" hidden="1" customHeight="1">
      <c r="A3782" s="741"/>
      <c r="B3782" s="742"/>
      <c r="C3782" s="747"/>
      <c r="D3782" s="741"/>
      <c r="E3782" s="735"/>
      <c r="F3782" s="746"/>
      <c r="G3782" s="735"/>
      <c r="H3782" s="736"/>
      <c r="I3782" s="65"/>
      <c r="J3782" s="738"/>
      <c r="L3782" s="739"/>
      <c r="R3782" s="746"/>
      <c r="S3782" s="956"/>
    </row>
    <row r="3783" spans="1:19" ht="9.75" hidden="1" customHeight="1">
      <c r="A3783" s="741"/>
      <c r="B3783" s="742"/>
      <c r="C3783" s="747"/>
      <c r="D3783" s="741"/>
      <c r="E3783" s="735"/>
      <c r="F3783" s="744">
        <v>0</v>
      </c>
      <c r="G3783" s="735" t="e">
        <f>+L3783</f>
        <v>#REF!</v>
      </c>
      <c r="H3783" s="736" t="e">
        <f>E3783*G3783</f>
        <v>#REF!</v>
      </c>
      <c r="I3783" s="65"/>
      <c r="J3783" s="737">
        <f>+F3783</f>
        <v>0</v>
      </c>
      <c r="L3783" s="739" t="e">
        <f>J3783*$L$3</f>
        <v>#REF!</v>
      </c>
      <c r="R3783" s="744"/>
      <c r="S3783" s="954">
        <f t="shared" ref="S3783" si="1168">+F3783</f>
        <v>0</v>
      </c>
    </row>
    <row r="3784" spans="1:19" ht="9.75" hidden="1" customHeight="1">
      <c r="A3784" s="741"/>
      <c r="B3784" s="742"/>
      <c r="C3784" s="747"/>
      <c r="D3784" s="741"/>
      <c r="E3784" s="735"/>
      <c r="F3784" s="745"/>
      <c r="G3784" s="735"/>
      <c r="H3784" s="736"/>
      <c r="I3784" s="65"/>
      <c r="J3784" s="738"/>
      <c r="L3784" s="739"/>
      <c r="R3784" s="745"/>
      <c r="S3784" s="955"/>
    </row>
    <row r="3785" spans="1:19" ht="9.75" hidden="1" customHeight="1">
      <c r="A3785" s="741"/>
      <c r="B3785" s="742"/>
      <c r="C3785" s="747"/>
      <c r="D3785" s="741"/>
      <c r="E3785" s="735"/>
      <c r="F3785" s="745"/>
      <c r="G3785" s="735"/>
      <c r="H3785" s="736"/>
      <c r="I3785" s="65"/>
      <c r="J3785" s="738"/>
      <c r="L3785" s="739"/>
      <c r="R3785" s="745"/>
      <c r="S3785" s="955"/>
    </row>
    <row r="3786" spans="1:19" ht="9.75" hidden="1" customHeight="1">
      <c r="A3786" s="741"/>
      <c r="B3786" s="742"/>
      <c r="C3786" s="747"/>
      <c r="D3786" s="741"/>
      <c r="E3786" s="735"/>
      <c r="F3786" s="745"/>
      <c r="G3786" s="735"/>
      <c r="H3786" s="736"/>
      <c r="I3786" s="65"/>
      <c r="J3786" s="738"/>
      <c r="L3786" s="739"/>
      <c r="R3786" s="745"/>
      <c r="S3786" s="955"/>
    </row>
    <row r="3787" spans="1:19" ht="9.75" hidden="1" customHeight="1">
      <c r="A3787" s="741"/>
      <c r="B3787" s="742"/>
      <c r="C3787" s="747"/>
      <c r="D3787" s="741"/>
      <c r="E3787" s="735"/>
      <c r="F3787" s="746"/>
      <c r="G3787" s="735"/>
      <c r="H3787" s="736"/>
      <c r="I3787" s="65"/>
      <c r="J3787" s="738"/>
      <c r="L3787" s="739"/>
      <c r="R3787" s="746"/>
      <c r="S3787" s="956"/>
    </row>
    <row r="3788" spans="1:19" ht="9.75" hidden="1" customHeight="1">
      <c r="A3788" s="741"/>
      <c r="B3788" s="742"/>
      <c r="C3788" s="743"/>
      <c r="D3788" s="741"/>
      <c r="E3788" s="735"/>
      <c r="F3788" s="744">
        <v>0</v>
      </c>
      <c r="G3788" s="735" t="e">
        <f>+L3788</f>
        <v>#REF!</v>
      </c>
      <c r="H3788" s="736" t="e">
        <f>E3788*G3788</f>
        <v>#REF!</v>
      </c>
      <c r="I3788" s="65"/>
      <c r="J3788" s="737">
        <f>+F3788</f>
        <v>0</v>
      </c>
      <c r="L3788" s="739" t="e">
        <f>J3788*$L$3</f>
        <v>#REF!</v>
      </c>
      <c r="R3788" s="744"/>
      <c r="S3788" s="954">
        <f t="shared" ref="S3788" si="1169">+F3788</f>
        <v>0</v>
      </c>
    </row>
    <row r="3789" spans="1:19" ht="9.75" hidden="1" customHeight="1">
      <c r="A3789" s="741"/>
      <c r="B3789" s="742"/>
      <c r="C3789" s="743"/>
      <c r="D3789" s="741"/>
      <c r="E3789" s="735"/>
      <c r="F3789" s="745"/>
      <c r="G3789" s="735"/>
      <c r="H3789" s="736"/>
      <c r="I3789" s="65"/>
      <c r="J3789" s="738"/>
      <c r="L3789" s="739"/>
      <c r="R3789" s="745"/>
      <c r="S3789" s="955"/>
    </row>
    <row r="3790" spans="1:19" ht="9.75" hidden="1" customHeight="1">
      <c r="A3790" s="741"/>
      <c r="B3790" s="742"/>
      <c r="C3790" s="743"/>
      <c r="D3790" s="741"/>
      <c r="E3790" s="735"/>
      <c r="F3790" s="745"/>
      <c r="G3790" s="735"/>
      <c r="H3790" s="736"/>
      <c r="I3790" s="65"/>
      <c r="J3790" s="738"/>
      <c r="L3790" s="739"/>
      <c r="R3790" s="745"/>
      <c r="S3790" s="955"/>
    </row>
    <row r="3791" spans="1:19" ht="9.75" hidden="1" customHeight="1">
      <c r="A3791" s="741"/>
      <c r="B3791" s="742"/>
      <c r="C3791" s="743"/>
      <c r="D3791" s="741"/>
      <c r="E3791" s="735"/>
      <c r="F3791" s="745"/>
      <c r="G3791" s="735"/>
      <c r="H3791" s="736"/>
      <c r="I3791" s="65"/>
      <c r="J3791" s="738"/>
      <c r="L3791" s="739"/>
      <c r="R3791" s="745"/>
      <c r="S3791" s="955"/>
    </row>
    <row r="3792" spans="1:19" ht="9.75" hidden="1" customHeight="1">
      <c r="A3792" s="741"/>
      <c r="B3792" s="742"/>
      <c r="C3792" s="743"/>
      <c r="D3792" s="741"/>
      <c r="E3792" s="735"/>
      <c r="F3792" s="746"/>
      <c r="G3792" s="735"/>
      <c r="H3792" s="736"/>
      <c r="I3792" s="65"/>
      <c r="J3792" s="738"/>
      <c r="L3792" s="739"/>
      <c r="R3792" s="746"/>
      <c r="S3792" s="956"/>
    </row>
    <row r="3793" spans="1:19" ht="9.75" hidden="1" customHeight="1">
      <c r="A3793" s="741"/>
      <c r="B3793" s="742"/>
      <c r="C3793" s="743"/>
      <c r="D3793" s="741"/>
      <c r="E3793" s="735"/>
      <c r="F3793" s="744">
        <v>0</v>
      </c>
      <c r="G3793" s="735" t="e">
        <f>+L3793</f>
        <v>#REF!</v>
      </c>
      <c r="H3793" s="736" t="e">
        <f>E3793*G3793</f>
        <v>#REF!</v>
      </c>
      <c r="I3793" s="65"/>
      <c r="J3793" s="737">
        <f>+F3793</f>
        <v>0</v>
      </c>
      <c r="L3793" s="739" t="e">
        <f>J3793*$L$3</f>
        <v>#REF!</v>
      </c>
      <c r="R3793" s="744"/>
      <c r="S3793" s="954">
        <f t="shared" ref="S3793" si="1170">+F3793</f>
        <v>0</v>
      </c>
    </row>
    <row r="3794" spans="1:19" ht="9.75" hidden="1" customHeight="1">
      <c r="A3794" s="741"/>
      <c r="B3794" s="742"/>
      <c r="C3794" s="743"/>
      <c r="D3794" s="741"/>
      <c r="E3794" s="735"/>
      <c r="F3794" s="745"/>
      <c r="G3794" s="735"/>
      <c r="H3794" s="736"/>
      <c r="I3794" s="65"/>
      <c r="J3794" s="738"/>
      <c r="L3794" s="739"/>
      <c r="R3794" s="745"/>
      <c r="S3794" s="955"/>
    </row>
    <row r="3795" spans="1:19" ht="9.75" hidden="1" customHeight="1">
      <c r="A3795" s="741"/>
      <c r="B3795" s="742"/>
      <c r="C3795" s="743"/>
      <c r="D3795" s="741"/>
      <c r="E3795" s="735"/>
      <c r="F3795" s="745"/>
      <c r="G3795" s="735"/>
      <c r="H3795" s="736"/>
      <c r="I3795" s="65"/>
      <c r="J3795" s="738"/>
      <c r="L3795" s="739"/>
      <c r="R3795" s="745"/>
      <c r="S3795" s="955"/>
    </row>
    <row r="3796" spans="1:19" ht="9.75" hidden="1" customHeight="1">
      <c r="A3796" s="741"/>
      <c r="B3796" s="742"/>
      <c r="C3796" s="743"/>
      <c r="D3796" s="741"/>
      <c r="E3796" s="735"/>
      <c r="F3796" s="745"/>
      <c r="G3796" s="735"/>
      <c r="H3796" s="736"/>
      <c r="I3796" s="65"/>
      <c r="J3796" s="738"/>
      <c r="L3796" s="739"/>
      <c r="R3796" s="745"/>
      <c r="S3796" s="955"/>
    </row>
    <row r="3797" spans="1:19" ht="9.75" hidden="1" customHeight="1">
      <c r="A3797" s="741"/>
      <c r="B3797" s="742"/>
      <c r="C3797" s="743"/>
      <c r="D3797" s="741"/>
      <c r="E3797" s="735"/>
      <c r="F3797" s="746"/>
      <c r="G3797" s="735"/>
      <c r="H3797" s="736"/>
      <c r="I3797" s="65"/>
      <c r="J3797" s="738"/>
      <c r="L3797" s="739"/>
      <c r="R3797" s="746"/>
      <c r="S3797" s="956"/>
    </row>
    <row r="3798" spans="1:19" ht="9.75" hidden="1" customHeight="1">
      <c r="A3798" s="741"/>
      <c r="B3798" s="742"/>
      <c r="C3798" s="747"/>
      <c r="D3798" s="741"/>
      <c r="E3798" s="735"/>
      <c r="F3798" s="744">
        <v>0</v>
      </c>
      <c r="G3798" s="735" t="e">
        <f>+L3798</f>
        <v>#REF!</v>
      </c>
      <c r="H3798" s="736" t="e">
        <f>E3798*G3798</f>
        <v>#REF!</v>
      </c>
      <c r="I3798" s="65"/>
      <c r="J3798" s="737">
        <f>+F3798</f>
        <v>0</v>
      </c>
      <c r="L3798" s="739" t="e">
        <f>J3798*$L$3</f>
        <v>#REF!</v>
      </c>
      <c r="R3798" s="744"/>
      <c r="S3798" s="954">
        <f t="shared" ref="S3798" si="1171">+F3798</f>
        <v>0</v>
      </c>
    </row>
    <row r="3799" spans="1:19" ht="9.75" hidden="1" customHeight="1">
      <c r="A3799" s="741"/>
      <c r="B3799" s="742"/>
      <c r="C3799" s="747"/>
      <c r="D3799" s="741"/>
      <c r="E3799" s="735"/>
      <c r="F3799" s="745"/>
      <c r="G3799" s="735"/>
      <c r="H3799" s="736"/>
      <c r="I3799" s="65"/>
      <c r="J3799" s="738"/>
      <c r="L3799" s="739"/>
      <c r="R3799" s="745"/>
      <c r="S3799" s="955"/>
    </row>
    <row r="3800" spans="1:19" ht="9.75" hidden="1" customHeight="1">
      <c r="A3800" s="741"/>
      <c r="B3800" s="742"/>
      <c r="C3800" s="747"/>
      <c r="D3800" s="741"/>
      <c r="E3800" s="735"/>
      <c r="F3800" s="745"/>
      <c r="G3800" s="735"/>
      <c r="H3800" s="736"/>
      <c r="I3800" s="65"/>
      <c r="J3800" s="738"/>
      <c r="L3800" s="739"/>
      <c r="R3800" s="745"/>
      <c r="S3800" s="955"/>
    </row>
    <row r="3801" spans="1:19" ht="9.75" hidden="1" customHeight="1">
      <c r="A3801" s="741"/>
      <c r="B3801" s="742"/>
      <c r="C3801" s="747"/>
      <c r="D3801" s="741"/>
      <c r="E3801" s="735"/>
      <c r="F3801" s="745"/>
      <c r="G3801" s="735"/>
      <c r="H3801" s="736"/>
      <c r="I3801" s="65"/>
      <c r="J3801" s="738"/>
      <c r="L3801" s="739"/>
      <c r="R3801" s="745"/>
      <c r="S3801" s="955"/>
    </row>
    <row r="3802" spans="1:19" ht="7.5" hidden="1" customHeight="1">
      <c r="A3802" s="741"/>
      <c r="B3802" s="742"/>
      <c r="C3802" s="747"/>
      <c r="D3802" s="741"/>
      <c r="E3802" s="735"/>
      <c r="F3802" s="746"/>
      <c r="G3802" s="735"/>
      <c r="H3802" s="736"/>
      <c r="I3802" s="65"/>
      <c r="J3802" s="738"/>
      <c r="L3802" s="739"/>
      <c r="R3802" s="746"/>
      <c r="S3802" s="956"/>
    </row>
    <row r="3803" spans="1:19" ht="9.75" hidden="1" customHeight="1">
      <c r="A3803" s="741"/>
      <c r="B3803" s="742"/>
      <c r="C3803" s="747"/>
      <c r="D3803" s="741"/>
      <c r="E3803" s="735"/>
      <c r="F3803" s="744">
        <v>0</v>
      </c>
      <c r="G3803" s="735" t="e">
        <f>+L3803</f>
        <v>#REF!</v>
      </c>
      <c r="H3803" s="736" t="e">
        <f>E3803*G3803</f>
        <v>#REF!</v>
      </c>
      <c r="I3803" s="65"/>
      <c r="J3803" s="737">
        <f>+F3803</f>
        <v>0</v>
      </c>
      <c r="L3803" s="739" t="e">
        <f>J3803*$L$3</f>
        <v>#REF!</v>
      </c>
      <c r="R3803" s="744"/>
      <c r="S3803" s="954">
        <f t="shared" ref="S3803" si="1172">+F3803</f>
        <v>0</v>
      </c>
    </row>
    <row r="3804" spans="1:19" ht="9.75" hidden="1" customHeight="1">
      <c r="A3804" s="741"/>
      <c r="B3804" s="742"/>
      <c r="C3804" s="747"/>
      <c r="D3804" s="741"/>
      <c r="E3804" s="735"/>
      <c r="F3804" s="745"/>
      <c r="G3804" s="735"/>
      <c r="H3804" s="736"/>
      <c r="I3804" s="65"/>
      <c r="J3804" s="738"/>
      <c r="L3804" s="739"/>
      <c r="R3804" s="745"/>
      <c r="S3804" s="955"/>
    </row>
    <row r="3805" spans="1:19" ht="9.75" hidden="1" customHeight="1">
      <c r="A3805" s="741"/>
      <c r="B3805" s="742"/>
      <c r="C3805" s="747"/>
      <c r="D3805" s="741"/>
      <c r="E3805" s="735"/>
      <c r="F3805" s="745"/>
      <c r="G3805" s="735"/>
      <c r="H3805" s="736"/>
      <c r="I3805" s="65"/>
      <c r="J3805" s="738"/>
      <c r="L3805" s="739"/>
      <c r="R3805" s="745"/>
      <c r="S3805" s="955"/>
    </row>
    <row r="3806" spans="1:19" ht="9.75" hidden="1" customHeight="1">
      <c r="A3806" s="741"/>
      <c r="B3806" s="742"/>
      <c r="C3806" s="747"/>
      <c r="D3806" s="741"/>
      <c r="E3806" s="735"/>
      <c r="F3806" s="745"/>
      <c r="G3806" s="735"/>
      <c r="H3806" s="736"/>
      <c r="I3806" s="65"/>
      <c r="J3806" s="738"/>
      <c r="L3806" s="739"/>
      <c r="R3806" s="745"/>
      <c r="S3806" s="955"/>
    </row>
    <row r="3807" spans="1:19" ht="9.75" hidden="1" customHeight="1">
      <c r="A3807" s="741"/>
      <c r="B3807" s="742"/>
      <c r="C3807" s="747"/>
      <c r="D3807" s="741"/>
      <c r="E3807" s="735"/>
      <c r="F3807" s="746"/>
      <c r="G3807" s="735"/>
      <c r="H3807" s="736"/>
      <c r="I3807" s="65"/>
      <c r="J3807" s="738"/>
      <c r="L3807" s="739"/>
      <c r="R3807" s="746"/>
      <c r="S3807" s="956"/>
    </row>
    <row r="3808" spans="1:19" ht="9.75" hidden="1" customHeight="1">
      <c r="A3808" s="741"/>
      <c r="B3808" s="742"/>
      <c r="C3808" s="747"/>
      <c r="D3808" s="741"/>
      <c r="E3808" s="735"/>
      <c r="F3808" s="744">
        <v>0</v>
      </c>
      <c r="G3808" s="735" t="e">
        <f>+L3808</f>
        <v>#REF!</v>
      </c>
      <c r="H3808" s="736" t="e">
        <f>E3808*G3808</f>
        <v>#REF!</v>
      </c>
      <c r="I3808" s="65"/>
      <c r="J3808" s="737">
        <f>+F3808</f>
        <v>0</v>
      </c>
      <c r="L3808" s="739" t="e">
        <f>J3808*$L$3</f>
        <v>#REF!</v>
      </c>
      <c r="R3808" s="744"/>
      <c r="S3808" s="954">
        <f t="shared" ref="S3808" si="1173">+F3808</f>
        <v>0</v>
      </c>
    </row>
    <row r="3809" spans="1:19" ht="9.75" hidden="1" customHeight="1">
      <c r="A3809" s="741"/>
      <c r="B3809" s="742"/>
      <c r="C3809" s="747"/>
      <c r="D3809" s="741"/>
      <c r="E3809" s="735"/>
      <c r="F3809" s="745"/>
      <c r="G3809" s="735"/>
      <c r="H3809" s="736"/>
      <c r="I3809" s="65"/>
      <c r="J3809" s="738"/>
      <c r="L3809" s="739"/>
      <c r="R3809" s="745"/>
      <c r="S3809" s="955"/>
    </row>
    <row r="3810" spans="1:19" ht="9.75" hidden="1" customHeight="1">
      <c r="A3810" s="741"/>
      <c r="B3810" s="742"/>
      <c r="C3810" s="747"/>
      <c r="D3810" s="741"/>
      <c r="E3810" s="735"/>
      <c r="F3810" s="745"/>
      <c r="G3810" s="735"/>
      <c r="H3810" s="736"/>
      <c r="I3810" s="65"/>
      <c r="J3810" s="738"/>
      <c r="L3810" s="739"/>
      <c r="R3810" s="745"/>
      <c r="S3810" s="955"/>
    </row>
    <row r="3811" spans="1:19" ht="9.75" hidden="1" customHeight="1">
      <c r="A3811" s="741"/>
      <c r="B3811" s="742"/>
      <c r="C3811" s="747"/>
      <c r="D3811" s="741"/>
      <c r="E3811" s="735"/>
      <c r="F3811" s="745"/>
      <c r="G3811" s="735"/>
      <c r="H3811" s="736"/>
      <c r="I3811" s="65"/>
      <c r="J3811" s="738"/>
      <c r="L3811" s="739"/>
      <c r="R3811" s="745"/>
      <c r="S3811" s="955"/>
    </row>
    <row r="3812" spans="1:19" ht="9.75" hidden="1" customHeight="1">
      <c r="A3812" s="741"/>
      <c r="B3812" s="742"/>
      <c r="C3812" s="747"/>
      <c r="D3812" s="741"/>
      <c r="E3812" s="735"/>
      <c r="F3812" s="746"/>
      <c r="G3812" s="735"/>
      <c r="H3812" s="736"/>
      <c r="I3812" s="65"/>
      <c r="J3812" s="738"/>
      <c r="L3812" s="739"/>
      <c r="R3812" s="746"/>
      <c r="S3812" s="956"/>
    </row>
    <row r="3813" spans="1:19" ht="9.75" hidden="1" customHeight="1">
      <c r="A3813" s="741"/>
      <c r="B3813" s="742"/>
      <c r="C3813" s="747"/>
      <c r="D3813" s="741"/>
      <c r="E3813" s="735"/>
      <c r="F3813" s="744">
        <v>0</v>
      </c>
      <c r="G3813" s="735" t="e">
        <f>+L3813</f>
        <v>#REF!</v>
      </c>
      <c r="H3813" s="736" t="e">
        <f>E3813*G3813</f>
        <v>#REF!</v>
      </c>
      <c r="I3813" s="65"/>
      <c r="J3813" s="737">
        <f>+F3813</f>
        <v>0</v>
      </c>
      <c r="L3813" s="739" t="e">
        <f>J3813*$L$3</f>
        <v>#REF!</v>
      </c>
      <c r="R3813" s="744"/>
      <c r="S3813" s="954">
        <f t="shared" ref="S3813" si="1174">+F3813</f>
        <v>0</v>
      </c>
    </row>
    <row r="3814" spans="1:19" ht="9.75" hidden="1" customHeight="1">
      <c r="A3814" s="741"/>
      <c r="B3814" s="742"/>
      <c r="C3814" s="747"/>
      <c r="D3814" s="741"/>
      <c r="E3814" s="735"/>
      <c r="F3814" s="745"/>
      <c r="G3814" s="735"/>
      <c r="H3814" s="736"/>
      <c r="I3814" s="65"/>
      <c r="J3814" s="738"/>
      <c r="L3814" s="739"/>
      <c r="R3814" s="745"/>
      <c r="S3814" s="955"/>
    </row>
    <row r="3815" spans="1:19" ht="9.75" hidden="1" customHeight="1">
      <c r="A3815" s="741"/>
      <c r="B3815" s="742"/>
      <c r="C3815" s="747"/>
      <c r="D3815" s="741"/>
      <c r="E3815" s="735"/>
      <c r="F3815" s="745"/>
      <c r="G3815" s="735"/>
      <c r="H3815" s="736"/>
      <c r="I3815" s="65"/>
      <c r="J3815" s="738"/>
      <c r="L3815" s="739"/>
      <c r="R3815" s="745"/>
      <c r="S3815" s="955"/>
    </row>
    <row r="3816" spans="1:19" ht="9.75" hidden="1" customHeight="1">
      <c r="A3816" s="741"/>
      <c r="B3816" s="742"/>
      <c r="C3816" s="747"/>
      <c r="D3816" s="741"/>
      <c r="E3816" s="735"/>
      <c r="F3816" s="745"/>
      <c r="G3816" s="735"/>
      <c r="H3816" s="736"/>
      <c r="I3816" s="65"/>
      <c r="J3816" s="738"/>
      <c r="L3816" s="739"/>
      <c r="R3816" s="745"/>
      <c r="S3816" s="955"/>
    </row>
    <row r="3817" spans="1:19" ht="9.75" hidden="1" customHeight="1">
      <c r="A3817" s="741"/>
      <c r="B3817" s="742"/>
      <c r="C3817" s="747"/>
      <c r="D3817" s="741"/>
      <c r="E3817" s="735"/>
      <c r="F3817" s="746"/>
      <c r="G3817" s="735"/>
      <c r="H3817" s="736"/>
      <c r="I3817" s="65"/>
      <c r="J3817" s="738"/>
      <c r="L3817" s="739"/>
      <c r="R3817" s="746"/>
      <c r="S3817" s="956"/>
    </row>
    <row r="3818" spans="1:19" ht="9.75" hidden="1" customHeight="1">
      <c r="A3818" s="741"/>
      <c r="B3818" s="742"/>
      <c r="C3818" s="747"/>
      <c r="D3818" s="741"/>
      <c r="E3818" s="735"/>
      <c r="F3818" s="744">
        <v>0</v>
      </c>
      <c r="G3818" s="735" t="e">
        <f>+L3818</f>
        <v>#REF!</v>
      </c>
      <c r="H3818" s="736" t="e">
        <f>E3818*G3818</f>
        <v>#REF!</v>
      </c>
      <c r="I3818" s="65"/>
      <c r="J3818" s="737">
        <f>+F3818</f>
        <v>0</v>
      </c>
      <c r="L3818" s="739" t="e">
        <f>J3818*$L$3</f>
        <v>#REF!</v>
      </c>
      <c r="R3818" s="744"/>
      <c r="S3818" s="954">
        <f t="shared" ref="S3818" si="1175">+F3818</f>
        <v>0</v>
      </c>
    </row>
    <row r="3819" spans="1:19" ht="9.75" hidden="1" customHeight="1">
      <c r="A3819" s="741"/>
      <c r="B3819" s="742"/>
      <c r="C3819" s="747"/>
      <c r="D3819" s="741"/>
      <c r="E3819" s="735"/>
      <c r="F3819" s="745"/>
      <c r="G3819" s="735"/>
      <c r="H3819" s="736"/>
      <c r="I3819" s="65"/>
      <c r="J3819" s="738"/>
      <c r="L3819" s="739"/>
      <c r="R3819" s="745"/>
      <c r="S3819" s="955"/>
    </row>
    <row r="3820" spans="1:19" ht="9.75" hidden="1" customHeight="1">
      <c r="A3820" s="741"/>
      <c r="B3820" s="742"/>
      <c r="C3820" s="747"/>
      <c r="D3820" s="741"/>
      <c r="E3820" s="735"/>
      <c r="F3820" s="745"/>
      <c r="G3820" s="735"/>
      <c r="H3820" s="736"/>
      <c r="I3820" s="65"/>
      <c r="J3820" s="738"/>
      <c r="L3820" s="739"/>
      <c r="R3820" s="745"/>
      <c r="S3820" s="955"/>
    </row>
    <row r="3821" spans="1:19" ht="9.75" hidden="1" customHeight="1">
      <c r="A3821" s="741"/>
      <c r="B3821" s="742"/>
      <c r="C3821" s="747"/>
      <c r="D3821" s="741"/>
      <c r="E3821" s="735"/>
      <c r="F3821" s="745"/>
      <c r="G3821" s="735"/>
      <c r="H3821" s="736"/>
      <c r="I3821" s="65"/>
      <c r="J3821" s="738"/>
      <c r="L3821" s="739"/>
      <c r="R3821" s="745"/>
      <c r="S3821" s="955"/>
    </row>
    <row r="3822" spans="1:19" ht="9.75" hidden="1" customHeight="1">
      <c r="A3822" s="741"/>
      <c r="B3822" s="742"/>
      <c r="C3822" s="747"/>
      <c r="D3822" s="741"/>
      <c r="E3822" s="735"/>
      <c r="F3822" s="746"/>
      <c r="G3822" s="735"/>
      <c r="H3822" s="736"/>
      <c r="I3822" s="65"/>
      <c r="J3822" s="738"/>
      <c r="L3822" s="739"/>
      <c r="R3822" s="746"/>
      <c r="S3822" s="956"/>
    </row>
    <row r="3823" spans="1:19" ht="9.75" hidden="1" customHeight="1">
      <c r="A3823" s="741"/>
      <c r="B3823" s="742"/>
      <c r="C3823" s="743"/>
      <c r="D3823" s="741"/>
      <c r="E3823" s="735"/>
      <c r="F3823" s="744">
        <v>0</v>
      </c>
      <c r="G3823" s="735" t="e">
        <f>+L3823</f>
        <v>#REF!</v>
      </c>
      <c r="H3823" s="736" t="e">
        <f>E3823*G3823</f>
        <v>#REF!</v>
      </c>
      <c r="I3823" s="65"/>
      <c r="J3823" s="737">
        <f>+F3823</f>
        <v>0</v>
      </c>
      <c r="L3823" s="739" t="e">
        <f>J3823*$L$3</f>
        <v>#REF!</v>
      </c>
      <c r="R3823" s="744"/>
      <c r="S3823" s="954">
        <f t="shared" ref="S3823" si="1176">+F3823</f>
        <v>0</v>
      </c>
    </row>
    <row r="3824" spans="1:19" ht="9.75" hidden="1" customHeight="1">
      <c r="A3824" s="741"/>
      <c r="B3824" s="742"/>
      <c r="C3824" s="743"/>
      <c r="D3824" s="741"/>
      <c r="E3824" s="735"/>
      <c r="F3824" s="745"/>
      <c r="G3824" s="735"/>
      <c r="H3824" s="736"/>
      <c r="I3824" s="65"/>
      <c r="J3824" s="738"/>
      <c r="L3824" s="739"/>
      <c r="R3824" s="745"/>
      <c r="S3824" s="955"/>
    </row>
    <row r="3825" spans="1:19" ht="9.75" hidden="1" customHeight="1">
      <c r="A3825" s="741"/>
      <c r="B3825" s="742"/>
      <c r="C3825" s="743"/>
      <c r="D3825" s="741"/>
      <c r="E3825" s="735"/>
      <c r="F3825" s="745"/>
      <c r="G3825" s="735"/>
      <c r="H3825" s="736"/>
      <c r="I3825" s="65"/>
      <c r="J3825" s="738"/>
      <c r="L3825" s="739"/>
      <c r="R3825" s="745"/>
      <c r="S3825" s="955"/>
    </row>
    <row r="3826" spans="1:19" ht="9.75" hidden="1" customHeight="1">
      <c r="A3826" s="741"/>
      <c r="B3826" s="742"/>
      <c r="C3826" s="743"/>
      <c r="D3826" s="741"/>
      <c r="E3826" s="735"/>
      <c r="F3826" s="745"/>
      <c r="G3826" s="735"/>
      <c r="H3826" s="736"/>
      <c r="I3826" s="65"/>
      <c r="J3826" s="738"/>
      <c r="L3826" s="739"/>
      <c r="R3826" s="745"/>
      <c r="S3826" s="955"/>
    </row>
    <row r="3827" spans="1:19" ht="9.75" hidden="1" customHeight="1">
      <c r="A3827" s="741"/>
      <c r="B3827" s="742"/>
      <c r="C3827" s="743"/>
      <c r="D3827" s="741"/>
      <c r="E3827" s="735"/>
      <c r="F3827" s="746"/>
      <c r="G3827" s="735"/>
      <c r="H3827" s="736"/>
      <c r="I3827" s="65"/>
      <c r="J3827" s="738"/>
      <c r="L3827" s="739"/>
      <c r="R3827" s="746"/>
      <c r="S3827" s="956"/>
    </row>
    <row r="3828" spans="1:19" ht="9.75" hidden="1" customHeight="1">
      <c r="A3828" s="741"/>
      <c r="B3828" s="742"/>
      <c r="C3828" s="743"/>
      <c r="D3828" s="741"/>
      <c r="E3828" s="735"/>
      <c r="F3828" s="744">
        <v>0</v>
      </c>
      <c r="G3828" s="735" t="e">
        <f>+L3828</f>
        <v>#REF!</v>
      </c>
      <c r="H3828" s="736" t="e">
        <f>E3828*G3828</f>
        <v>#REF!</v>
      </c>
      <c r="I3828" s="65"/>
      <c r="J3828" s="737">
        <f>+F3828</f>
        <v>0</v>
      </c>
      <c r="L3828" s="739" t="e">
        <f>J3828*$L$3</f>
        <v>#REF!</v>
      </c>
      <c r="R3828" s="744"/>
      <c r="S3828" s="954">
        <f t="shared" ref="S3828" si="1177">+F3828</f>
        <v>0</v>
      </c>
    </row>
    <row r="3829" spans="1:19" ht="9.75" hidden="1" customHeight="1">
      <c r="A3829" s="741"/>
      <c r="B3829" s="742"/>
      <c r="C3829" s="743"/>
      <c r="D3829" s="741"/>
      <c r="E3829" s="735"/>
      <c r="F3829" s="745"/>
      <c r="G3829" s="735"/>
      <c r="H3829" s="736"/>
      <c r="I3829" s="65"/>
      <c r="J3829" s="738"/>
      <c r="L3829" s="739"/>
      <c r="R3829" s="745"/>
      <c r="S3829" s="955"/>
    </row>
    <row r="3830" spans="1:19" ht="9.75" hidden="1" customHeight="1">
      <c r="A3830" s="741"/>
      <c r="B3830" s="742"/>
      <c r="C3830" s="743"/>
      <c r="D3830" s="741"/>
      <c r="E3830" s="735"/>
      <c r="F3830" s="745"/>
      <c r="G3830" s="735"/>
      <c r="H3830" s="736"/>
      <c r="I3830" s="65"/>
      <c r="J3830" s="738"/>
      <c r="L3830" s="739"/>
      <c r="R3830" s="745"/>
      <c r="S3830" s="955"/>
    </row>
    <row r="3831" spans="1:19" ht="9.75" hidden="1" customHeight="1">
      <c r="A3831" s="741"/>
      <c r="B3831" s="742"/>
      <c r="C3831" s="743"/>
      <c r="D3831" s="741"/>
      <c r="E3831" s="735"/>
      <c r="F3831" s="745"/>
      <c r="G3831" s="735"/>
      <c r="H3831" s="736"/>
      <c r="I3831" s="65"/>
      <c r="J3831" s="738"/>
      <c r="L3831" s="739"/>
      <c r="R3831" s="745"/>
      <c r="S3831" s="955"/>
    </row>
    <row r="3832" spans="1:19" ht="9.75" hidden="1" customHeight="1">
      <c r="A3832" s="741"/>
      <c r="B3832" s="742"/>
      <c r="C3832" s="743"/>
      <c r="D3832" s="741"/>
      <c r="E3832" s="735"/>
      <c r="F3832" s="746"/>
      <c r="G3832" s="735"/>
      <c r="H3832" s="736"/>
      <c r="I3832" s="65"/>
      <c r="J3832" s="738"/>
      <c r="L3832" s="739"/>
      <c r="R3832" s="746"/>
      <c r="S3832" s="956"/>
    </row>
    <row r="3833" spans="1:19" ht="9.75" hidden="1" customHeight="1">
      <c r="A3833" s="741"/>
      <c r="B3833" s="742"/>
      <c r="C3833" s="747"/>
      <c r="D3833" s="741"/>
      <c r="E3833" s="735"/>
      <c r="F3833" s="744">
        <v>0</v>
      </c>
      <c r="G3833" s="735" t="e">
        <f>+L3833</f>
        <v>#REF!</v>
      </c>
      <c r="H3833" s="736" t="e">
        <f>E3833*G3833</f>
        <v>#REF!</v>
      </c>
      <c r="I3833" s="65"/>
      <c r="J3833" s="737">
        <f>+F3833</f>
        <v>0</v>
      </c>
      <c r="L3833" s="739" t="e">
        <f>J3833*$L$3</f>
        <v>#REF!</v>
      </c>
      <c r="R3833" s="744"/>
      <c r="S3833" s="954">
        <f t="shared" ref="S3833" si="1178">+F3833</f>
        <v>0</v>
      </c>
    </row>
    <row r="3834" spans="1:19" ht="9.75" hidden="1" customHeight="1">
      <c r="A3834" s="741"/>
      <c r="B3834" s="742"/>
      <c r="C3834" s="747"/>
      <c r="D3834" s="741"/>
      <c r="E3834" s="735"/>
      <c r="F3834" s="745"/>
      <c r="G3834" s="735"/>
      <c r="H3834" s="736"/>
      <c r="I3834" s="65"/>
      <c r="J3834" s="738"/>
      <c r="L3834" s="739"/>
      <c r="R3834" s="745"/>
      <c r="S3834" s="955"/>
    </row>
    <row r="3835" spans="1:19" ht="9.75" hidden="1" customHeight="1">
      <c r="A3835" s="741"/>
      <c r="B3835" s="742"/>
      <c r="C3835" s="747"/>
      <c r="D3835" s="741"/>
      <c r="E3835" s="735"/>
      <c r="F3835" s="745"/>
      <c r="G3835" s="735"/>
      <c r="H3835" s="736"/>
      <c r="I3835" s="65"/>
      <c r="J3835" s="738"/>
      <c r="L3835" s="739"/>
      <c r="R3835" s="745"/>
      <c r="S3835" s="955"/>
    </row>
    <row r="3836" spans="1:19" ht="9.75" hidden="1" customHeight="1">
      <c r="A3836" s="741"/>
      <c r="B3836" s="742"/>
      <c r="C3836" s="747"/>
      <c r="D3836" s="741"/>
      <c r="E3836" s="735"/>
      <c r="F3836" s="745"/>
      <c r="G3836" s="735"/>
      <c r="H3836" s="736"/>
      <c r="I3836" s="65"/>
      <c r="J3836" s="738"/>
      <c r="L3836" s="739"/>
      <c r="R3836" s="745"/>
      <c r="S3836" s="955"/>
    </row>
    <row r="3837" spans="1:19" ht="9.75" hidden="1" customHeight="1">
      <c r="A3837" s="741"/>
      <c r="B3837" s="742"/>
      <c r="C3837" s="747"/>
      <c r="D3837" s="741"/>
      <c r="E3837" s="735"/>
      <c r="F3837" s="746"/>
      <c r="G3837" s="735"/>
      <c r="H3837" s="736"/>
      <c r="I3837" s="65"/>
      <c r="J3837" s="738"/>
      <c r="L3837" s="739"/>
      <c r="R3837" s="746"/>
      <c r="S3837" s="956"/>
    </row>
    <row r="3838" spans="1:19" ht="9.75" hidden="1" customHeight="1">
      <c r="A3838" s="741"/>
      <c r="B3838" s="742"/>
      <c r="C3838" s="747"/>
      <c r="D3838" s="741"/>
      <c r="E3838" s="735"/>
      <c r="F3838" s="744">
        <v>0</v>
      </c>
      <c r="G3838" s="735" t="e">
        <f>+L3838</f>
        <v>#REF!</v>
      </c>
      <c r="H3838" s="736" t="e">
        <f>E3838*G3838</f>
        <v>#REF!</v>
      </c>
      <c r="I3838" s="65"/>
      <c r="J3838" s="737">
        <f>+F3838</f>
        <v>0</v>
      </c>
      <c r="L3838" s="739" t="e">
        <f>J3838*$L$3</f>
        <v>#REF!</v>
      </c>
      <c r="R3838" s="744"/>
      <c r="S3838" s="954">
        <f t="shared" ref="S3838" si="1179">+F3838</f>
        <v>0</v>
      </c>
    </row>
    <row r="3839" spans="1:19" ht="9.75" hidden="1" customHeight="1">
      <c r="A3839" s="741"/>
      <c r="B3839" s="742"/>
      <c r="C3839" s="747"/>
      <c r="D3839" s="741"/>
      <c r="E3839" s="735"/>
      <c r="F3839" s="745"/>
      <c r="G3839" s="735"/>
      <c r="H3839" s="736"/>
      <c r="I3839" s="65"/>
      <c r="J3839" s="738"/>
      <c r="L3839" s="739"/>
      <c r="R3839" s="745"/>
      <c r="S3839" s="955"/>
    </row>
    <row r="3840" spans="1:19" ht="9.75" hidden="1" customHeight="1">
      <c r="A3840" s="741"/>
      <c r="B3840" s="742"/>
      <c r="C3840" s="747"/>
      <c r="D3840" s="741"/>
      <c r="E3840" s="735"/>
      <c r="F3840" s="745"/>
      <c r="G3840" s="735"/>
      <c r="H3840" s="736"/>
      <c r="I3840" s="65"/>
      <c r="J3840" s="738"/>
      <c r="L3840" s="739"/>
      <c r="R3840" s="745"/>
      <c r="S3840" s="955"/>
    </row>
    <row r="3841" spans="1:19" ht="9.75" hidden="1" customHeight="1">
      <c r="A3841" s="741"/>
      <c r="B3841" s="742"/>
      <c r="C3841" s="747"/>
      <c r="D3841" s="741"/>
      <c r="E3841" s="735"/>
      <c r="F3841" s="745"/>
      <c r="G3841" s="735"/>
      <c r="H3841" s="736"/>
      <c r="I3841" s="65"/>
      <c r="J3841" s="738"/>
      <c r="L3841" s="739"/>
      <c r="R3841" s="745"/>
      <c r="S3841" s="955"/>
    </row>
    <row r="3842" spans="1:19" ht="9.75" hidden="1" customHeight="1">
      <c r="A3842" s="741"/>
      <c r="B3842" s="742"/>
      <c r="C3842" s="747"/>
      <c r="D3842" s="741"/>
      <c r="E3842" s="735"/>
      <c r="F3842" s="746"/>
      <c r="G3842" s="735"/>
      <c r="H3842" s="736"/>
      <c r="I3842" s="65"/>
      <c r="J3842" s="738"/>
      <c r="L3842" s="739"/>
      <c r="R3842" s="746"/>
      <c r="S3842" s="956"/>
    </row>
    <row r="3843" spans="1:19" ht="9.75" hidden="1" customHeight="1">
      <c r="A3843" s="741"/>
      <c r="B3843" s="742"/>
      <c r="C3843" s="747"/>
      <c r="D3843" s="741"/>
      <c r="E3843" s="735"/>
      <c r="F3843" s="744">
        <v>0</v>
      </c>
      <c r="G3843" s="735" t="e">
        <f>+L3843</f>
        <v>#REF!</v>
      </c>
      <c r="H3843" s="736" t="e">
        <f>E3843*G3843</f>
        <v>#REF!</v>
      </c>
      <c r="I3843" s="65"/>
      <c r="J3843" s="737">
        <f>+F3843</f>
        <v>0</v>
      </c>
      <c r="L3843" s="739" t="e">
        <f>J3843*$L$3</f>
        <v>#REF!</v>
      </c>
      <c r="R3843" s="744"/>
      <c r="S3843" s="954">
        <f t="shared" ref="S3843" si="1180">+F3843</f>
        <v>0</v>
      </c>
    </row>
    <row r="3844" spans="1:19" ht="9.75" hidden="1" customHeight="1">
      <c r="A3844" s="741"/>
      <c r="B3844" s="742"/>
      <c r="C3844" s="747"/>
      <c r="D3844" s="741"/>
      <c r="E3844" s="735"/>
      <c r="F3844" s="745"/>
      <c r="G3844" s="735"/>
      <c r="H3844" s="736"/>
      <c r="I3844" s="65"/>
      <c r="J3844" s="738"/>
      <c r="L3844" s="739"/>
      <c r="R3844" s="745"/>
      <c r="S3844" s="955"/>
    </row>
    <row r="3845" spans="1:19" ht="9.75" hidden="1" customHeight="1">
      <c r="A3845" s="741"/>
      <c r="B3845" s="742"/>
      <c r="C3845" s="747"/>
      <c r="D3845" s="741"/>
      <c r="E3845" s="735"/>
      <c r="F3845" s="745"/>
      <c r="G3845" s="735"/>
      <c r="H3845" s="736"/>
      <c r="I3845" s="65"/>
      <c r="J3845" s="738"/>
      <c r="L3845" s="739"/>
      <c r="R3845" s="745"/>
      <c r="S3845" s="955"/>
    </row>
    <row r="3846" spans="1:19" ht="9.75" hidden="1" customHeight="1">
      <c r="A3846" s="741"/>
      <c r="B3846" s="742"/>
      <c r="C3846" s="747"/>
      <c r="D3846" s="741"/>
      <c r="E3846" s="735"/>
      <c r="F3846" s="745"/>
      <c r="G3846" s="735"/>
      <c r="H3846" s="736"/>
      <c r="I3846" s="65"/>
      <c r="J3846" s="738"/>
      <c r="L3846" s="739"/>
      <c r="R3846" s="745"/>
      <c r="S3846" s="955"/>
    </row>
    <row r="3847" spans="1:19" ht="9.75" hidden="1" customHeight="1">
      <c r="A3847" s="741"/>
      <c r="B3847" s="742"/>
      <c r="C3847" s="747"/>
      <c r="D3847" s="741"/>
      <c r="E3847" s="735"/>
      <c r="F3847" s="746"/>
      <c r="G3847" s="735"/>
      <c r="H3847" s="736"/>
      <c r="I3847" s="65"/>
      <c r="J3847" s="738"/>
      <c r="L3847" s="739"/>
      <c r="R3847" s="746"/>
      <c r="S3847" s="956"/>
    </row>
    <row r="3848" spans="1:19" ht="9.75" hidden="1" customHeight="1">
      <c r="A3848" s="741"/>
      <c r="B3848" s="742"/>
      <c r="C3848" s="747"/>
      <c r="D3848" s="741"/>
      <c r="E3848" s="735"/>
      <c r="F3848" s="744">
        <v>0</v>
      </c>
      <c r="G3848" s="735" t="e">
        <f>+L3848</f>
        <v>#REF!</v>
      </c>
      <c r="H3848" s="736" t="e">
        <f>E3848*G3848</f>
        <v>#REF!</v>
      </c>
      <c r="I3848" s="65"/>
      <c r="J3848" s="737">
        <f>+F3848</f>
        <v>0</v>
      </c>
      <c r="L3848" s="739" t="e">
        <f>J3848*$L$3</f>
        <v>#REF!</v>
      </c>
      <c r="R3848" s="744"/>
      <c r="S3848" s="954">
        <f t="shared" ref="S3848" si="1181">+F3848</f>
        <v>0</v>
      </c>
    </row>
    <row r="3849" spans="1:19" ht="9.75" hidden="1" customHeight="1">
      <c r="A3849" s="741"/>
      <c r="B3849" s="742"/>
      <c r="C3849" s="747"/>
      <c r="D3849" s="741"/>
      <c r="E3849" s="735"/>
      <c r="F3849" s="745"/>
      <c r="G3849" s="735"/>
      <c r="H3849" s="736"/>
      <c r="I3849" s="65"/>
      <c r="J3849" s="738"/>
      <c r="L3849" s="739"/>
      <c r="R3849" s="745"/>
      <c r="S3849" s="955"/>
    </row>
    <row r="3850" spans="1:19" ht="9.75" hidden="1" customHeight="1">
      <c r="A3850" s="741"/>
      <c r="B3850" s="742"/>
      <c r="C3850" s="747"/>
      <c r="D3850" s="741"/>
      <c r="E3850" s="735"/>
      <c r="F3850" s="745"/>
      <c r="G3850" s="735"/>
      <c r="H3850" s="736"/>
      <c r="I3850" s="65"/>
      <c r="J3850" s="738"/>
      <c r="L3850" s="739"/>
      <c r="R3850" s="745"/>
      <c r="S3850" s="955"/>
    </row>
    <row r="3851" spans="1:19" ht="9.75" hidden="1" customHeight="1">
      <c r="A3851" s="741"/>
      <c r="B3851" s="742"/>
      <c r="C3851" s="747"/>
      <c r="D3851" s="741"/>
      <c r="E3851" s="735"/>
      <c r="F3851" s="745"/>
      <c r="G3851" s="735"/>
      <c r="H3851" s="736"/>
      <c r="I3851" s="65"/>
      <c r="J3851" s="738"/>
      <c r="L3851" s="739"/>
      <c r="R3851" s="745"/>
      <c r="S3851" s="955"/>
    </row>
    <row r="3852" spans="1:19" ht="9.75" hidden="1" customHeight="1">
      <c r="A3852" s="741"/>
      <c r="B3852" s="742"/>
      <c r="C3852" s="747"/>
      <c r="D3852" s="741"/>
      <c r="E3852" s="735"/>
      <c r="F3852" s="746"/>
      <c r="G3852" s="735"/>
      <c r="H3852" s="736"/>
      <c r="I3852" s="65"/>
      <c r="J3852" s="738"/>
      <c r="L3852" s="739"/>
      <c r="R3852" s="746"/>
      <c r="S3852" s="956"/>
    </row>
    <row r="3853" spans="1:19" ht="9.75" hidden="1" customHeight="1">
      <c r="A3853" s="741"/>
      <c r="B3853" s="742"/>
      <c r="C3853" s="747"/>
      <c r="D3853" s="741"/>
      <c r="E3853" s="735"/>
      <c r="F3853" s="744">
        <v>0</v>
      </c>
      <c r="G3853" s="735" t="e">
        <f>+L3853</f>
        <v>#REF!</v>
      </c>
      <c r="H3853" s="736" t="e">
        <f>E3853*G3853</f>
        <v>#REF!</v>
      </c>
      <c r="I3853" s="65"/>
      <c r="J3853" s="737">
        <f>+F3853</f>
        <v>0</v>
      </c>
      <c r="L3853" s="739" t="e">
        <f>J3853*$L$3</f>
        <v>#REF!</v>
      </c>
      <c r="R3853" s="744"/>
      <c r="S3853" s="954">
        <f t="shared" ref="S3853" si="1182">+F3853</f>
        <v>0</v>
      </c>
    </row>
    <row r="3854" spans="1:19" ht="9.75" hidden="1" customHeight="1">
      <c r="A3854" s="741"/>
      <c r="B3854" s="742"/>
      <c r="C3854" s="747"/>
      <c r="D3854" s="741"/>
      <c r="E3854" s="735"/>
      <c r="F3854" s="745"/>
      <c r="G3854" s="735"/>
      <c r="H3854" s="736"/>
      <c r="I3854" s="65"/>
      <c r="J3854" s="738"/>
      <c r="L3854" s="739"/>
      <c r="R3854" s="745"/>
      <c r="S3854" s="955"/>
    </row>
    <row r="3855" spans="1:19" ht="9.75" hidden="1" customHeight="1">
      <c r="A3855" s="741"/>
      <c r="B3855" s="742"/>
      <c r="C3855" s="747"/>
      <c r="D3855" s="741"/>
      <c r="E3855" s="735"/>
      <c r="F3855" s="745"/>
      <c r="G3855" s="735"/>
      <c r="H3855" s="736"/>
      <c r="I3855" s="65"/>
      <c r="J3855" s="738"/>
      <c r="L3855" s="739"/>
      <c r="R3855" s="745"/>
      <c r="S3855" s="955"/>
    </row>
    <row r="3856" spans="1:19" ht="9.75" hidden="1" customHeight="1">
      <c r="A3856" s="741"/>
      <c r="B3856" s="742"/>
      <c r="C3856" s="747"/>
      <c r="D3856" s="741"/>
      <c r="E3856" s="735"/>
      <c r="F3856" s="745"/>
      <c r="G3856" s="735"/>
      <c r="H3856" s="736"/>
      <c r="I3856" s="65"/>
      <c r="J3856" s="738"/>
      <c r="L3856" s="739"/>
      <c r="R3856" s="745"/>
      <c r="S3856" s="955"/>
    </row>
    <row r="3857" spans="1:19" ht="9.75" hidden="1" customHeight="1">
      <c r="A3857" s="741"/>
      <c r="B3857" s="742"/>
      <c r="C3857" s="747"/>
      <c r="D3857" s="741"/>
      <c r="E3857" s="735"/>
      <c r="F3857" s="746"/>
      <c r="G3857" s="735"/>
      <c r="H3857" s="736"/>
      <c r="I3857" s="65"/>
      <c r="J3857" s="738"/>
      <c r="L3857" s="739"/>
      <c r="R3857" s="746"/>
      <c r="S3857" s="956"/>
    </row>
    <row r="3858" spans="1:19" ht="9.75" hidden="1" customHeight="1">
      <c r="A3858" s="741"/>
      <c r="B3858" s="742"/>
      <c r="C3858" s="747"/>
      <c r="D3858" s="741"/>
      <c r="E3858" s="735"/>
      <c r="F3858" s="744">
        <v>0</v>
      </c>
      <c r="G3858" s="735" t="e">
        <f>+L3858</f>
        <v>#REF!</v>
      </c>
      <c r="H3858" s="736" t="e">
        <f>E3858*G3858</f>
        <v>#REF!</v>
      </c>
      <c r="I3858" s="65"/>
      <c r="J3858" s="737">
        <f>+F3858</f>
        <v>0</v>
      </c>
      <c r="L3858" s="739" t="e">
        <f>J3858*$L$3</f>
        <v>#REF!</v>
      </c>
      <c r="R3858" s="744"/>
      <c r="S3858" s="954">
        <f t="shared" ref="S3858" si="1183">+F3858</f>
        <v>0</v>
      </c>
    </row>
    <row r="3859" spans="1:19" ht="9.75" hidden="1" customHeight="1">
      <c r="A3859" s="741"/>
      <c r="B3859" s="742"/>
      <c r="C3859" s="747"/>
      <c r="D3859" s="741"/>
      <c r="E3859" s="735"/>
      <c r="F3859" s="745"/>
      <c r="G3859" s="735"/>
      <c r="H3859" s="736"/>
      <c r="I3859" s="65"/>
      <c r="J3859" s="738"/>
      <c r="L3859" s="739"/>
      <c r="R3859" s="745"/>
      <c r="S3859" s="955"/>
    </row>
    <row r="3860" spans="1:19" ht="9.75" hidden="1" customHeight="1">
      <c r="A3860" s="741"/>
      <c r="B3860" s="742"/>
      <c r="C3860" s="747"/>
      <c r="D3860" s="741"/>
      <c r="E3860" s="735"/>
      <c r="F3860" s="745"/>
      <c r="G3860" s="735"/>
      <c r="H3860" s="736"/>
      <c r="I3860" s="65"/>
      <c r="J3860" s="738"/>
      <c r="L3860" s="739"/>
      <c r="R3860" s="745"/>
      <c r="S3860" s="955"/>
    </row>
    <row r="3861" spans="1:19" ht="9.75" hidden="1" customHeight="1">
      <c r="A3861" s="741"/>
      <c r="B3861" s="742"/>
      <c r="C3861" s="747"/>
      <c r="D3861" s="741"/>
      <c r="E3861" s="735"/>
      <c r="F3861" s="745"/>
      <c r="G3861" s="735"/>
      <c r="H3861" s="736"/>
      <c r="I3861" s="65"/>
      <c r="J3861" s="738"/>
      <c r="L3861" s="739"/>
      <c r="R3861" s="745"/>
      <c r="S3861" s="955"/>
    </row>
    <row r="3862" spans="1:19" ht="9.75" hidden="1" customHeight="1">
      <c r="A3862" s="741"/>
      <c r="B3862" s="742"/>
      <c r="C3862" s="747"/>
      <c r="D3862" s="741"/>
      <c r="E3862" s="735"/>
      <c r="F3862" s="746"/>
      <c r="G3862" s="735"/>
      <c r="H3862" s="736"/>
      <c r="I3862" s="65"/>
      <c r="J3862" s="738"/>
      <c r="L3862" s="739"/>
      <c r="R3862" s="746"/>
      <c r="S3862" s="956"/>
    </row>
    <row r="3863" spans="1:19" ht="9.75" hidden="1" customHeight="1">
      <c r="A3863" s="741"/>
      <c r="B3863" s="742"/>
      <c r="C3863" s="747"/>
      <c r="D3863" s="741"/>
      <c r="E3863" s="735"/>
      <c r="F3863" s="744">
        <v>0</v>
      </c>
      <c r="G3863" s="735" t="e">
        <f>+L3863</f>
        <v>#REF!</v>
      </c>
      <c r="H3863" s="736" t="e">
        <f>E3863*G3863</f>
        <v>#REF!</v>
      </c>
      <c r="I3863" s="65"/>
      <c r="J3863" s="737">
        <f>+F3863</f>
        <v>0</v>
      </c>
      <c r="L3863" s="739" t="e">
        <f>J3863*$L$3</f>
        <v>#REF!</v>
      </c>
      <c r="R3863" s="744"/>
      <c r="S3863" s="954">
        <f t="shared" ref="S3863" si="1184">+F3863</f>
        <v>0</v>
      </c>
    </row>
    <row r="3864" spans="1:19" ht="9.75" hidden="1" customHeight="1">
      <c r="A3864" s="741"/>
      <c r="B3864" s="742"/>
      <c r="C3864" s="747"/>
      <c r="D3864" s="741"/>
      <c r="E3864" s="735"/>
      <c r="F3864" s="745"/>
      <c r="G3864" s="735"/>
      <c r="H3864" s="736"/>
      <c r="I3864" s="65"/>
      <c r="J3864" s="738"/>
      <c r="L3864" s="739"/>
      <c r="R3864" s="745"/>
      <c r="S3864" s="955"/>
    </row>
    <row r="3865" spans="1:19" ht="9.75" hidden="1" customHeight="1">
      <c r="A3865" s="741"/>
      <c r="B3865" s="742"/>
      <c r="C3865" s="747"/>
      <c r="D3865" s="741"/>
      <c r="E3865" s="735"/>
      <c r="F3865" s="745"/>
      <c r="G3865" s="735"/>
      <c r="H3865" s="736"/>
      <c r="I3865" s="65"/>
      <c r="J3865" s="738"/>
      <c r="L3865" s="739"/>
      <c r="R3865" s="745"/>
      <c r="S3865" s="955"/>
    </row>
    <row r="3866" spans="1:19" ht="9.75" hidden="1" customHeight="1">
      <c r="A3866" s="741"/>
      <c r="B3866" s="742"/>
      <c r="C3866" s="747"/>
      <c r="D3866" s="741"/>
      <c r="E3866" s="735"/>
      <c r="F3866" s="745"/>
      <c r="G3866" s="735"/>
      <c r="H3866" s="736"/>
      <c r="I3866" s="65"/>
      <c r="J3866" s="738"/>
      <c r="L3866" s="739"/>
      <c r="R3866" s="745"/>
      <c r="S3866" s="955"/>
    </row>
    <row r="3867" spans="1:19" ht="9.75" hidden="1" customHeight="1">
      <c r="A3867" s="741"/>
      <c r="B3867" s="742"/>
      <c r="C3867" s="747"/>
      <c r="D3867" s="741"/>
      <c r="E3867" s="735"/>
      <c r="F3867" s="746"/>
      <c r="G3867" s="735"/>
      <c r="H3867" s="736"/>
      <c r="I3867" s="65"/>
      <c r="J3867" s="738"/>
      <c r="L3867" s="739"/>
      <c r="R3867" s="746"/>
      <c r="S3867" s="956"/>
    </row>
    <row r="3868" spans="1:19" ht="9.75" hidden="1" customHeight="1">
      <c r="A3868" s="741"/>
      <c r="B3868" s="742"/>
      <c r="C3868" s="747"/>
      <c r="D3868" s="741"/>
      <c r="E3868" s="735"/>
      <c r="F3868" s="744">
        <v>0</v>
      </c>
      <c r="G3868" s="735" t="e">
        <f>+L3868</f>
        <v>#REF!</v>
      </c>
      <c r="H3868" s="736" t="e">
        <f>E3868*G3868</f>
        <v>#REF!</v>
      </c>
      <c r="I3868" s="65"/>
      <c r="J3868" s="737">
        <f>+F3868</f>
        <v>0</v>
      </c>
      <c r="L3868" s="739" t="e">
        <f>J3868*$L$3</f>
        <v>#REF!</v>
      </c>
      <c r="R3868" s="744"/>
      <c r="S3868" s="954">
        <f t="shared" ref="S3868" si="1185">+F3868</f>
        <v>0</v>
      </c>
    </row>
    <row r="3869" spans="1:19" ht="9.75" hidden="1" customHeight="1">
      <c r="A3869" s="741"/>
      <c r="B3869" s="742"/>
      <c r="C3869" s="747"/>
      <c r="D3869" s="741"/>
      <c r="E3869" s="735"/>
      <c r="F3869" s="745"/>
      <c r="G3869" s="735"/>
      <c r="H3869" s="736"/>
      <c r="I3869" s="65"/>
      <c r="J3869" s="738"/>
      <c r="L3869" s="739"/>
      <c r="R3869" s="745"/>
      <c r="S3869" s="955"/>
    </row>
    <row r="3870" spans="1:19" ht="9.75" hidden="1" customHeight="1">
      <c r="A3870" s="741"/>
      <c r="B3870" s="742"/>
      <c r="C3870" s="747"/>
      <c r="D3870" s="741"/>
      <c r="E3870" s="735"/>
      <c r="F3870" s="745"/>
      <c r="G3870" s="735"/>
      <c r="H3870" s="736"/>
      <c r="I3870" s="65"/>
      <c r="J3870" s="738"/>
      <c r="L3870" s="739"/>
      <c r="R3870" s="745"/>
      <c r="S3870" s="955"/>
    </row>
    <row r="3871" spans="1:19" ht="9.75" hidden="1" customHeight="1">
      <c r="A3871" s="741"/>
      <c r="B3871" s="742"/>
      <c r="C3871" s="747"/>
      <c r="D3871" s="741"/>
      <c r="E3871" s="735"/>
      <c r="F3871" s="745"/>
      <c r="G3871" s="735"/>
      <c r="H3871" s="736"/>
      <c r="I3871" s="65"/>
      <c r="J3871" s="738"/>
      <c r="L3871" s="739"/>
      <c r="R3871" s="745"/>
      <c r="S3871" s="955"/>
    </row>
    <row r="3872" spans="1:19" ht="7.5" hidden="1" customHeight="1">
      <c r="A3872" s="741"/>
      <c r="B3872" s="742"/>
      <c r="C3872" s="747"/>
      <c r="D3872" s="741"/>
      <c r="E3872" s="735"/>
      <c r="F3872" s="746"/>
      <c r="G3872" s="735"/>
      <c r="H3872" s="736"/>
      <c r="I3872" s="65"/>
      <c r="J3872" s="738"/>
      <c r="L3872" s="739"/>
      <c r="R3872" s="746"/>
      <c r="S3872" s="956"/>
    </row>
    <row r="3873" spans="1:19" ht="9.75" hidden="1" customHeight="1">
      <c r="A3873" s="741"/>
      <c r="B3873" s="742"/>
      <c r="C3873" s="747"/>
      <c r="D3873" s="741"/>
      <c r="E3873" s="735"/>
      <c r="F3873" s="744">
        <v>0</v>
      </c>
      <c r="G3873" s="735" t="e">
        <f>+L3873</f>
        <v>#REF!</v>
      </c>
      <c r="H3873" s="736" t="e">
        <f>E3873*G3873</f>
        <v>#REF!</v>
      </c>
      <c r="I3873" s="65"/>
      <c r="J3873" s="737">
        <f>+F3873</f>
        <v>0</v>
      </c>
      <c r="L3873" s="739" t="e">
        <f>J3873*$L$3</f>
        <v>#REF!</v>
      </c>
      <c r="R3873" s="744"/>
      <c r="S3873" s="954">
        <f t="shared" ref="S3873" si="1186">+F3873</f>
        <v>0</v>
      </c>
    </row>
    <row r="3874" spans="1:19" ht="9.75" hidden="1" customHeight="1">
      <c r="A3874" s="741"/>
      <c r="B3874" s="742"/>
      <c r="C3874" s="747"/>
      <c r="D3874" s="741"/>
      <c r="E3874" s="735"/>
      <c r="F3874" s="745"/>
      <c r="G3874" s="735"/>
      <c r="H3874" s="736"/>
      <c r="I3874" s="65"/>
      <c r="J3874" s="738"/>
      <c r="L3874" s="739"/>
      <c r="R3874" s="745"/>
      <c r="S3874" s="955"/>
    </row>
    <row r="3875" spans="1:19" ht="9.75" hidden="1" customHeight="1">
      <c r="A3875" s="741"/>
      <c r="B3875" s="742"/>
      <c r="C3875" s="747"/>
      <c r="D3875" s="741"/>
      <c r="E3875" s="735"/>
      <c r="F3875" s="745"/>
      <c r="G3875" s="735"/>
      <c r="H3875" s="736"/>
      <c r="I3875" s="65"/>
      <c r="J3875" s="738"/>
      <c r="L3875" s="739"/>
      <c r="R3875" s="745"/>
      <c r="S3875" s="955"/>
    </row>
    <row r="3876" spans="1:19" ht="9.75" hidden="1" customHeight="1">
      <c r="A3876" s="741"/>
      <c r="B3876" s="742"/>
      <c r="C3876" s="747"/>
      <c r="D3876" s="741"/>
      <c r="E3876" s="735"/>
      <c r="F3876" s="745"/>
      <c r="G3876" s="735"/>
      <c r="H3876" s="736"/>
      <c r="I3876" s="65"/>
      <c r="J3876" s="738"/>
      <c r="L3876" s="739"/>
      <c r="R3876" s="745"/>
      <c r="S3876" s="955"/>
    </row>
    <row r="3877" spans="1:19" ht="9.75" hidden="1" customHeight="1">
      <c r="A3877" s="741"/>
      <c r="B3877" s="742"/>
      <c r="C3877" s="747"/>
      <c r="D3877" s="741"/>
      <c r="E3877" s="735"/>
      <c r="F3877" s="746"/>
      <c r="G3877" s="735"/>
      <c r="H3877" s="736"/>
      <c r="I3877" s="65"/>
      <c r="J3877" s="738"/>
      <c r="L3877" s="739"/>
      <c r="R3877" s="746"/>
      <c r="S3877" s="956"/>
    </row>
    <row r="3878" spans="1:19" ht="9.75" hidden="1" customHeight="1">
      <c r="A3878" s="741"/>
      <c r="B3878" s="742"/>
      <c r="C3878" s="747"/>
      <c r="D3878" s="741"/>
      <c r="E3878" s="735"/>
      <c r="F3878" s="744">
        <v>0</v>
      </c>
      <c r="G3878" s="735" t="e">
        <f>+L3878</f>
        <v>#REF!</v>
      </c>
      <c r="H3878" s="736" t="e">
        <f>E3878*G3878</f>
        <v>#REF!</v>
      </c>
      <c r="I3878" s="65"/>
      <c r="J3878" s="737">
        <f>+F3878</f>
        <v>0</v>
      </c>
      <c r="L3878" s="739" t="e">
        <f>J3878*$L$3</f>
        <v>#REF!</v>
      </c>
      <c r="R3878" s="744"/>
      <c r="S3878" s="954">
        <f t="shared" ref="S3878" si="1187">+F3878</f>
        <v>0</v>
      </c>
    </row>
    <row r="3879" spans="1:19" ht="9.75" hidden="1" customHeight="1">
      <c r="A3879" s="741"/>
      <c r="B3879" s="742"/>
      <c r="C3879" s="747"/>
      <c r="D3879" s="741"/>
      <c r="E3879" s="735"/>
      <c r="F3879" s="745"/>
      <c r="G3879" s="735"/>
      <c r="H3879" s="736"/>
      <c r="I3879" s="65"/>
      <c r="J3879" s="738"/>
      <c r="L3879" s="739"/>
      <c r="R3879" s="745"/>
      <c r="S3879" s="955"/>
    </row>
    <row r="3880" spans="1:19" ht="9.75" hidden="1" customHeight="1">
      <c r="A3880" s="741"/>
      <c r="B3880" s="742"/>
      <c r="C3880" s="747"/>
      <c r="D3880" s="741"/>
      <c r="E3880" s="735"/>
      <c r="F3880" s="745"/>
      <c r="G3880" s="735"/>
      <c r="H3880" s="736"/>
      <c r="I3880" s="65"/>
      <c r="J3880" s="738"/>
      <c r="L3880" s="739"/>
      <c r="R3880" s="745"/>
      <c r="S3880" s="955"/>
    </row>
    <row r="3881" spans="1:19" ht="9.75" hidden="1" customHeight="1">
      <c r="A3881" s="741"/>
      <c r="B3881" s="742"/>
      <c r="C3881" s="747"/>
      <c r="D3881" s="741"/>
      <c r="E3881" s="735"/>
      <c r="F3881" s="745"/>
      <c r="G3881" s="735"/>
      <c r="H3881" s="736"/>
      <c r="I3881" s="65"/>
      <c r="J3881" s="738"/>
      <c r="L3881" s="739"/>
      <c r="R3881" s="745"/>
      <c r="S3881" s="955"/>
    </row>
    <row r="3882" spans="1:19" ht="9.75" hidden="1" customHeight="1">
      <c r="A3882" s="741"/>
      <c r="B3882" s="742"/>
      <c r="C3882" s="747"/>
      <c r="D3882" s="741"/>
      <c r="E3882" s="735"/>
      <c r="F3882" s="746"/>
      <c r="G3882" s="735"/>
      <c r="H3882" s="736"/>
      <c r="I3882" s="65"/>
      <c r="J3882" s="738"/>
      <c r="L3882" s="739"/>
      <c r="R3882" s="746"/>
      <c r="S3882" s="956"/>
    </row>
    <row r="3883" spans="1:19" ht="9.75" hidden="1" customHeight="1">
      <c r="A3883" s="741"/>
      <c r="B3883" s="742"/>
      <c r="C3883" s="747"/>
      <c r="D3883" s="741"/>
      <c r="E3883" s="735"/>
      <c r="F3883" s="744">
        <v>0</v>
      </c>
      <c r="G3883" s="735" t="e">
        <f>+L3883</f>
        <v>#REF!</v>
      </c>
      <c r="H3883" s="736" t="e">
        <f>E3883*G3883</f>
        <v>#REF!</v>
      </c>
      <c r="I3883" s="65"/>
      <c r="J3883" s="737">
        <f>+F3883</f>
        <v>0</v>
      </c>
      <c r="L3883" s="739" t="e">
        <f>J3883*$L$3</f>
        <v>#REF!</v>
      </c>
      <c r="R3883" s="744"/>
      <c r="S3883" s="954">
        <f t="shared" ref="S3883" si="1188">+F3883</f>
        <v>0</v>
      </c>
    </row>
    <row r="3884" spans="1:19" ht="9.75" hidden="1" customHeight="1">
      <c r="A3884" s="741"/>
      <c r="B3884" s="742"/>
      <c r="C3884" s="747"/>
      <c r="D3884" s="741"/>
      <c r="E3884" s="735"/>
      <c r="F3884" s="745"/>
      <c r="G3884" s="735"/>
      <c r="H3884" s="736"/>
      <c r="I3884" s="65"/>
      <c r="J3884" s="738"/>
      <c r="L3884" s="739"/>
      <c r="R3884" s="745"/>
      <c r="S3884" s="955"/>
    </row>
    <row r="3885" spans="1:19" ht="9.75" hidden="1" customHeight="1">
      <c r="A3885" s="741"/>
      <c r="B3885" s="742"/>
      <c r="C3885" s="747"/>
      <c r="D3885" s="741"/>
      <c r="E3885" s="735"/>
      <c r="F3885" s="745"/>
      <c r="G3885" s="735"/>
      <c r="H3885" s="736"/>
      <c r="I3885" s="65"/>
      <c r="J3885" s="738"/>
      <c r="L3885" s="739"/>
      <c r="R3885" s="745"/>
      <c r="S3885" s="955"/>
    </row>
    <row r="3886" spans="1:19" ht="9.75" hidden="1" customHeight="1">
      <c r="A3886" s="741"/>
      <c r="B3886" s="742"/>
      <c r="C3886" s="747"/>
      <c r="D3886" s="741"/>
      <c r="E3886" s="735"/>
      <c r="F3886" s="745"/>
      <c r="G3886" s="735"/>
      <c r="H3886" s="736"/>
      <c r="I3886" s="65"/>
      <c r="J3886" s="738"/>
      <c r="L3886" s="739"/>
      <c r="R3886" s="745"/>
      <c r="S3886" s="955"/>
    </row>
    <row r="3887" spans="1:19" ht="9.75" hidden="1" customHeight="1">
      <c r="A3887" s="741"/>
      <c r="B3887" s="742"/>
      <c r="C3887" s="747"/>
      <c r="D3887" s="741"/>
      <c r="E3887" s="735"/>
      <c r="F3887" s="746"/>
      <c r="G3887" s="735"/>
      <c r="H3887" s="736"/>
      <c r="I3887" s="65"/>
      <c r="J3887" s="738"/>
      <c r="L3887" s="739"/>
      <c r="R3887" s="746"/>
      <c r="S3887" s="956"/>
    </row>
    <row r="3888" spans="1:19" ht="9.75" hidden="1" customHeight="1">
      <c r="A3888" s="741"/>
      <c r="B3888" s="742"/>
      <c r="C3888" s="747"/>
      <c r="D3888" s="741"/>
      <c r="E3888" s="735"/>
      <c r="F3888" s="744">
        <v>0</v>
      </c>
      <c r="G3888" s="735" t="e">
        <f>+L3888</f>
        <v>#REF!</v>
      </c>
      <c r="H3888" s="736" t="e">
        <f>E3888*G3888</f>
        <v>#REF!</v>
      </c>
      <c r="I3888" s="65"/>
      <c r="J3888" s="737">
        <f>+F3888</f>
        <v>0</v>
      </c>
      <c r="L3888" s="739" t="e">
        <f>J3888*$L$3</f>
        <v>#REF!</v>
      </c>
      <c r="R3888" s="744"/>
      <c r="S3888" s="954">
        <f t="shared" ref="S3888" si="1189">+F3888</f>
        <v>0</v>
      </c>
    </row>
    <row r="3889" spans="1:19" ht="9.75" hidden="1" customHeight="1">
      <c r="A3889" s="741"/>
      <c r="B3889" s="742"/>
      <c r="C3889" s="747"/>
      <c r="D3889" s="741"/>
      <c r="E3889" s="735"/>
      <c r="F3889" s="745"/>
      <c r="G3889" s="735"/>
      <c r="H3889" s="736"/>
      <c r="I3889" s="65"/>
      <c r="J3889" s="738"/>
      <c r="L3889" s="739"/>
      <c r="R3889" s="745"/>
      <c r="S3889" s="955"/>
    </row>
    <row r="3890" spans="1:19" ht="9.75" hidden="1" customHeight="1">
      <c r="A3890" s="741"/>
      <c r="B3890" s="742"/>
      <c r="C3890" s="747"/>
      <c r="D3890" s="741"/>
      <c r="E3890" s="735"/>
      <c r="F3890" s="745"/>
      <c r="G3890" s="735"/>
      <c r="H3890" s="736"/>
      <c r="I3890" s="65"/>
      <c r="J3890" s="738"/>
      <c r="L3890" s="739"/>
      <c r="R3890" s="745"/>
      <c r="S3890" s="955"/>
    </row>
    <row r="3891" spans="1:19" ht="9.75" hidden="1" customHeight="1">
      <c r="A3891" s="741"/>
      <c r="B3891" s="742"/>
      <c r="C3891" s="747"/>
      <c r="D3891" s="741"/>
      <c r="E3891" s="735"/>
      <c r="F3891" s="745"/>
      <c r="G3891" s="735"/>
      <c r="H3891" s="736"/>
      <c r="I3891" s="65"/>
      <c r="J3891" s="738"/>
      <c r="L3891" s="739"/>
      <c r="R3891" s="745"/>
      <c r="S3891" s="955"/>
    </row>
    <row r="3892" spans="1:19" ht="9.75" hidden="1" customHeight="1">
      <c r="A3892" s="741"/>
      <c r="B3892" s="742"/>
      <c r="C3892" s="747"/>
      <c r="D3892" s="741"/>
      <c r="E3892" s="735"/>
      <c r="F3892" s="746"/>
      <c r="G3892" s="735"/>
      <c r="H3892" s="736"/>
      <c r="I3892" s="65"/>
      <c r="J3892" s="738"/>
      <c r="L3892" s="739"/>
      <c r="R3892" s="746"/>
      <c r="S3892" s="956"/>
    </row>
    <row r="3893" spans="1:19" ht="9.75" hidden="1" customHeight="1">
      <c r="A3893" s="741"/>
      <c r="B3893" s="742"/>
      <c r="C3893" s="747"/>
      <c r="D3893" s="741"/>
      <c r="E3893" s="735"/>
      <c r="F3893" s="744">
        <v>0</v>
      </c>
      <c r="G3893" s="735" t="e">
        <f>+L3893</f>
        <v>#REF!</v>
      </c>
      <c r="H3893" s="736" t="e">
        <f>E3893*G3893</f>
        <v>#REF!</v>
      </c>
      <c r="I3893" s="65"/>
      <c r="J3893" s="737">
        <f>+F3893</f>
        <v>0</v>
      </c>
      <c r="L3893" s="739" t="e">
        <f>J3893*$L$3</f>
        <v>#REF!</v>
      </c>
      <c r="R3893" s="744"/>
      <c r="S3893" s="954">
        <f t="shared" ref="S3893" si="1190">+F3893</f>
        <v>0</v>
      </c>
    </row>
    <row r="3894" spans="1:19" ht="9.75" hidden="1" customHeight="1">
      <c r="A3894" s="741"/>
      <c r="B3894" s="742"/>
      <c r="C3894" s="747"/>
      <c r="D3894" s="741"/>
      <c r="E3894" s="735"/>
      <c r="F3894" s="745"/>
      <c r="G3894" s="735"/>
      <c r="H3894" s="736"/>
      <c r="I3894" s="65"/>
      <c r="J3894" s="738"/>
      <c r="L3894" s="739"/>
      <c r="R3894" s="745"/>
      <c r="S3894" s="955"/>
    </row>
    <row r="3895" spans="1:19" ht="9.75" hidden="1" customHeight="1">
      <c r="A3895" s="741"/>
      <c r="B3895" s="742"/>
      <c r="C3895" s="747"/>
      <c r="D3895" s="741"/>
      <c r="E3895" s="735"/>
      <c r="F3895" s="745"/>
      <c r="G3895" s="735"/>
      <c r="H3895" s="736"/>
      <c r="I3895" s="65"/>
      <c r="J3895" s="738"/>
      <c r="L3895" s="739"/>
      <c r="R3895" s="745"/>
      <c r="S3895" s="955"/>
    </row>
    <row r="3896" spans="1:19" ht="9.75" hidden="1" customHeight="1">
      <c r="A3896" s="741"/>
      <c r="B3896" s="742"/>
      <c r="C3896" s="747"/>
      <c r="D3896" s="741"/>
      <c r="E3896" s="735"/>
      <c r="F3896" s="745"/>
      <c r="G3896" s="735"/>
      <c r="H3896" s="736"/>
      <c r="I3896" s="65"/>
      <c r="J3896" s="738"/>
      <c r="L3896" s="739"/>
      <c r="R3896" s="745"/>
      <c r="S3896" s="955"/>
    </row>
    <row r="3897" spans="1:19" ht="9.75" hidden="1" customHeight="1">
      <c r="A3897" s="741"/>
      <c r="B3897" s="742"/>
      <c r="C3897" s="747"/>
      <c r="D3897" s="741"/>
      <c r="E3897" s="735"/>
      <c r="F3897" s="746"/>
      <c r="G3897" s="735"/>
      <c r="H3897" s="736"/>
      <c r="I3897" s="65"/>
      <c r="J3897" s="738"/>
      <c r="L3897" s="739"/>
      <c r="R3897" s="746"/>
      <c r="S3897" s="956"/>
    </row>
    <row r="3898" spans="1:19" ht="9.75" hidden="1" customHeight="1">
      <c r="A3898" s="741"/>
      <c r="B3898" s="742"/>
      <c r="C3898" s="747"/>
      <c r="D3898" s="741"/>
      <c r="E3898" s="735"/>
      <c r="F3898" s="744">
        <v>0</v>
      </c>
      <c r="G3898" s="735" t="e">
        <f>+L3898</f>
        <v>#REF!</v>
      </c>
      <c r="H3898" s="736" t="e">
        <f>E3898*G3898</f>
        <v>#REF!</v>
      </c>
      <c r="I3898" s="65"/>
      <c r="J3898" s="737">
        <f>+F3898</f>
        <v>0</v>
      </c>
      <c r="L3898" s="739" t="e">
        <f>J3898*$L$3</f>
        <v>#REF!</v>
      </c>
      <c r="R3898" s="744"/>
      <c r="S3898" s="954">
        <f t="shared" ref="S3898" si="1191">+F3898</f>
        <v>0</v>
      </c>
    </row>
    <row r="3899" spans="1:19" ht="9.75" hidden="1" customHeight="1">
      <c r="A3899" s="741"/>
      <c r="B3899" s="742"/>
      <c r="C3899" s="747"/>
      <c r="D3899" s="741"/>
      <c r="E3899" s="735"/>
      <c r="F3899" s="745"/>
      <c r="G3899" s="735"/>
      <c r="H3899" s="736"/>
      <c r="I3899" s="65"/>
      <c r="J3899" s="738"/>
      <c r="L3899" s="739"/>
      <c r="R3899" s="745"/>
      <c r="S3899" s="955"/>
    </row>
    <row r="3900" spans="1:19" ht="9.75" hidden="1" customHeight="1">
      <c r="A3900" s="741"/>
      <c r="B3900" s="742"/>
      <c r="C3900" s="747"/>
      <c r="D3900" s="741"/>
      <c r="E3900" s="735"/>
      <c r="F3900" s="745"/>
      <c r="G3900" s="735"/>
      <c r="H3900" s="736"/>
      <c r="I3900" s="65"/>
      <c r="J3900" s="738"/>
      <c r="L3900" s="739"/>
      <c r="R3900" s="745"/>
      <c r="S3900" s="955"/>
    </row>
    <row r="3901" spans="1:19" ht="9.75" hidden="1" customHeight="1">
      <c r="A3901" s="741"/>
      <c r="B3901" s="742"/>
      <c r="C3901" s="747"/>
      <c r="D3901" s="741"/>
      <c r="E3901" s="735"/>
      <c r="F3901" s="745"/>
      <c r="G3901" s="735"/>
      <c r="H3901" s="736"/>
      <c r="I3901" s="65"/>
      <c r="J3901" s="738"/>
      <c r="L3901" s="739"/>
      <c r="R3901" s="745"/>
      <c r="S3901" s="955"/>
    </row>
    <row r="3902" spans="1:19" ht="9.75" hidden="1" customHeight="1">
      <c r="A3902" s="741"/>
      <c r="B3902" s="742"/>
      <c r="C3902" s="747"/>
      <c r="D3902" s="741"/>
      <c r="E3902" s="735"/>
      <c r="F3902" s="746"/>
      <c r="G3902" s="735"/>
      <c r="H3902" s="736"/>
      <c r="I3902" s="65"/>
      <c r="J3902" s="738"/>
      <c r="L3902" s="739"/>
      <c r="R3902" s="746"/>
      <c r="S3902" s="956"/>
    </row>
    <row r="3903" spans="1:19" ht="9.75" hidden="1" customHeight="1">
      <c r="A3903" s="741"/>
      <c r="B3903" s="742"/>
      <c r="C3903" s="747"/>
      <c r="D3903" s="741"/>
      <c r="E3903" s="735"/>
      <c r="F3903" s="744">
        <v>0</v>
      </c>
      <c r="G3903" s="735" t="e">
        <f>+L3903</f>
        <v>#REF!</v>
      </c>
      <c r="H3903" s="736" t="e">
        <f>E3903*G3903</f>
        <v>#REF!</v>
      </c>
      <c r="I3903" s="65"/>
      <c r="J3903" s="737">
        <f>+F3903</f>
        <v>0</v>
      </c>
      <c r="L3903" s="739" t="e">
        <f>J3903*$L$3</f>
        <v>#REF!</v>
      </c>
      <c r="R3903" s="744"/>
      <c r="S3903" s="954">
        <f t="shared" ref="S3903" si="1192">+F3903</f>
        <v>0</v>
      </c>
    </row>
    <row r="3904" spans="1:19" ht="9.75" hidden="1" customHeight="1">
      <c r="A3904" s="741"/>
      <c r="B3904" s="742"/>
      <c r="C3904" s="747"/>
      <c r="D3904" s="741"/>
      <c r="E3904" s="735"/>
      <c r="F3904" s="745"/>
      <c r="G3904" s="735"/>
      <c r="H3904" s="736"/>
      <c r="I3904" s="65"/>
      <c r="J3904" s="738"/>
      <c r="L3904" s="739"/>
      <c r="R3904" s="745"/>
      <c r="S3904" s="955"/>
    </row>
    <row r="3905" spans="1:19" ht="9.75" hidden="1" customHeight="1">
      <c r="A3905" s="741"/>
      <c r="B3905" s="742"/>
      <c r="C3905" s="747"/>
      <c r="D3905" s="741"/>
      <c r="E3905" s="735"/>
      <c r="F3905" s="745"/>
      <c r="G3905" s="735"/>
      <c r="H3905" s="736"/>
      <c r="I3905" s="65"/>
      <c r="J3905" s="738"/>
      <c r="L3905" s="739"/>
      <c r="R3905" s="745"/>
      <c r="S3905" s="955"/>
    </row>
    <row r="3906" spans="1:19" ht="9.75" hidden="1" customHeight="1">
      <c r="A3906" s="741"/>
      <c r="B3906" s="742"/>
      <c r="C3906" s="747"/>
      <c r="D3906" s="741"/>
      <c r="E3906" s="735"/>
      <c r="F3906" s="745"/>
      <c r="G3906" s="735"/>
      <c r="H3906" s="736"/>
      <c r="I3906" s="65"/>
      <c r="J3906" s="738"/>
      <c r="L3906" s="739"/>
      <c r="R3906" s="745"/>
      <c r="S3906" s="955"/>
    </row>
    <row r="3907" spans="1:19" ht="9.75" hidden="1" customHeight="1">
      <c r="A3907" s="741"/>
      <c r="B3907" s="742"/>
      <c r="C3907" s="747"/>
      <c r="D3907" s="741"/>
      <c r="E3907" s="735"/>
      <c r="F3907" s="746"/>
      <c r="G3907" s="735"/>
      <c r="H3907" s="736"/>
      <c r="I3907" s="65"/>
      <c r="J3907" s="738"/>
      <c r="L3907" s="739"/>
      <c r="R3907" s="746"/>
      <c r="S3907" s="956"/>
    </row>
    <row r="3908" spans="1:19" ht="9.75" hidden="1" customHeight="1">
      <c r="A3908" s="741"/>
      <c r="B3908" s="742"/>
      <c r="C3908" s="743"/>
      <c r="D3908" s="741"/>
      <c r="E3908" s="735"/>
      <c r="F3908" s="744">
        <v>0</v>
      </c>
      <c r="G3908" s="735" t="e">
        <f>+L3908</f>
        <v>#REF!</v>
      </c>
      <c r="H3908" s="736" t="e">
        <f>E3908*G3908</f>
        <v>#REF!</v>
      </c>
      <c r="I3908" s="65"/>
      <c r="J3908" s="737">
        <f>+F3908</f>
        <v>0</v>
      </c>
      <c r="L3908" s="739" t="e">
        <f>J3908*$L$3</f>
        <v>#REF!</v>
      </c>
      <c r="R3908" s="744"/>
      <c r="S3908" s="954">
        <f t="shared" ref="S3908" si="1193">+F3908</f>
        <v>0</v>
      </c>
    </row>
    <row r="3909" spans="1:19" ht="9.75" hidden="1" customHeight="1">
      <c r="A3909" s="741"/>
      <c r="B3909" s="742"/>
      <c r="C3909" s="743"/>
      <c r="D3909" s="741"/>
      <c r="E3909" s="735"/>
      <c r="F3909" s="745"/>
      <c r="G3909" s="735"/>
      <c r="H3909" s="736"/>
      <c r="I3909" s="65"/>
      <c r="J3909" s="738"/>
      <c r="L3909" s="739"/>
      <c r="R3909" s="745"/>
      <c r="S3909" s="955"/>
    </row>
    <row r="3910" spans="1:19" ht="9.75" hidden="1" customHeight="1">
      <c r="A3910" s="741"/>
      <c r="B3910" s="742"/>
      <c r="C3910" s="743"/>
      <c r="D3910" s="741"/>
      <c r="E3910" s="735"/>
      <c r="F3910" s="745"/>
      <c r="G3910" s="735"/>
      <c r="H3910" s="736"/>
      <c r="I3910" s="65"/>
      <c r="J3910" s="738"/>
      <c r="L3910" s="739"/>
      <c r="R3910" s="745"/>
      <c r="S3910" s="955"/>
    </row>
    <row r="3911" spans="1:19" ht="9.75" hidden="1" customHeight="1">
      <c r="A3911" s="741"/>
      <c r="B3911" s="742"/>
      <c r="C3911" s="743"/>
      <c r="D3911" s="741"/>
      <c r="E3911" s="735"/>
      <c r="F3911" s="745"/>
      <c r="G3911" s="735"/>
      <c r="H3911" s="736"/>
      <c r="I3911" s="65"/>
      <c r="J3911" s="738"/>
      <c r="L3911" s="739"/>
      <c r="R3911" s="745"/>
      <c r="S3911" s="955"/>
    </row>
    <row r="3912" spans="1:19" ht="9.75" hidden="1" customHeight="1">
      <c r="A3912" s="741"/>
      <c r="B3912" s="742"/>
      <c r="C3912" s="743"/>
      <c r="D3912" s="741"/>
      <c r="E3912" s="735"/>
      <c r="F3912" s="746"/>
      <c r="G3912" s="735"/>
      <c r="H3912" s="736"/>
      <c r="I3912" s="65"/>
      <c r="J3912" s="738"/>
      <c r="L3912" s="739"/>
      <c r="R3912" s="746"/>
      <c r="S3912" s="956"/>
    </row>
    <row r="3913" spans="1:19" ht="9.75" hidden="1" customHeight="1">
      <c r="A3913" s="741"/>
      <c r="B3913" s="742"/>
      <c r="C3913" s="743"/>
      <c r="D3913" s="741"/>
      <c r="E3913" s="735"/>
      <c r="F3913" s="744">
        <v>0</v>
      </c>
      <c r="G3913" s="735" t="e">
        <f>+L3913</f>
        <v>#REF!</v>
      </c>
      <c r="H3913" s="736" t="e">
        <f>E3913*G3913</f>
        <v>#REF!</v>
      </c>
      <c r="I3913" s="65"/>
      <c r="J3913" s="737">
        <f>+F3913</f>
        <v>0</v>
      </c>
      <c r="L3913" s="739" t="e">
        <f>J3913*$L$3</f>
        <v>#REF!</v>
      </c>
      <c r="R3913" s="744"/>
      <c r="S3913" s="954">
        <f t="shared" ref="S3913" si="1194">+F3913</f>
        <v>0</v>
      </c>
    </row>
    <row r="3914" spans="1:19" ht="9.75" hidden="1" customHeight="1">
      <c r="A3914" s="741"/>
      <c r="B3914" s="742"/>
      <c r="C3914" s="743"/>
      <c r="D3914" s="741"/>
      <c r="E3914" s="735"/>
      <c r="F3914" s="745"/>
      <c r="G3914" s="735"/>
      <c r="H3914" s="736"/>
      <c r="I3914" s="65"/>
      <c r="J3914" s="738"/>
      <c r="L3914" s="739"/>
      <c r="R3914" s="745"/>
      <c r="S3914" s="955"/>
    </row>
    <row r="3915" spans="1:19" ht="9.75" hidden="1" customHeight="1">
      <c r="A3915" s="741"/>
      <c r="B3915" s="742"/>
      <c r="C3915" s="743"/>
      <c r="D3915" s="741"/>
      <c r="E3915" s="735"/>
      <c r="F3915" s="745"/>
      <c r="G3915" s="735"/>
      <c r="H3915" s="736"/>
      <c r="I3915" s="65"/>
      <c r="J3915" s="738"/>
      <c r="L3915" s="739"/>
      <c r="R3915" s="745"/>
      <c r="S3915" s="955"/>
    </row>
    <row r="3916" spans="1:19" ht="9.75" hidden="1" customHeight="1">
      <c r="A3916" s="741"/>
      <c r="B3916" s="742"/>
      <c r="C3916" s="743"/>
      <c r="D3916" s="741"/>
      <c r="E3916" s="735"/>
      <c r="F3916" s="745"/>
      <c r="G3916" s="735"/>
      <c r="H3916" s="736"/>
      <c r="I3916" s="65"/>
      <c r="J3916" s="738"/>
      <c r="L3916" s="739"/>
      <c r="R3916" s="745"/>
      <c r="S3916" s="955"/>
    </row>
    <row r="3917" spans="1:19" ht="9.75" hidden="1" customHeight="1">
      <c r="A3917" s="741"/>
      <c r="B3917" s="742"/>
      <c r="C3917" s="743"/>
      <c r="D3917" s="741"/>
      <c r="E3917" s="735"/>
      <c r="F3917" s="746"/>
      <c r="G3917" s="735"/>
      <c r="H3917" s="736"/>
      <c r="I3917" s="65"/>
      <c r="J3917" s="738"/>
      <c r="L3917" s="739"/>
      <c r="R3917" s="746"/>
      <c r="S3917" s="956"/>
    </row>
    <row r="3918" spans="1:19" ht="9.75" hidden="1" customHeight="1">
      <c r="A3918" s="741"/>
      <c r="B3918" s="742"/>
      <c r="C3918" s="747"/>
      <c r="D3918" s="741"/>
      <c r="E3918" s="735"/>
      <c r="F3918" s="744">
        <v>0</v>
      </c>
      <c r="G3918" s="735" t="e">
        <f>+L3918</f>
        <v>#REF!</v>
      </c>
      <c r="H3918" s="736" t="e">
        <f>E3918*G3918</f>
        <v>#REF!</v>
      </c>
      <c r="I3918" s="65"/>
      <c r="J3918" s="737">
        <f>+F3918</f>
        <v>0</v>
      </c>
      <c r="L3918" s="739" t="e">
        <f>J3918*$L$3</f>
        <v>#REF!</v>
      </c>
      <c r="R3918" s="744"/>
      <c r="S3918" s="954">
        <f t="shared" ref="S3918" si="1195">+F3918</f>
        <v>0</v>
      </c>
    </row>
    <row r="3919" spans="1:19" ht="9.75" hidden="1" customHeight="1">
      <c r="A3919" s="741"/>
      <c r="B3919" s="742"/>
      <c r="C3919" s="747"/>
      <c r="D3919" s="741"/>
      <c r="E3919" s="735"/>
      <c r="F3919" s="745"/>
      <c r="G3919" s="735"/>
      <c r="H3919" s="736"/>
      <c r="I3919" s="65"/>
      <c r="J3919" s="738"/>
      <c r="L3919" s="739"/>
      <c r="R3919" s="745"/>
      <c r="S3919" s="955"/>
    </row>
    <row r="3920" spans="1:19" ht="9.75" hidden="1" customHeight="1">
      <c r="A3920" s="741"/>
      <c r="B3920" s="742"/>
      <c r="C3920" s="747"/>
      <c r="D3920" s="741"/>
      <c r="E3920" s="735"/>
      <c r="F3920" s="745"/>
      <c r="G3920" s="735"/>
      <c r="H3920" s="736"/>
      <c r="I3920" s="65"/>
      <c r="J3920" s="738"/>
      <c r="L3920" s="739"/>
      <c r="R3920" s="745"/>
      <c r="S3920" s="955"/>
    </row>
    <row r="3921" spans="1:19" ht="9.75" hidden="1" customHeight="1">
      <c r="A3921" s="741"/>
      <c r="B3921" s="742"/>
      <c r="C3921" s="747"/>
      <c r="D3921" s="741"/>
      <c r="E3921" s="735"/>
      <c r="F3921" s="745"/>
      <c r="G3921" s="735"/>
      <c r="H3921" s="736"/>
      <c r="I3921" s="65"/>
      <c r="J3921" s="738"/>
      <c r="L3921" s="739"/>
      <c r="R3921" s="745"/>
      <c r="S3921" s="955"/>
    </row>
    <row r="3922" spans="1:19" ht="9.75" hidden="1" customHeight="1">
      <c r="A3922" s="741"/>
      <c r="B3922" s="742"/>
      <c r="C3922" s="747"/>
      <c r="D3922" s="741"/>
      <c r="E3922" s="735"/>
      <c r="F3922" s="746"/>
      <c r="G3922" s="735"/>
      <c r="H3922" s="736"/>
      <c r="I3922" s="65"/>
      <c r="J3922" s="738"/>
      <c r="L3922" s="739"/>
      <c r="R3922" s="746"/>
      <c r="S3922" s="956"/>
    </row>
    <row r="3923" spans="1:19" ht="9.75" hidden="1" customHeight="1">
      <c r="A3923" s="741"/>
      <c r="B3923" s="742"/>
      <c r="C3923" s="747"/>
      <c r="D3923" s="741"/>
      <c r="E3923" s="735"/>
      <c r="F3923" s="744">
        <v>0</v>
      </c>
      <c r="G3923" s="735" t="e">
        <f>+L3923</f>
        <v>#REF!</v>
      </c>
      <c r="H3923" s="736" t="e">
        <f>E3923*G3923</f>
        <v>#REF!</v>
      </c>
      <c r="I3923" s="65"/>
      <c r="J3923" s="737">
        <f>+F3923</f>
        <v>0</v>
      </c>
      <c r="L3923" s="739" t="e">
        <f>J3923*$L$3</f>
        <v>#REF!</v>
      </c>
      <c r="R3923" s="744"/>
      <c r="S3923" s="954">
        <f t="shared" ref="S3923" si="1196">+F3923</f>
        <v>0</v>
      </c>
    </row>
    <row r="3924" spans="1:19" ht="9.75" hidden="1" customHeight="1">
      <c r="A3924" s="741"/>
      <c r="B3924" s="742"/>
      <c r="C3924" s="747"/>
      <c r="D3924" s="741"/>
      <c r="E3924" s="735"/>
      <c r="F3924" s="745"/>
      <c r="G3924" s="735"/>
      <c r="H3924" s="736"/>
      <c r="I3924" s="65"/>
      <c r="J3924" s="738"/>
      <c r="L3924" s="739"/>
      <c r="R3924" s="745"/>
      <c r="S3924" s="955"/>
    </row>
    <row r="3925" spans="1:19" ht="9.75" hidden="1" customHeight="1">
      <c r="A3925" s="741"/>
      <c r="B3925" s="742"/>
      <c r="C3925" s="747"/>
      <c r="D3925" s="741"/>
      <c r="E3925" s="735"/>
      <c r="F3925" s="745"/>
      <c r="G3925" s="735"/>
      <c r="H3925" s="736"/>
      <c r="I3925" s="65"/>
      <c r="J3925" s="738"/>
      <c r="L3925" s="739"/>
      <c r="R3925" s="745"/>
      <c r="S3925" s="955"/>
    </row>
    <row r="3926" spans="1:19" ht="9.75" hidden="1" customHeight="1">
      <c r="A3926" s="741"/>
      <c r="B3926" s="742"/>
      <c r="C3926" s="747"/>
      <c r="D3926" s="741"/>
      <c r="E3926" s="735"/>
      <c r="F3926" s="745"/>
      <c r="G3926" s="735"/>
      <c r="H3926" s="736"/>
      <c r="I3926" s="65"/>
      <c r="J3926" s="738"/>
      <c r="L3926" s="739"/>
      <c r="R3926" s="745"/>
      <c r="S3926" s="955"/>
    </row>
    <row r="3927" spans="1:19" ht="9.75" hidden="1" customHeight="1">
      <c r="A3927" s="741"/>
      <c r="B3927" s="742"/>
      <c r="C3927" s="747"/>
      <c r="D3927" s="741"/>
      <c r="E3927" s="735"/>
      <c r="F3927" s="746"/>
      <c r="G3927" s="735"/>
      <c r="H3927" s="736"/>
      <c r="I3927" s="65"/>
      <c r="J3927" s="738"/>
      <c r="L3927" s="739"/>
      <c r="R3927" s="746"/>
      <c r="S3927" s="956"/>
    </row>
    <row r="3928" spans="1:19" ht="9.75" hidden="1" customHeight="1">
      <c r="A3928" s="741"/>
      <c r="B3928" s="742"/>
      <c r="C3928" s="747"/>
      <c r="D3928" s="741"/>
      <c r="E3928" s="735"/>
      <c r="F3928" s="744">
        <v>0</v>
      </c>
      <c r="G3928" s="735" t="e">
        <f>+L3928</f>
        <v>#REF!</v>
      </c>
      <c r="H3928" s="736" t="e">
        <f>E3928*G3928</f>
        <v>#REF!</v>
      </c>
      <c r="I3928" s="65"/>
      <c r="J3928" s="737">
        <f>+F3928</f>
        <v>0</v>
      </c>
      <c r="L3928" s="739" t="e">
        <f>J3928*$L$3</f>
        <v>#REF!</v>
      </c>
      <c r="R3928" s="744"/>
      <c r="S3928" s="954">
        <f t="shared" ref="S3928" si="1197">+F3928</f>
        <v>0</v>
      </c>
    </row>
    <row r="3929" spans="1:19" ht="9.75" hidden="1" customHeight="1">
      <c r="A3929" s="741"/>
      <c r="B3929" s="742"/>
      <c r="C3929" s="747"/>
      <c r="D3929" s="741"/>
      <c r="E3929" s="735"/>
      <c r="F3929" s="745"/>
      <c r="G3929" s="735"/>
      <c r="H3929" s="736"/>
      <c r="I3929" s="65"/>
      <c r="J3929" s="738"/>
      <c r="L3929" s="739"/>
      <c r="R3929" s="745"/>
      <c r="S3929" s="955"/>
    </row>
    <row r="3930" spans="1:19" ht="9.75" hidden="1" customHeight="1">
      <c r="A3930" s="741"/>
      <c r="B3930" s="742"/>
      <c r="C3930" s="747"/>
      <c r="D3930" s="741"/>
      <c r="E3930" s="735"/>
      <c r="F3930" s="745"/>
      <c r="G3930" s="735"/>
      <c r="H3930" s="736"/>
      <c r="I3930" s="65"/>
      <c r="J3930" s="738"/>
      <c r="L3930" s="739"/>
      <c r="R3930" s="745"/>
      <c r="S3930" s="955"/>
    </row>
    <row r="3931" spans="1:19" ht="9.75" hidden="1" customHeight="1">
      <c r="A3931" s="741"/>
      <c r="B3931" s="742"/>
      <c r="C3931" s="747"/>
      <c r="D3931" s="741"/>
      <c r="E3931" s="735"/>
      <c r="F3931" s="745"/>
      <c r="G3931" s="735"/>
      <c r="H3931" s="736"/>
      <c r="I3931" s="65"/>
      <c r="J3931" s="738"/>
      <c r="L3931" s="739"/>
      <c r="R3931" s="745"/>
      <c r="S3931" s="955"/>
    </row>
    <row r="3932" spans="1:19" ht="9.75" hidden="1" customHeight="1">
      <c r="A3932" s="741"/>
      <c r="B3932" s="742"/>
      <c r="C3932" s="747"/>
      <c r="D3932" s="741"/>
      <c r="E3932" s="735"/>
      <c r="F3932" s="746"/>
      <c r="G3932" s="735"/>
      <c r="H3932" s="736"/>
      <c r="I3932" s="65"/>
      <c r="J3932" s="738"/>
      <c r="L3932" s="739"/>
      <c r="R3932" s="746"/>
      <c r="S3932" s="956"/>
    </row>
    <row r="3933" spans="1:19" ht="9.75" hidden="1" customHeight="1">
      <c r="A3933" s="741"/>
      <c r="B3933" s="742"/>
      <c r="C3933" s="747"/>
      <c r="D3933" s="741"/>
      <c r="E3933" s="735"/>
      <c r="F3933" s="744">
        <v>0</v>
      </c>
      <c r="G3933" s="735" t="e">
        <f>+L3933</f>
        <v>#REF!</v>
      </c>
      <c r="H3933" s="736" t="e">
        <f>E3933*G3933</f>
        <v>#REF!</v>
      </c>
      <c r="I3933" s="65"/>
      <c r="J3933" s="737">
        <f>+F3933</f>
        <v>0</v>
      </c>
      <c r="L3933" s="739" t="e">
        <f>J3933*$L$3</f>
        <v>#REF!</v>
      </c>
      <c r="R3933" s="744"/>
      <c r="S3933" s="954">
        <f t="shared" ref="S3933" si="1198">+F3933</f>
        <v>0</v>
      </c>
    </row>
    <row r="3934" spans="1:19" ht="9.75" hidden="1" customHeight="1">
      <c r="A3934" s="741"/>
      <c r="B3934" s="742"/>
      <c r="C3934" s="747"/>
      <c r="D3934" s="741"/>
      <c r="E3934" s="735"/>
      <c r="F3934" s="745"/>
      <c r="G3934" s="735"/>
      <c r="H3934" s="736"/>
      <c r="I3934" s="65"/>
      <c r="J3934" s="738"/>
      <c r="L3934" s="739"/>
      <c r="R3934" s="745"/>
      <c r="S3934" s="955"/>
    </row>
    <row r="3935" spans="1:19" ht="9.75" hidden="1" customHeight="1">
      <c r="A3935" s="741"/>
      <c r="B3935" s="742"/>
      <c r="C3935" s="747"/>
      <c r="D3935" s="741"/>
      <c r="E3935" s="735"/>
      <c r="F3935" s="745"/>
      <c r="G3935" s="735"/>
      <c r="H3935" s="736"/>
      <c r="I3935" s="65"/>
      <c r="J3935" s="738"/>
      <c r="L3935" s="739"/>
      <c r="R3935" s="745"/>
      <c r="S3935" s="955"/>
    </row>
    <row r="3936" spans="1:19" ht="9.75" hidden="1" customHeight="1">
      <c r="A3936" s="741"/>
      <c r="B3936" s="742"/>
      <c r="C3936" s="747"/>
      <c r="D3936" s="741"/>
      <c r="E3936" s="735"/>
      <c r="F3936" s="745"/>
      <c r="G3936" s="735"/>
      <c r="H3936" s="736"/>
      <c r="I3936" s="65"/>
      <c r="J3936" s="738"/>
      <c r="L3936" s="739"/>
      <c r="R3936" s="745"/>
      <c r="S3936" s="955"/>
    </row>
    <row r="3937" spans="1:19" ht="9.75" hidden="1" customHeight="1">
      <c r="A3937" s="741"/>
      <c r="B3937" s="742"/>
      <c r="C3937" s="747"/>
      <c r="D3937" s="741"/>
      <c r="E3937" s="735"/>
      <c r="F3937" s="746"/>
      <c r="G3937" s="735"/>
      <c r="H3937" s="736"/>
      <c r="I3937" s="65"/>
      <c r="J3937" s="738"/>
      <c r="L3937" s="739"/>
      <c r="R3937" s="746"/>
      <c r="S3937" s="956"/>
    </row>
    <row r="3938" spans="1:19" ht="9.75" hidden="1" customHeight="1">
      <c r="A3938" s="741"/>
      <c r="B3938" s="742"/>
      <c r="C3938" s="747"/>
      <c r="D3938" s="741"/>
      <c r="E3938" s="735"/>
      <c r="F3938" s="744">
        <v>0</v>
      </c>
      <c r="G3938" s="735" t="e">
        <f>+L3938</f>
        <v>#REF!</v>
      </c>
      <c r="H3938" s="736" t="e">
        <f>E3938*G3938</f>
        <v>#REF!</v>
      </c>
      <c r="I3938" s="65"/>
      <c r="J3938" s="737">
        <f>+F3938</f>
        <v>0</v>
      </c>
      <c r="L3938" s="739" t="e">
        <f>J3938*$L$3</f>
        <v>#REF!</v>
      </c>
      <c r="R3938" s="744"/>
      <c r="S3938" s="954">
        <f t="shared" ref="S3938" si="1199">+F3938</f>
        <v>0</v>
      </c>
    </row>
    <row r="3939" spans="1:19" ht="9.75" hidden="1" customHeight="1">
      <c r="A3939" s="741"/>
      <c r="B3939" s="742"/>
      <c r="C3939" s="747"/>
      <c r="D3939" s="741"/>
      <c r="E3939" s="735"/>
      <c r="F3939" s="745"/>
      <c r="G3939" s="735"/>
      <c r="H3939" s="736"/>
      <c r="I3939" s="65"/>
      <c r="J3939" s="738"/>
      <c r="L3939" s="739"/>
      <c r="R3939" s="745"/>
      <c r="S3939" s="955"/>
    </row>
    <row r="3940" spans="1:19" ht="9.75" hidden="1" customHeight="1">
      <c r="A3940" s="741"/>
      <c r="B3940" s="742"/>
      <c r="C3940" s="747"/>
      <c r="D3940" s="741"/>
      <c r="E3940" s="735"/>
      <c r="F3940" s="745"/>
      <c r="G3940" s="735"/>
      <c r="H3940" s="736"/>
      <c r="I3940" s="65"/>
      <c r="J3940" s="738"/>
      <c r="L3940" s="739"/>
      <c r="R3940" s="745"/>
      <c r="S3940" s="955"/>
    </row>
    <row r="3941" spans="1:19" ht="9.75" hidden="1" customHeight="1">
      <c r="A3941" s="741"/>
      <c r="B3941" s="742"/>
      <c r="C3941" s="747"/>
      <c r="D3941" s="741"/>
      <c r="E3941" s="735"/>
      <c r="F3941" s="745"/>
      <c r="G3941" s="735"/>
      <c r="H3941" s="736"/>
      <c r="I3941" s="65"/>
      <c r="J3941" s="738"/>
      <c r="L3941" s="739"/>
      <c r="R3941" s="745"/>
      <c r="S3941" s="955"/>
    </row>
    <row r="3942" spans="1:19" ht="9.75" hidden="1" customHeight="1">
      <c r="A3942" s="741"/>
      <c r="B3942" s="742"/>
      <c r="C3942" s="747"/>
      <c r="D3942" s="741"/>
      <c r="E3942" s="735"/>
      <c r="F3942" s="746"/>
      <c r="G3942" s="735"/>
      <c r="H3942" s="736"/>
      <c r="I3942" s="65"/>
      <c r="J3942" s="738"/>
      <c r="L3942" s="739"/>
      <c r="R3942" s="746"/>
      <c r="S3942" s="956"/>
    </row>
    <row r="3943" spans="1:19" ht="9.75" hidden="1" customHeight="1">
      <c r="A3943" s="741"/>
      <c r="B3943" s="742"/>
      <c r="C3943" s="747"/>
      <c r="D3943" s="741"/>
      <c r="E3943" s="735"/>
      <c r="F3943" s="744">
        <v>0</v>
      </c>
      <c r="G3943" s="735" t="e">
        <f>+L3943</f>
        <v>#REF!</v>
      </c>
      <c r="H3943" s="736" t="e">
        <f>E3943*G3943</f>
        <v>#REF!</v>
      </c>
      <c r="I3943" s="65"/>
      <c r="J3943" s="737">
        <f>+F3943</f>
        <v>0</v>
      </c>
      <c r="L3943" s="739" t="e">
        <f>J3943*$L$3</f>
        <v>#REF!</v>
      </c>
      <c r="R3943" s="744"/>
      <c r="S3943" s="954">
        <f t="shared" ref="S3943" si="1200">+F3943</f>
        <v>0</v>
      </c>
    </row>
    <row r="3944" spans="1:19" ht="9.75" hidden="1" customHeight="1">
      <c r="A3944" s="741"/>
      <c r="B3944" s="742"/>
      <c r="C3944" s="747"/>
      <c r="D3944" s="741"/>
      <c r="E3944" s="735"/>
      <c r="F3944" s="745"/>
      <c r="G3944" s="735"/>
      <c r="H3944" s="736"/>
      <c r="I3944" s="65"/>
      <c r="J3944" s="738"/>
      <c r="L3944" s="739"/>
      <c r="R3944" s="745"/>
      <c r="S3944" s="955"/>
    </row>
    <row r="3945" spans="1:19" ht="9.75" hidden="1" customHeight="1">
      <c r="A3945" s="741"/>
      <c r="B3945" s="742"/>
      <c r="C3945" s="747"/>
      <c r="D3945" s="741"/>
      <c r="E3945" s="735"/>
      <c r="F3945" s="745"/>
      <c r="G3945" s="735"/>
      <c r="H3945" s="736"/>
      <c r="I3945" s="65"/>
      <c r="J3945" s="738"/>
      <c r="L3945" s="739"/>
      <c r="R3945" s="745"/>
      <c r="S3945" s="955"/>
    </row>
    <row r="3946" spans="1:19" ht="9.75" hidden="1" customHeight="1">
      <c r="A3946" s="741"/>
      <c r="B3946" s="742"/>
      <c r="C3946" s="747"/>
      <c r="D3946" s="741"/>
      <c r="E3946" s="735"/>
      <c r="F3946" s="745"/>
      <c r="G3946" s="735"/>
      <c r="H3946" s="736"/>
      <c r="I3946" s="65"/>
      <c r="J3946" s="738"/>
      <c r="L3946" s="739"/>
      <c r="R3946" s="745"/>
      <c r="S3946" s="955"/>
    </row>
    <row r="3947" spans="1:19" ht="9.75" hidden="1" customHeight="1">
      <c r="A3947" s="741"/>
      <c r="B3947" s="742"/>
      <c r="C3947" s="747"/>
      <c r="D3947" s="741"/>
      <c r="E3947" s="735"/>
      <c r="F3947" s="746"/>
      <c r="G3947" s="735"/>
      <c r="H3947" s="736"/>
      <c r="I3947" s="65"/>
      <c r="J3947" s="738"/>
      <c r="L3947" s="739"/>
      <c r="R3947" s="746"/>
      <c r="S3947" s="956"/>
    </row>
    <row r="3948" spans="1:19" ht="9.75" hidden="1" customHeight="1">
      <c r="A3948" s="741"/>
      <c r="B3948" s="742"/>
      <c r="C3948" s="747"/>
      <c r="D3948" s="741"/>
      <c r="E3948" s="735"/>
      <c r="F3948" s="744">
        <v>0</v>
      </c>
      <c r="G3948" s="735" t="e">
        <f>+L3948</f>
        <v>#REF!</v>
      </c>
      <c r="H3948" s="736" t="e">
        <f>E3948*G3948</f>
        <v>#REF!</v>
      </c>
      <c r="I3948" s="65"/>
      <c r="J3948" s="737">
        <f>+F3948</f>
        <v>0</v>
      </c>
      <c r="L3948" s="739" t="e">
        <f>J3948*$L$3</f>
        <v>#REF!</v>
      </c>
      <c r="R3948" s="744"/>
      <c r="S3948" s="954">
        <f t="shared" ref="S3948" si="1201">+F3948</f>
        <v>0</v>
      </c>
    </row>
    <row r="3949" spans="1:19" ht="9.75" hidden="1" customHeight="1">
      <c r="A3949" s="741"/>
      <c r="B3949" s="742"/>
      <c r="C3949" s="747"/>
      <c r="D3949" s="741"/>
      <c r="E3949" s="735"/>
      <c r="F3949" s="745"/>
      <c r="G3949" s="735"/>
      <c r="H3949" s="736"/>
      <c r="I3949" s="65"/>
      <c r="J3949" s="738"/>
      <c r="L3949" s="739"/>
      <c r="R3949" s="745"/>
      <c r="S3949" s="955"/>
    </row>
    <row r="3950" spans="1:19" ht="9.75" hidden="1" customHeight="1">
      <c r="A3950" s="741"/>
      <c r="B3950" s="742"/>
      <c r="C3950" s="747"/>
      <c r="D3950" s="741"/>
      <c r="E3950" s="735"/>
      <c r="F3950" s="745"/>
      <c r="G3950" s="735"/>
      <c r="H3950" s="736"/>
      <c r="I3950" s="65"/>
      <c r="J3950" s="738"/>
      <c r="L3950" s="739"/>
      <c r="R3950" s="745"/>
      <c r="S3950" s="955"/>
    </row>
    <row r="3951" spans="1:19" ht="9.75" hidden="1" customHeight="1">
      <c r="A3951" s="741"/>
      <c r="B3951" s="742"/>
      <c r="C3951" s="747"/>
      <c r="D3951" s="741"/>
      <c r="E3951" s="735"/>
      <c r="F3951" s="745"/>
      <c r="G3951" s="735"/>
      <c r="H3951" s="736"/>
      <c r="I3951" s="65"/>
      <c r="J3951" s="738"/>
      <c r="L3951" s="739"/>
      <c r="R3951" s="745"/>
      <c r="S3951" s="955"/>
    </row>
    <row r="3952" spans="1:19" ht="8.25" hidden="1" customHeight="1">
      <c r="A3952" s="741"/>
      <c r="B3952" s="742"/>
      <c r="C3952" s="747"/>
      <c r="D3952" s="741"/>
      <c r="E3952" s="735"/>
      <c r="F3952" s="746"/>
      <c r="G3952" s="735"/>
      <c r="H3952" s="736"/>
      <c r="I3952" s="65"/>
      <c r="J3952" s="738"/>
      <c r="L3952" s="739"/>
      <c r="R3952" s="746"/>
      <c r="S3952" s="956"/>
    </row>
    <row r="3953" spans="1:19" ht="9.75" hidden="1" customHeight="1">
      <c r="A3953" s="741"/>
      <c r="B3953" s="742"/>
      <c r="C3953" s="747"/>
      <c r="D3953" s="741"/>
      <c r="E3953" s="735"/>
      <c r="F3953" s="744">
        <v>0</v>
      </c>
      <c r="G3953" s="735" t="e">
        <f>+L3953</f>
        <v>#REF!</v>
      </c>
      <c r="H3953" s="736" t="e">
        <f>E3953*G3953</f>
        <v>#REF!</v>
      </c>
      <c r="I3953" s="65"/>
      <c r="J3953" s="737">
        <f>+F3953</f>
        <v>0</v>
      </c>
      <c r="L3953" s="739" t="e">
        <f>J3953*$L$3</f>
        <v>#REF!</v>
      </c>
      <c r="R3953" s="744"/>
      <c r="S3953" s="954">
        <f t="shared" ref="S3953" si="1202">+F3953</f>
        <v>0</v>
      </c>
    </row>
    <row r="3954" spans="1:19" ht="9.75" hidden="1" customHeight="1">
      <c r="A3954" s="741"/>
      <c r="B3954" s="742"/>
      <c r="C3954" s="747"/>
      <c r="D3954" s="741"/>
      <c r="E3954" s="735"/>
      <c r="F3954" s="745"/>
      <c r="G3954" s="735"/>
      <c r="H3954" s="736"/>
      <c r="I3954" s="65"/>
      <c r="J3954" s="738"/>
      <c r="L3954" s="739"/>
      <c r="R3954" s="745"/>
      <c r="S3954" s="955"/>
    </row>
    <row r="3955" spans="1:19" ht="9.75" hidden="1" customHeight="1">
      <c r="A3955" s="741"/>
      <c r="B3955" s="742"/>
      <c r="C3955" s="747"/>
      <c r="D3955" s="741"/>
      <c r="E3955" s="735"/>
      <c r="F3955" s="745"/>
      <c r="G3955" s="735"/>
      <c r="H3955" s="736"/>
      <c r="I3955" s="65"/>
      <c r="J3955" s="738"/>
      <c r="L3955" s="739"/>
      <c r="R3955" s="745"/>
      <c r="S3955" s="955"/>
    </row>
    <row r="3956" spans="1:19" ht="9.75" hidden="1" customHeight="1">
      <c r="A3956" s="741"/>
      <c r="B3956" s="742"/>
      <c r="C3956" s="747"/>
      <c r="D3956" s="741"/>
      <c r="E3956" s="735"/>
      <c r="F3956" s="745"/>
      <c r="G3956" s="735"/>
      <c r="H3956" s="736"/>
      <c r="I3956" s="65"/>
      <c r="J3956" s="738"/>
      <c r="L3956" s="739"/>
      <c r="R3956" s="745"/>
      <c r="S3956" s="955"/>
    </row>
    <row r="3957" spans="1:19" ht="6.75" hidden="1" customHeight="1">
      <c r="A3957" s="741"/>
      <c r="B3957" s="742"/>
      <c r="C3957" s="747"/>
      <c r="D3957" s="741"/>
      <c r="E3957" s="735"/>
      <c r="F3957" s="746"/>
      <c r="G3957" s="735"/>
      <c r="H3957" s="736"/>
      <c r="I3957" s="65"/>
      <c r="J3957" s="738"/>
      <c r="L3957" s="739"/>
      <c r="R3957" s="746"/>
      <c r="S3957" s="956"/>
    </row>
    <row r="3958" spans="1:19" ht="9.75" hidden="1" customHeight="1">
      <c r="A3958" s="741"/>
      <c r="B3958" s="742"/>
      <c r="C3958" s="747"/>
      <c r="D3958" s="741"/>
      <c r="E3958" s="748"/>
      <c r="F3958" s="749">
        <v>0</v>
      </c>
      <c r="G3958" s="735" t="e">
        <f>+L3958</f>
        <v>#REF!</v>
      </c>
      <c r="H3958" s="736" t="e">
        <f>E3958*G3958</f>
        <v>#REF!</v>
      </c>
      <c r="I3958" s="65"/>
      <c r="J3958" s="737">
        <f>+F3958</f>
        <v>0</v>
      </c>
      <c r="L3958" s="739" t="e">
        <f>J3958*$L$3</f>
        <v>#REF!</v>
      </c>
      <c r="R3958" s="749"/>
      <c r="S3958" s="954">
        <f t="shared" ref="S3958" si="1203">+F3958</f>
        <v>0</v>
      </c>
    </row>
    <row r="3959" spans="1:19" ht="9.75" hidden="1" customHeight="1">
      <c r="A3959" s="741"/>
      <c r="B3959" s="742"/>
      <c r="C3959" s="747"/>
      <c r="D3959" s="741"/>
      <c r="E3959" s="748"/>
      <c r="F3959" s="750"/>
      <c r="G3959" s="735"/>
      <c r="H3959" s="736"/>
      <c r="I3959" s="65"/>
      <c r="J3959" s="738"/>
      <c r="L3959" s="739"/>
      <c r="R3959" s="750"/>
      <c r="S3959" s="955"/>
    </row>
    <row r="3960" spans="1:19" ht="9.75" hidden="1" customHeight="1">
      <c r="A3960" s="741"/>
      <c r="B3960" s="742"/>
      <c r="C3960" s="747"/>
      <c r="D3960" s="741"/>
      <c r="E3960" s="748"/>
      <c r="F3960" s="750"/>
      <c r="G3960" s="735"/>
      <c r="H3960" s="736"/>
      <c r="I3960" s="65"/>
      <c r="J3960" s="738"/>
      <c r="L3960" s="739"/>
      <c r="R3960" s="750"/>
      <c r="S3960" s="955"/>
    </row>
    <row r="3961" spans="1:19" ht="9.75" hidden="1" customHeight="1">
      <c r="A3961" s="741"/>
      <c r="B3961" s="742"/>
      <c r="C3961" s="747"/>
      <c r="D3961" s="741"/>
      <c r="E3961" s="748"/>
      <c r="F3961" s="750"/>
      <c r="G3961" s="735"/>
      <c r="H3961" s="736"/>
      <c r="I3961" s="65"/>
      <c r="J3961" s="738"/>
      <c r="L3961" s="739"/>
      <c r="R3961" s="750"/>
      <c r="S3961" s="955"/>
    </row>
    <row r="3962" spans="1:19" ht="9.75" hidden="1" customHeight="1">
      <c r="A3962" s="741"/>
      <c r="B3962" s="742"/>
      <c r="C3962" s="747"/>
      <c r="D3962" s="741"/>
      <c r="E3962" s="748"/>
      <c r="F3962" s="751"/>
      <c r="G3962" s="735"/>
      <c r="H3962" s="736"/>
      <c r="I3962" s="65"/>
      <c r="J3962" s="738"/>
      <c r="L3962" s="739"/>
      <c r="R3962" s="751"/>
      <c r="S3962" s="956"/>
    </row>
    <row r="3963" spans="1:19" ht="9.75" hidden="1" customHeight="1">
      <c r="A3963" s="741"/>
      <c r="B3963" s="742"/>
      <c r="C3963" s="747"/>
      <c r="D3963" s="741"/>
      <c r="E3963" s="735"/>
      <c r="F3963" s="744">
        <v>0</v>
      </c>
      <c r="G3963" s="735" t="e">
        <f>+L3963</f>
        <v>#REF!</v>
      </c>
      <c r="H3963" s="736" t="e">
        <f>E3963*G3963</f>
        <v>#REF!</v>
      </c>
      <c r="I3963" s="65"/>
      <c r="J3963" s="737">
        <f>+F3963</f>
        <v>0</v>
      </c>
      <c r="L3963" s="739" t="e">
        <f>J3963*$L$3</f>
        <v>#REF!</v>
      </c>
      <c r="R3963" s="744"/>
      <c r="S3963" s="954">
        <f t="shared" ref="S3963" si="1204">+F3963</f>
        <v>0</v>
      </c>
    </row>
    <row r="3964" spans="1:19" ht="9.75" hidden="1" customHeight="1">
      <c r="A3964" s="741"/>
      <c r="B3964" s="742"/>
      <c r="C3964" s="747"/>
      <c r="D3964" s="741"/>
      <c r="E3964" s="735"/>
      <c r="F3964" s="745"/>
      <c r="G3964" s="735"/>
      <c r="H3964" s="736"/>
      <c r="I3964" s="65"/>
      <c r="J3964" s="738"/>
      <c r="L3964" s="739"/>
      <c r="R3964" s="745"/>
      <c r="S3964" s="955"/>
    </row>
    <row r="3965" spans="1:19" ht="9.75" hidden="1" customHeight="1">
      <c r="A3965" s="741"/>
      <c r="B3965" s="742"/>
      <c r="C3965" s="747"/>
      <c r="D3965" s="741"/>
      <c r="E3965" s="735"/>
      <c r="F3965" s="745"/>
      <c r="G3965" s="735"/>
      <c r="H3965" s="736"/>
      <c r="I3965" s="65"/>
      <c r="J3965" s="738"/>
      <c r="L3965" s="739"/>
      <c r="R3965" s="745"/>
      <c r="S3965" s="955"/>
    </row>
    <row r="3966" spans="1:19" ht="9.75" hidden="1" customHeight="1">
      <c r="A3966" s="741"/>
      <c r="B3966" s="742"/>
      <c r="C3966" s="747"/>
      <c r="D3966" s="741"/>
      <c r="E3966" s="735"/>
      <c r="F3966" s="745"/>
      <c r="G3966" s="735"/>
      <c r="H3966" s="736"/>
      <c r="I3966" s="65"/>
      <c r="J3966" s="738"/>
      <c r="L3966" s="739"/>
      <c r="R3966" s="745"/>
      <c r="S3966" s="955"/>
    </row>
    <row r="3967" spans="1:19" ht="9.75" hidden="1" customHeight="1">
      <c r="A3967" s="741"/>
      <c r="B3967" s="742"/>
      <c r="C3967" s="747"/>
      <c r="D3967" s="741"/>
      <c r="E3967" s="735"/>
      <c r="F3967" s="746"/>
      <c r="G3967" s="735"/>
      <c r="H3967" s="736"/>
      <c r="I3967" s="65"/>
      <c r="J3967" s="738"/>
      <c r="L3967" s="739"/>
      <c r="R3967" s="746"/>
      <c r="S3967" s="956"/>
    </row>
    <row r="3968" spans="1:19" ht="9.75" hidden="1" customHeight="1">
      <c r="A3968" s="741"/>
      <c r="B3968" s="742"/>
      <c r="C3968" s="743"/>
      <c r="D3968" s="741"/>
      <c r="E3968" s="735"/>
      <c r="F3968" s="744">
        <v>0</v>
      </c>
      <c r="G3968" s="735" t="e">
        <f>+L3968</f>
        <v>#REF!</v>
      </c>
      <c r="H3968" s="736" t="e">
        <f>E3968*G3968</f>
        <v>#REF!</v>
      </c>
      <c r="I3968" s="65"/>
      <c r="J3968" s="737">
        <f>+F3968</f>
        <v>0</v>
      </c>
      <c r="L3968" s="739" t="e">
        <f>J3968*$L$3</f>
        <v>#REF!</v>
      </c>
      <c r="R3968" s="744"/>
      <c r="S3968" s="954">
        <f t="shared" ref="S3968" si="1205">+F3968</f>
        <v>0</v>
      </c>
    </row>
    <row r="3969" spans="1:19" ht="9.75" hidden="1" customHeight="1">
      <c r="A3969" s="741"/>
      <c r="B3969" s="742"/>
      <c r="C3969" s="743"/>
      <c r="D3969" s="741"/>
      <c r="E3969" s="735"/>
      <c r="F3969" s="745"/>
      <c r="G3969" s="735"/>
      <c r="H3969" s="736"/>
      <c r="I3969" s="65"/>
      <c r="J3969" s="738"/>
      <c r="L3969" s="739"/>
      <c r="R3969" s="745"/>
      <c r="S3969" s="955"/>
    </row>
    <row r="3970" spans="1:19" ht="9.75" hidden="1" customHeight="1">
      <c r="A3970" s="741"/>
      <c r="B3970" s="742"/>
      <c r="C3970" s="743"/>
      <c r="D3970" s="741"/>
      <c r="E3970" s="735"/>
      <c r="F3970" s="745"/>
      <c r="G3970" s="735"/>
      <c r="H3970" s="736"/>
      <c r="I3970" s="65"/>
      <c r="J3970" s="738"/>
      <c r="L3970" s="739"/>
      <c r="R3970" s="745"/>
      <c r="S3970" s="955"/>
    </row>
    <row r="3971" spans="1:19" ht="9.75" hidden="1" customHeight="1">
      <c r="A3971" s="741"/>
      <c r="B3971" s="742"/>
      <c r="C3971" s="743"/>
      <c r="D3971" s="741"/>
      <c r="E3971" s="735"/>
      <c r="F3971" s="745"/>
      <c r="G3971" s="735"/>
      <c r="H3971" s="736"/>
      <c r="I3971" s="65"/>
      <c r="J3971" s="738"/>
      <c r="L3971" s="739"/>
      <c r="R3971" s="745"/>
      <c r="S3971" s="955"/>
    </row>
    <row r="3972" spans="1:19" ht="9.75" hidden="1" customHeight="1">
      <c r="A3972" s="741"/>
      <c r="B3972" s="742"/>
      <c r="C3972" s="743"/>
      <c r="D3972" s="741"/>
      <c r="E3972" s="735"/>
      <c r="F3972" s="746"/>
      <c r="G3972" s="735"/>
      <c r="H3972" s="736"/>
      <c r="I3972" s="65"/>
      <c r="J3972" s="738"/>
      <c r="L3972" s="739"/>
      <c r="R3972" s="746"/>
      <c r="S3972" s="956"/>
    </row>
    <row r="3973" spans="1:19" ht="9.75" hidden="1" customHeight="1">
      <c r="A3973" s="741"/>
      <c r="B3973" s="742"/>
      <c r="C3973" s="747"/>
      <c r="D3973" s="741"/>
      <c r="E3973" s="735"/>
      <c r="F3973" s="744">
        <v>0</v>
      </c>
      <c r="G3973" s="735" t="e">
        <f>+L3973</f>
        <v>#REF!</v>
      </c>
      <c r="H3973" s="736" t="e">
        <f>E3973*G3973</f>
        <v>#REF!</v>
      </c>
      <c r="I3973" s="65"/>
      <c r="J3973" s="737">
        <f>+F3973</f>
        <v>0</v>
      </c>
      <c r="L3973" s="739" t="e">
        <f>J3973*$L$3</f>
        <v>#REF!</v>
      </c>
      <c r="R3973" s="744"/>
      <c r="S3973" s="954">
        <f t="shared" ref="S3973" si="1206">+F3973</f>
        <v>0</v>
      </c>
    </row>
    <row r="3974" spans="1:19" ht="9.75" hidden="1" customHeight="1">
      <c r="A3974" s="741"/>
      <c r="B3974" s="742"/>
      <c r="C3974" s="747"/>
      <c r="D3974" s="741"/>
      <c r="E3974" s="735"/>
      <c r="F3974" s="745"/>
      <c r="G3974" s="735"/>
      <c r="H3974" s="736"/>
      <c r="I3974" s="65"/>
      <c r="J3974" s="738"/>
      <c r="L3974" s="739"/>
      <c r="R3974" s="745"/>
      <c r="S3974" s="955"/>
    </row>
    <row r="3975" spans="1:19" ht="9.75" hidden="1" customHeight="1">
      <c r="A3975" s="741"/>
      <c r="B3975" s="742"/>
      <c r="C3975" s="747"/>
      <c r="D3975" s="741"/>
      <c r="E3975" s="735"/>
      <c r="F3975" s="745"/>
      <c r="G3975" s="735"/>
      <c r="H3975" s="736"/>
      <c r="I3975" s="65"/>
      <c r="J3975" s="738"/>
      <c r="L3975" s="739"/>
      <c r="R3975" s="745"/>
      <c r="S3975" s="955"/>
    </row>
    <row r="3976" spans="1:19" ht="9.75" hidden="1" customHeight="1">
      <c r="A3976" s="741"/>
      <c r="B3976" s="742"/>
      <c r="C3976" s="747"/>
      <c r="D3976" s="741"/>
      <c r="E3976" s="735"/>
      <c r="F3976" s="745"/>
      <c r="G3976" s="735"/>
      <c r="H3976" s="736"/>
      <c r="I3976" s="65"/>
      <c r="J3976" s="738"/>
      <c r="L3976" s="739"/>
      <c r="R3976" s="745"/>
      <c r="S3976" s="955"/>
    </row>
    <row r="3977" spans="1:19" ht="9.75" hidden="1" customHeight="1">
      <c r="A3977" s="741"/>
      <c r="B3977" s="742"/>
      <c r="C3977" s="747"/>
      <c r="D3977" s="741"/>
      <c r="E3977" s="735"/>
      <c r="F3977" s="746"/>
      <c r="G3977" s="735"/>
      <c r="H3977" s="736"/>
      <c r="I3977" s="65"/>
      <c r="J3977" s="738"/>
      <c r="L3977" s="739"/>
      <c r="R3977" s="746"/>
      <c r="S3977" s="956"/>
    </row>
    <row r="3978" spans="1:19" ht="9.75" hidden="1" customHeight="1">
      <c r="A3978" s="741"/>
      <c r="B3978" s="742"/>
      <c r="C3978" s="747"/>
      <c r="D3978" s="741"/>
      <c r="E3978" s="735"/>
      <c r="F3978" s="744">
        <v>0</v>
      </c>
      <c r="G3978" s="735" t="e">
        <f>+L3978</f>
        <v>#REF!</v>
      </c>
      <c r="H3978" s="736" t="e">
        <f>E3978*G3978</f>
        <v>#REF!</v>
      </c>
      <c r="I3978" s="65"/>
      <c r="J3978" s="737">
        <f>+F3978</f>
        <v>0</v>
      </c>
      <c r="L3978" s="739" t="e">
        <f>J3978*$L$3</f>
        <v>#REF!</v>
      </c>
      <c r="R3978" s="744"/>
      <c r="S3978" s="954">
        <f t="shared" ref="S3978" si="1207">+F3978</f>
        <v>0</v>
      </c>
    </row>
    <row r="3979" spans="1:19" ht="9.75" hidden="1" customHeight="1">
      <c r="A3979" s="741"/>
      <c r="B3979" s="742"/>
      <c r="C3979" s="747"/>
      <c r="D3979" s="741"/>
      <c r="E3979" s="735"/>
      <c r="F3979" s="745"/>
      <c r="G3979" s="735"/>
      <c r="H3979" s="736"/>
      <c r="I3979" s="65"/>
      <c r="J3979" s="738"/>
      <c r="L3979" s="739"/>
      <c r="R3979" s="745"/>
      <c r="S3979" s="955"/>
    </row>
    <row r="3980" spans="1:19" ht="9.75" hidden="1" customHeight="1">
      <c r="A3980" s="741"/>
      <c r="B3980" s="742"/>
      <c r="C3980" s="747"/>
      <c r="D3980" s="741"/>
      <c r="E3980" s="735"/>
      <c r="F3980" s="745"/>
      <c r="G3980" s="735"/>
      <c r="H3980" s="736"/>
      <c r="I3980" s="65"/>
      <c r="J3980" s="738"/>
      <c r="L3980" s="739"/>
      <c r="R3980" s="745"/>
      <c r="S3980" s="955"/>
    </row>
    <row r="3981" spans="1:19" ht="9.75" hidden="1" customHeight="1">
      <c r="A3981" s="741"/>
      <c r="B3981" s="742"/>
      <c r="C3981" s="747"/>
      <c r="D3981" s="741"/>
      <c r="E3981" s="735"/>
      <c r="F3981" s="745"/>
      <c r="G3981" s="735"/>
      <c r="H3981" s="736"/>
      <c r="I3981" s="65"/>
      <c r="J3981" s="738"/>
      <c r="L3981" s="739"/>
      <c r="R3981" s="745"/>
      <c r="S3981" s="955"/>
    </row>
    <row r="3982" spans="1:19" ht="9.75" hidden="1" customHeight="1">
      <c r="A3982" s="741"/>
      <c r="B3982" s="742"/>
      <c r="C3982" s="747"/>
      <c r="D3982" s="741"/>
      <c r="E3982" s="735"/>
      <c r="F3982" s="746"/>
      <c r="G3982" s="735"/>
      <c r="H3982" s="736"/>
      <c r="I3982" s="65"/>
      <c r="J3982" s="738"/>
      <c r="L3982" s="739"/>
      <c r="R3982" s="746"/>
      <c r="S3982" s="956"/>
    </row>
    <row r="3983" spans="1:19" ht="9.75" hidden="1" customHeight="1">
      <c r="A3983" s="741"/>
      <c r="B3983" s="742"/>
      <c r="C3983" s="747"/>
      <c r="D3983" s="741"/>
      <c r="E3983" s="735"/>
      <c r="F3983" s="744">
        <v>0</v>
      </c>
      <c r="G3983" s="735" t="e">
        <f>+L3983</f>
        <v>#REF!</v>
      </c>
      <c r="H3983" s="736" t="e">
        <f>E3983*G3983</f>
        <v>#REF!</v>
      </c>
      <c r="I3983" s="65"/>
      <c r="J3983" s="737">
        <f>+F3983</f>
        <v>0</v>
      </c>
      <c r="L3983" s="739" t="e">
        <f>J3983*$L$3</f>
        <v>#REF!</v>
      </c>
      <c r="R3983" s="744"/>
      <c r="S3983" s="954">
        <f t="shared" ref="S3983" si="1208">+F3983</f>
        <v>0</v>
      </c>
    </row>
    <row r="3984" spans="1:19" ht="9.75" hidden="1" customHeight="1">
      <c r="A3984" s="741"/>
      <c r="B3984" s="742"/>
      <c r="C3984" s="747"/>
      <c r="D3984" s="741"/>
      <c r="E3984" s="735"/>
      <c r="F3984" s="745"/>
      <c r="G3984" s="735"/>
      <c r="H3984" s="736"/>
      <c r="I3984" s="65"/>
      <c r="J3984" s="738"/>
      <c r="L3984" s="739"/>
      <c r="R3984" s="745"/>
      <c r="S3984" s="955"/>
    </row>
    <row r="3985" spans="1:19" ht="9.75" hidden="1" customHeight="1">
      <c r="A3985" s="741"/>
      <c r="B3985" s="742"/>
      <c r="C3985" s="747"/>
      <c r="D3985" s="741"/>
      <c r="E3985" s="735"/>
      <c r="F3985" s="745"/>
      <c r="G3985" s="735"/>
      <c r="H3985" s="736"/>
      <c r="I3985" s="65"/>
      <c r="J3985" s="738"/>
      <c r="L3985" s="739"/>
      <c r="R3985" s="745"/>
      <c r="S3985" s="955"/>
    </row>
    <row r="3986" spans="1:19" ht="9.75" hidden="1" customHeight="1">
      <c r="A3986" s="741"/>
      <c r="B3986" s="742"/>
      <c r="C3986" s="747"/>
      <c r="D3986" s="741"/>
      <c r="E3986" s="735"/>
      <c r="F3986" s="745"/>
      <c r="G3986" s="735"/>
      <c r="H3986" s="736"/>
      <c r="I3986" s="65"/>
      <c r="J3986" s="738"/>
      <c r="L3986" s="739"/>
      <c r="R3986" s="745"/>
      <c r="S3986" s="955"/>
    </row>
    <row r="3987" spans="1:19" ht="9.75" hidden="1" customHeight="1">
      <c r="A3987" s="741"/>
      <c r="B3987" s="742"/>
      <c r="C3987" s="747"/>
      <c r="D3987" s="741"/>
      <c r="E3987" s="735"/>
      <c r="F3987" s="746"/>
      <c r="G3987" s="735"/>
      <c r="H3987" s="736"/>
      <c r="I3987" s="65"/>
      <c r="J3987" s="738"/>
      <c r="L3987" s="739"/>
      <c r="R3987" s="746"/>
      <c r="S3987" s="956"/>
    </row>
    <row r="3988" spans="1:19" ht="9.75" hidden="1" customHeight="1">
      <c r="A3988" s="741"/>
      <c r="B3988" s="742"/>
      <c r="C3988" s="747"/>
      <c r="D3988" s="741"/>
      <c r="E3988" s="735"/>
      <c r="F3988" s="744">
        <v>0</v>
      </c>
      <c r="G3988" s="735" t="e">
        <f>+L3988</f>
        <v>#REF!</v>
      </c>
      <c r="H3988" s="736" t="e">
        <f>E3988*G3988</f>
        <v>#REF!</v>
      </c>
      <c r="I3988" s="65"/>
      <c r="J3988" s="737">
        <f>+F3988</f>
        <v>0</v>
      </c>
      <c r="L3988" s="739" t="e">
        <f>J3988*$L$3</f>
        <v>#REF!</v>
      </c>
      <c r="R3988" s="744"/>
      <c r="S3988" s="954">
        <f t="shared" ref="S3988" si="1209">+F3988</f>
        <v>0</v>
      </c>
    </row>
    <row r="3989" spans="1:19" ht="9.75" hidden="1" customHeight="1">
      <c r="A3989" s="741"/>
      <c r="B3989" s="742"/>
      <c r="C3989" s="747"/>
      <c r="D3989" s="741"/>
      <c r="E3989" s="735"/>
      <c r="F3989" s="745"/>
      <c r="G3989" s="735"/>
      <c r="H3989" s="736"/>
      <c r="I3989" s="65"/>
      <c r="J3989" s="738"/>
      <c r="L3989" s="739"/>
      <c r="R3989" s="745"/>
      <c r="S3989" s="955"/>
    </row>
    <row r="3990" spans="1:19" ht="9.75" hidden="1" customHeight="1">
      <c r="A3990" s="741"/>
      <c r="B3990" s="742"/>
      <c r="C3990" s="747"/>
      <c r="D3990" s="741"/>
      <c r="E3990" s="735"/>
      <c r="F3990" s="745"/>
      <c r="G3990" s="735"/>
      <c r="H3990" s="736"/>
      <c r="I3990" s="65"/>
      <c r="J3990" s="738"/>
      <c r="L3990" s="739"/>
      <c r="R3990" s="745"/>
      <c r="S3990" s="955"/>
    </row>
    <row r="3991" spans="1:19" ht="9.75" hidden="1" customHeight="1">
      <c r="A3991" s="741"/>
      <c r="B3991" s="742"/>
      <c r="C3991" s="747"/>
      <c r="D3991" s="741"/>
      <c r="E3991" s="735"/>
      <c r="F3991" s="745"/>
      <c r="G3991" s="735"/>
      <c r="H3991" s="736"/>
      <c r="I3991" s="65"/>
      <c r="J3991" s="738"/>
      <c r="L3991" s="739"/>
      <c r="R3991" s="745"/>
      <c r="S3991" s="955"/>
    </row>
    <row r="3992" spans="1:19" ht="9.75" hidden="1" customHeight="1">
      <c r="A3992" s="741"/>
      <c r="B3992" s="742"/>
      <c r="C3992" s="747"/>
      <c r="D3992" s="741"/>
      <c r="E3992" s="735"/>
      <c r="F3992" s="746"/>
      <c r="G3992" s="735"/>
      <c r="H3992" s="736"/>
      <c r="I3992" s="65"/>
      <c r="J3992" s="738"/>
      <c r="L3992" s="739"/>
      <c r="R3992" s="746"/>
      <c r="S3992" s="956"/>
    </row>
    <row r="3993" spans="1:19" ht="9.75" hidden="1" customHeight="1">
      <c r="A3993" s="741"/>
      <c r="B3993" s="742"/>
      <c r="C3993" s="747"/>
      <c r="D3993" s="741"/>
      <c r="E3993" s="735"/>
      <c r="F3993" s="744">
        <v>0</v>
      </c>
      <c r="G3993" s="735" t="e">
        <f>+L3993</f>
        <v>#REF!</v>
      </c>
      <c r="H3993" s="736" t="e">
        <f>E3993*G3993</f>
        <v>#REF!</v>
      </c>
      <c r="I3993" s="65"/>
      <c r="J3993" s="737">
        <f>+F3993</f>
        <v>0</v>
      </c>
      <c r="L3993" s="739" t="e">
        <f>J3993*$L$3</f>
        <v>#REF!</v>
      </c>
      <c r="R3993" s="744"/>
      <c r="S3993" s="954">
        <f t="shared" ref="S3993" si="1210">+F3993</f>
        <v>0</v>
      </c>
    </row>
    <row r="3994" spans="1:19" ht="9.75" hidden="1" customHeight="1">
      <c r="A3994" s="741"/>
      <c r="B3994" s="742"/>
      <c r="C3994" s="747"/>
      <c r="D3994" s="741"/>
      <c r="E3994" s="735"/>
      <c r="F3994" s="745"/>
      <c r="G3994" s="735"/>
      <c r="H3994" s="736"/>
      <c r="I3994" s="65"/>
      <c r="J3994" s="738"/>
      <c r="L3994" s="739"/>
      <c r="R3994" s="745"/>
      <c r="S3994" s="955"/>
    </row>
    <row r="3995" spans="1:19" ht="9.75" hidden="1" customHeight="1">
      <c r="A3995" s="741"/>
      <c r="B3995" s="742"/>
      <c r="C3995" s="747"/>
      <c r="D3995" s="741"/>
      <c r="E3995" s="735"/>
      <c r="F3995" s="745"/>
      <c r="G3995" s="735"/>
      <c r="H3995" s="736"/>
      <c r="I3995" s="65"/>
      <c r="J3995" s="738"/>
      <c r="L3995" s="739"/>
      <c r="R3995" s="745"/>
      <c r="S3995" s="955"/>
    </row>
    <row r="3996" spans="1:19" ht="9.75" hidden="1" customHeight="1">
      <c r="A3996" s="741"/>
      <c r="B3996" s="742"/>
      <c r="C3996" s="747"/>
      <c r="D3996" s="741"/>
      <c r="E3996" s="735"/>
      <c r="F3996" s="745"/>
      <c r="G3996" s="735"/>
      <c r="H3996" s="736"/>
      <c r="I3996" s="65"/>
      <c r="J3996" s="738"/>
      <c r="L3996" s="739"/>
      <c r="R3996" s="745"/>
      <c r="S3996" s="955"/>
    </row>
    <row r="3997" spans="1:19" ht="9.75" hidden="1" customHeight="1">
      <c r="A3997" s="741"/>
      <c r="B3997" s="742"/>
      <c r="C3997" s="747"/>
      <c r="D3997" s="741"/>
      <c r="E3997" s="735"/>
      <c r="F3997" s="746"/>
      <c r="G3997" s="735"/>
      <c r="H3997" s="736"/>
      <c r="I3997" s="65"/>
      <c r="J3997" s="738"/>
      <c r="L3997" s="739"/>
      <c r="R3997" s="746"/>
      <c r="S3997" s="956"/>
    </row>
    <row r="3998" spans="1:19" ht="9.75" hidden="1" customHeight="1">
      <c r="A3998" s="741"/>
      <c r="B3998" s="742"/>
      <c r="C3998" s="747"/>
      <c r="D3998" s="741"/>
      <c r="E3998" s="735"/>
      <c r="F3998" s="744">
        <v>0</v>
      </c>
      <c r="G3998" s="735" t="e">
        <f>+L3998</f>
        <v>#REF!</v>
      </c>
      <c r="H3998" s="736" t="e">
        <f>E3998*G3998</f>
        <v>#REF!</v>
      </c>
      <c r="I3998" s="65"/>
      <c r="J3998" s="737">
        <f>+F3998</f>
        <v>0</v>
      </c>
      <c r="L3998" s="739" t="e">
        <f>J3998*$L$3</f>
        <v>#REF!</v>
      </c>
      <c r="R3998" s="744"/>
      <c r="S3998" s="954">
        <f t="shared" ref="S3998" si="1211">+F3998</f>
        <v>0</v>
      </c>
    </row>
    <row r="3999" spans="1:19" ht="9.75" hidden="1" customHeight="1">
      <c r="A3999" s="741"/>
      <c r="B3999" s="742"/>
      <c r="C3999" s="747"/>
      <c r="D3999" s="741"/>
      <c r="E3999" s="735"/>
      <c r="F3999" s="745"/>
      <c r="G3999" s="735"/>
      <c r="H3999" s="736"/>
      <c r="I3999" s="65"/>
      <c r="J3999" s="738"/>
      <c r="L3999" s="739"/>
      <c r="R3999" s="745"/>
      <c r="S3999" s="955"/>
    </row>
    <row r="4000" spans="1:19" ht="9.75" hidden="1" customHeight="1">
      <c r="A4000" s="741"/>
      <c r="B4000" s="742"/>
      <c r="C4000" s="747"/>
      <c r="D4000" s="741"/>
      <c r="E4000" s="735"/>
      <c r="F4000" s="745"/>
      <c r="G4000" s="735"/>
      <c r="H4000" s="736"/>
      <c r="I4000" s="65"/>
      <c r="J4000" s="738"/>
      <c r="L4000" s="739"/>
      <c r="R4000" s="745"/>
      <c r="S4000" s="955"/>
    </row>
    <row r="4001" spans="1:19" ht="9.75" hidden="1" customHeight="1">
      <c r="A4001" s="741"/>
      <c r="B4001" s="742"/>
      <c r="C4001" s="747"/>
      <c r="D4001" s="741"/>
      <c r="E4001" s="735"/>
      <c r="F4001" s="745"/>
      <c r="G4001" s="735"/>
      <c r="H4001" s="736"/>
      <c r="I4001" s="65"/>
      <c r="J4001" s="738"/>
      <c r="L4001" s="739"/>
      <c r="R4001" s="745"/>
      <c r="S4001" s="955"/>
    </row>
    <row r="4002" spans="1:19" ht="9.75" hidden="1" customHeight="1">
      <c r="A4002" s="741"/>
      <c r="B4002" s="742"/>
      <c r="C4002" s="747"/>
      <c r="D4002" s="741"/>
      <c r="E4002" s="735"/>
      <c r="F4002" s="746"/>
      <c r="G4002" s="735"/>
      <c r="H4002" s="736"/>
      <c r="I4002" s="65"/>
      <c r="J4002" s="738"/>
      <c r="L4002" s="739"/>
      <c r="R4002" s="746"/>
      <c r="S4002" s="956"/>
    </row>
    <row r="4003" spans="1:19" ht="9.75" hidden="1" customHeight="1">
      <c r="A4003" s="741"/>
      <c r="B4003" s="742"/>
      <c r="C4003" s="747"/>
      <c r="D4003" s="741"/>
      <c r="E4003" s="735"/>
      <c r="F4003" s="744">
        <v>0</v>
      </c>
      <c r="G4003" s="735" t="e">
        <f>+L4003</f>
        <v>#REF!</v>
      </c>
      <c r="H4003" s="736" t="e">
        <f>E4003*G4003</f>
        <v>#REF!</v>
      </c>
      <c r="I4003" s="65"/>
      <c r="J4003" s="737">
        <f>+F4003</f>
        <v>0</v>
      </c>
      <c r="L4003" s="739" t="e">
        <f>J4003*$L$3</f>
        <v>#REF!</v>
      </c>
      <c r="R4003" s="744"/>
      <c r="S4003" s="954">
        <f t="shared" ref="S4003" si="1212">+F4003</f>
        <v>0</v>
      </c>
    </row>
    <row r="4004" spans="1:19" ht="9.75" hidden="1" customHeight="1">
      <c r="A4004" s="741"/>
      <c r="B4004" s="742"/>
      <c r="C4004" s="747"/>
      <c r="D4004" s="741"/>
      <c r="E4004" s="735"/>
      <c r="F4004" s="745"/>
      <c r="G4004" s="735"/>
      <c r="H4004" s="736"/>
      <c r="I4004" s="65"/>
      <c r="J4004" s="738"/>
      <c r="L4004" s="739"/>
      <c r="R4004" s="745"/>
      <c r="S4004" s="955"/>
    </row>
    <row r="4005" spans="1:19" ht="9.75" hidden="1" customHeight="1">
      <c r="A4005" s="741"/>
      <c r="B4005" s="742"/>
      <c r="C4005" s="747"/>
      <c r="D4005" s="741"/>
      <c r="E4005" s="735"/>
      <c r="F4005" s="745"/>
      <c r="G4005" s="735"/>
      <c r="H4005" s="736"/>
      <c r="I4005" s="65"/>
      <c r="J4005" s="738"/>
      <c r="L4005" s="739"/>
      <c r="R4005" s="745"/>
      <c r="S4005" s="955"/>
    </row>
    <row r="4006" spans="1:19" ht="9.75" hidden="1" customHeight="1">
      <c r="A4006" s="741"/>
      <c r="B4006" s="742"/>
      <c r="C4006" s="747"/>
      <c r="D4006" s="741"/>
      <c r="E4006" s="735"/>
      <c r="F4006" s="745"/>
      <c r="G4006" s="735"/>
      <c r="H4006" s="736"/>
      <c r="I4006" s="65"/>
      <c r="J4006" s="738"/>
      <c r="L4006" s="739"/>
      <c r="R4006" s="745"/>
      <c r="S4006" s="955"/>
    </row>
    <row r="4007" spans="1:19" ht="9.75" hidden="1" customHeight="1">
      <c r="A4007" s="741"/>
      <c r="B4007" s="742"/>
      <c r="C4007" s="747"/>
      <c r="D4007" s="741"/>
      <c r="E4007" s="735"/>
      <c r="F4007" s="746"/>
      <c r="G4007" s="735"/>
      <c r="H4007" s="736"/>
      <c r="I4007" s="65"/>
      <c r="J4007" s="738"/>
      <c r="L4007" s="739"/>
      <c r="R4007" s="746"/>
      <c r="S4007" s="956"/>
    </row>
    <row r="4008" spans="1:19" ht="9.75" hidden="1" customHeight="1">
      <c r="A4008" s="741"/>
      <c r="B4008" s="742"/>
      <c r="C4008" s="747"/>
      <c r="D4008" s="741"/>
      <c r="E4008" s="735"/>
      <c r="F4008" s="744">
        <v>0</v>
      </c>
      <c r="G4008" s="735" t="e">
        <f>+L4008</f>
        <v>#REF!</v>
      </c>
      <c r="H4008" s="736" t="e">
        <f>E4008*G4008</f>
        <v>#REF!</v>
      </c>
      <c r="I4008" s="65"/>
      <c r="J4008" s="737">
        <f>+F4008</f>
        <v>0</v>
      </c>
      <c r="L4008" s="739" t="e">
        <f>J4008*$L$3</f>
        <v>#REF!</v>
      </c>
      <c r="R4008" s="744"/>
      <c r="S4008" s="954">
        <f t="shared" ref="S4008" si="1213">+F4008</f>
        <v>0</v>
      </c>
    </row>
    <row r="4009" spans="1:19" ht="9.75" hidden="1" customHeight="1">
      <c r="A4009" s="741"/>
      <c r="B4009" s="742"/>
      <c r="C4009" s="747"/>
      <c r="D4009" s="741"/>
      <c r="E4009" s="735"/>
      <c r="F4009" s="745"/>
      <c r="G4009" s="735"/>
      <c r="H4009" s="736"/>
      <c r="I4009" s="65"/>
      <c r="J4009" s="738"/>
      <c r="L4009" s="739"/>
      <c r="R4009" s="745"/>
      <c r="S4009" s="955"/>
    </row>
    <row r="4010" spans="1:19" ht="9.75" hidden="1" customHeight="1">
      <c r="A4010" s="741"/>
      <c r="B4010" s="742"/>
      <c r="C4010" s="747"/>
      <c r="D4010" s="741"/>
      <c r="E4010" s="735"/>
      <c r="F4010" s="745"/>
      <c r="G4010" s="735"/>
      <c r="H4010" s="736"/>
      <c r="I4010" s="65"/>
      <c r="J4010" s="738"/>
      <c r="L4010" s="739"/>
      <c r="R4010" s="745"/>
      <c r="S4010" s="955"/>
    </row>
    <row r="4011" spans="1:19" ht="9.75" hidden="1" customHeight="1">
      <c r="A4011" s="741"/>
      <c r="B4011" s="742"/>
      <c r="C4011" s="747"/>
      <c r="D4011" s="741"/>
      <c r="E4011" s="735"/>
      <c r="F4011" s="745"/>
      <c r="G4011" s="735"/>
      <c r="H4011" s="736"/>
      <c r="I4011" s="65"/>
      <c r="J4011" s="738"/>
      <c r="L4011" s="739"/>
      <c r="R4011" s="745"/>
      <c r="S4011" s="955"/>
    </row>
    <row r="4012" spans="1:19" ht="9.75" hidden="1" customHeight="1">
      <c r="A4012" s="741"/>
      <c r="B4012" s="742"/>
      <c r="C4012" s="747"/>
      <c r="D4012" s="741"/>
      <c r="E4012" s="735"/>
      <c r="F4012" s="746"/>
      <c r="G4012" s="735"/>
      <c r="H4012" s="736"/>
      <c r="I4012" s="65"/>
      <c r="J4012" s="738"/>
      <c r="L4012" s="739"/>
      <c r="R4012" s="746"/>
      <c r="S4012" s="956"/>
    </row>
    <row r="4013" spans="1:19" ht="9.75" hidden="1" customHeight="1">
      <c r="A4013" s="741"/>
      <c r="B4013" s="742"/>
      <c r="C4013" s="747"/>
      <c r="D4013" s="741"/>
      <c r="E4013" s="735"/>
      <c r="F4013" s="744">
        <v>0</v>
      </c>
      <c r="G4013" s="735" t="e">
        <f>+L4013</f>
        <v>#REF!</v>
      </c>
      <c r="H4013" s="736" t="e">
        <f>E4013*G4013</f>
        <v>#REF!</v>
      </c>
      <c r="I4013" s="65"/>
      <c r="J4013" s="737">
        <f>+F4013</f>
        <v>0</v>
      </c>
      <c r="L4013" s="739" t="e">
        <f>J4013*$L$3</f>
        <v>#REF!</v>
      </c>
      <c r="R4013" s="744"/>
      <c r="S4013" s="954">
        <f t="shared" ref="S4013" si="1214">+F4013</f>
        <v>0</v>
      </c>
    </row>
    <row r="4014" spans="1:19" ht="9.75" hidden="1" customHeight="1">
      <c r="A4014" s="741"/>
      <c r="B4014" s="742"/>
      <c r="C4014" s="747"/>
      <c r="D4014" s="741"/>
      <c r="E4014" s="735"/>
      <c r="F4014" s="745"/>
      <c r="G4014" s="735"/>
      <c r="H4014" s="736"/>
      <c r="I4014" s="65"/>
      <c r="J4014" s="738"/>
      <c r="L4014" s="739"/>
      <c r="R4014" s="745"/>
      <c r="S4014" s="955"/>
    </row>
    <row r="4015" spans="1:19" ht="9.75" hidden="1" customHeight="1">
      <c r="A4015" s="741"/>
      <c r="B4015" s="742"/>
      <c r="C4015" s="747"/>
      <c r="D4015" s="741"/>
      <c r="E4015" s="735"/>
      <c r="F4015" s="745"/>
      <c r="G4015" s="735"/>
      <c r="H4015" s="736"/>
      <c r="I4015" s="65"/>
      <c r="J4015" s="738"/>
      <c r="L4015" s="739"/>
      <c r="R4015" s="745"/>
      <c r="S4015" s="955"/>
    </row>
    <row r="4016" spans="1:19" ht="9.75" hidden="1" customHeight="1">
      <c r="A4016" s="741"/>
      <c r="B4016" s="742"/>
      <c r="C4016" s="747"/>
      <c r="D4016" s="741"/>
      <c r="E4016" s="735"/>
      <c r="F4016" s="745"/>
      <c r="G4016" s="735"/>
      <c r="H4016" s="736"/>
      <c r="I4016" s="65"/>
      <c r="J4016" s="738"/>
      <c r="L4016" s="739"/>
      <c r="R4016" s="745"/>
      <c r="S4016" s="955"/>
    </row>
    <row r="4017" spans="1:19" ht="9.75" hidden="1" customHeight="1">
      <c r="A4017" s="741"/>
      <c r="B4017" s="742"/>
      <c r="C4017" s="747"/>
      <c r="D4017" s="741"/>
      <c r="E4017" s="735"/>
      <c r="F4017" s="746"/>
      <c r="G4017" s="735"/>
      <c r="H4017" s="736"/>
      <c r="I4017" s="65"/>
      <c r="J4017" s="738"/>
      <c r="L4017" s="739"/>
      <c r="R4017" s="746"/>
      <c r="S4017" s="956"/>
    </row>
    <row r="4018" spans="1:19" ht="9.75" hidden="1" customHeight="1">
      <c r="A4018" s="741"/>
      <c r="B4018" s="742"/>
      <c r="C4018" s="743"/>
      <c r="D4018" s="741"/>
      <c r="E4018" s="735"/>
      <c r="F4018" s="744">
        <v>0</v>
      </c>
      <c r="G4018" s="735" t="e">
        <f>+L4018</f>
        <v>#REF!</v>
      </c>
      <c r="H4018" s="736" t="e">
        <f>E4018*G4018</f>
        <v>#REF!</v>
      </c>
      <c r="I4018" s="65"/>
      <c r="J4018" s="737">
        <f>+F4018</f>
        <v>0</v>
      </c>
      <c r="L4018" s="739" t="e">
        <f>J4018*$L$3</f>
        <v>#REF!</v>
      </c>
      <c r="R4018" s="744"/>
      <c r="S4018" s="954">
        <f t="shared" ref="S4018" si="1215">+F4018</f>
        <v>0</v>
      </c>
    </row>
    <row r="4019" spans="1:19" ht="9.75" hidden="1" customHeight="1">
      <c r="A4019" s="741"/>
      <c r="B4019" s="742"/>
      <c r="C4019" s="743"/>
      <c r="D4019" s="741"/>
      <c r="E4019" s="735"/>
      <c r="F4019" s="745"/>
      <c r="G4019" s="735"/>
      <c r="H4019" s="736"/>
      <c r="I4019" s="65"/>
      <c r="J4019" s="738"/>
      <c r="L4019" s="739"/>
      <c r="R4019" s="745"/>
      <c r="S4019" s="955"/>
    </row>
    <row r="4020" spans="1:19" ht="9.75" hidden="1" customHeight="1">
      <c r="A4020" s="741"/>
      <c r="B4020" s="742"/>
      <c r="C4020" s="743"/>
      <c r="D4020" s="741"/>
      <c r="E4020" s="735"/>
      <c r="F4020" s="745"/>
      <c r="G4020" s="735"/>
      <c r="H4020" s="736"/>
      <c r="I4020" s="65"/>
      <c r="J4020" s="738"/>
      <c r="L4020" s="739"/>
      <c r="R4020" s="745"/>
      <c r="S4020" s="955"/>
    </row>
    <row r="4021" spans="1:19" ht="9.75" hidden="1" customHeight="1">
      <c r="A4021" s="741"/>
      <c r="B4021" s="742"/>
      <c r="C4021" s="743"/>
      <c r="D4021" s="741"/>
      <c r="E4021" s="735"/>
      <c r="F4021" s="745"/>
      <c r="G4021" s="735"/>
      <c r="H4021" s="736"/>
      <c r="I4021" s="65"/>
      <c r="J4021" s="738"/>
      <c r="L4021" s="739"/>
      <c r="R4021" s="745"/>
      <c r="S4021" s="955"/>
    </row>
    <row r="4022" spans="1:19" ht="9.75" hidden="1" customHeight="1">
      <c r="A4022" s="741"/>
      <c r="B4022" s="742"/>
      <c r="C4022" s="743"/>
      <c r="D4022" s="741"/>
      <c r="E4022" s="735"/>
      <c r="F4022" s="746"/>
      <c r="G4022" s="735"/>
      <c r="H4022" s="736"/>
      <c r="I4022" s="65"/>
      <c r="J4022" s="738"/>
      <c r="L4022" s="739"/>
      <c r="R4022" s="746"/>
      <c r="S4022" s="956"/>
    </row>
    <row r="4023" spans="1:19" ht="9.75" hidden="1" customHeight="1">
      <c r="A4023" s="741"/>
      <c r="B4023" s="742"/>
      <c r="C4023" s="743"/>
      <c r="D4023" s="741"/>
      <c r="E4023" s="735"/>
      <c r="F4023" s="744">
        <v>0</v>
      </c>
      <c r="G4023" s="735" t="e">
        <f>+L4023</f>
        <v>#REF!</v>
      </c>
      <c r="H4023" s="736" t="e">
        <f>E4023*G4023</f>
        <v>#REF!</v>
      </c>
      <c r="I4023" s="65"/>
      <c r="J4023" s="737">
        <f>+F4023</f>
        <v>0</v>
      </c>
      <c r="L4023" s="739" t="e">
        <f>J4023*$L$3</f>
        <v>#REF!</v>
      </c>
      <c r="R4023" s="744"/>
      <c r="S4023" s="954">
        <f t="shared" ref="S4023" si="1216">+F4023</f>
        <v>0</v>
      </c>
    </row>
    <row r="4024" spans="1:19" ht="9.75" hidden="1" customHeight="1">
      <c r="A4024" s="741"/>
      <c r="B4024" s="742"/>
      <c r="C4024" s="743"/>
      <c r="D4024" s="741"/>
      <c r="E4024" s="735"/>
      <c r="F4024" s="745"/>
      <c r="G4024" s="735"/>
      <c r="H4024" s="736"/>
      <c r="I4024" s="65"/>
      <c r="J4024" s="738"/>
      <c r="L4024" s="739"/>
      <c r="R4024" s="745"/>
      <c r="S4024" s="955"/>
    </row>
    <row r="4025" spans="1:19" ht="9.75" hidden="1" customHeight="1">
      <c r="A4025" s="741"/>
      <c r="B4025" s="742"/>
      <c r="C4025" s="743"/>
      <c r="D4025" s="741"/>
      <c r="E4025" s="735"/>
      <c r="F4025" s="745"/>
      <c r="G4025" s="735"/>
      <c r="H4025" s="736"/>
      <c r="I4025" s="65"/>
      <c r="J4025" s="738"/>
      <c r="L4025" s="739"/>
      <c r="R4025" s="745"/>
      <c r="S4025" s="955"/>
    </row>
    <row r="4026" spans="1:19" ht="9.75" hidden="1" customHeight="1">
      <c r="A4026" s="741"/>
      <c r="B4026" s="742"/>
      <c r="C4026" s="743"/>
      <c r="D4026" s="741"/>
      <c r="E4026" s="735"/>
      <c r="F4026" s="745"/>
      <c r="G4026" s="735"/>
      <c r="H4026" s="736"/>
      <c r="I4026" s="65"/>
      <c r="J4026" s="738"/>
      <c r="L4026" s="739"/>
      <c r="R4026" s="745"/>
      <c r="S4026" s="955"/>
    </row>
    <row r="4027" spans="1:19" ht="9.75" hidden="1" customHeight="1">
      <c r="A4027" s="741"/>
      <c r="B4027" s="742"/>
      <c r="C4027" s="743"/>
      <c r="D4027" s="741"/>
      <c r="E4027" s="735"/>
      <c r="F4027" s="746"/>
      <c r="G4027" s="735"/>
      <c r="H4027" s="736"/>
      <c r="I4027" s="65"/>
      <c r="J4027" s="738"/>
      <c r="L4027" s="739"/>
      <c r="R4027" s="746"/>
      <c r="S4027" s="956"/>
    </row>
    <row r="4028" spans="1:19" ht="9.75" hidden="1" customHeight="1">
      <c r="A4028" s="741"/>
      <c r="B4028" s="742"/>
      <c r="C4028" s="747"/>
      <c r="D4028" s="741"/>
      <c r="E4028" s="735"/>
      <c r="F4028" s="744">
        <v>0</v>
      </c>
      <c r="G4028" s="735" t="e">
        <f>+L4028</f>
        <v>#REF!</v>
      </c>
      <c r="H4028" s="736" t="e">
        <f>E4028*G4028</f>
        <v>#REF!</v>
      </c>
      <c r="I4028" s="65"/>
      <c r="J4028" s="737">
        <f>+F4028</f>
        <v>0</v>
      </c>
      <c r="L4028" s="739" t="e">
        <f>J4028*$L$3</f>
        <v>#REF!</v>
      </c>
      <c r="R4028" s="744"/>
      <c r="S4028" s="954">
        <f t="shared" ref="S4028" si="1217">+F4028</f>
        <v>0</v>
      </c>
    </row>
    <row r="4029" spans="1:19" ht="9.75" hidden="1" customHeight="1">
      <c r="A4029" s="741"/>
      <c r="B4029" s="742"/>
      <c r="C4029" s="747"/>
      <c r="D4029" s="741"/>
      <c r="E4029" s="735"/>
      <c r="F4029" s="745"/>
      <c r="G4029" s="735"/>
      <c r="H4029" s="736"/>
      <c r="I4029" s="65"/>
      <c r="J4029" s="738"/>
      <c r="L4029" s="739"/>
      <c r="R4029" s="745"/>
      <c r="S4029" s="955"/>
    </row>
    <row r="4030" spans="1:19" ht="9.75" hidden="1" customHeight="1">
      <c r="A4030" s="741"/>
      <c r="B4030" s="742"/>
      <c r="C4030" s="747"/>
      <c r="D4030" s="741"/>
      <c r="E4030" s="735"/>
      <c r="F4030" s="745"/>
      <c r="G4030" s="735"/>
      <c r="H4030" s="736"/>
      <c r="I4030" s="65"/>
      <c r="J4030" s="738"/>
      <c r="L4030" s="739"/>
      <c r="R4030" s="745"/>
      <c r="S4030" s="955"/>
    </row>
    <row r="4031" spans="1:19" ht="9.75" hidden="1" customHeight="1">
      <c r="A4031" s="741"/>
      <c r="B4031" s="742"/>
      <c r="C4031" s="747"/>
      <c r="D4031" s="741"/>
      <c r="E4031" s="735"/>
      <c r="F4031" s="745"/>
      <c r="G4031" s="735"/>
      <c r="H4031" s="736"/>
      <c r="I4031" s="65"/>
      <c r="J4031" s="738"/>
      <c r="L4031" s="739"/>
      <c r="R4031" s="745"/>
      <c r="S4031" s="955"/>
    </row>
    <row r="4032" spans="1:19" ht="7.5" hidden="1" customHeight="1">
      <c r="A4032" s="741"/>
      <c r="B4032" s="742"/>
      <c r="C4032" s="747"/>
      <c r="D4032" s="741"/>
      <c r="E4032" s="735"/>
      <c r="F4032" s="746"/>
      <c r="G4032" s="735"/>
      <c r="H4032" s="736"/>
      <c r="I4032" s="65"/>
      <c r="J4032" s="738"/>
      <c r="L4032" s="739"/>
      <c r="R4032" s="746"/>
      <c r="S4032" s="956"/>
    </row>
    <row r="4033" spans="1:19" ht="9.75" hidden="1" customHeight="1">
      <c r="A4033" s="741"/>
      <c r="B4033" s="742"/>
      <c r="C4033" s="747"/>
      <c r="D4033" s="741"/>
      <c r="E4033" s="735"/>
      <c r="F4033" s="744">
        <v>0</v>
      </c>
      <c r="G4033" s="735" t="e">
        <f>+L4033</f>
        <v>#REF!</v>
      </c>
      <c r="H4033" s="736" t="e">
        <f>E4033*G4033</f>
        <v>#REF!</v>
      </c>
      <c r="I4033" s="65"/>
      <c r="J4033" s="737">
        <f>+F4033</f>
        <v>0</v>
      </c>
      <c r="L4033" s="739" t="e">
        <f>J4033*$L$3</f>
        <v>#REF!</v>
      </c>
      <c r="R4033" s="744"/>
      <c r="S4033" s="954">
        <f t="shared" ref="S4033" si="1218">+F4033</f>
        <v>0</v>
      </c>
    </row>
    <row r="4034" spans="1:19" ht="9.75" hidden="1" customHeight="1">
      <c r="A4034" s="741"/>
      <c r="B4034" s="742"/>
      <c r="C4034" s="747"/>
      <c r="D4034" s="741"/>
      <c r="E4034" s="735"/>
      <c r="F4034" s="745"/>
      <c r="G4034" s="735"/>
      <c r="H4034" s="736"/>
      <c r="I4034" s="65"/>
      <c r="J4034" s="738"/>
      <c r="L4034" s="739"/>
      <c r="R4034" s="745"/>
      <c r="S4034" s="955"/>
    </row>
    <row r="4035" spans="1:19" ht="9.75" hidden="1" customHeight="1">
      <c r="A4035" s="741"/>
      <c r="B4035" s="742"/>
      <c r="C4035" s="747"/>
      <c r="D4035" s="741"/>
      <c r="E4035" s="735"/>
      <c r="F4035" s="745"/>
      <c r="G4035" s="735"/>
      <c r="H4035" s="736"/>
      <c r="I4035" s="65"/>
      <c r="J4035" s="738"/>
      <c r="L4035" s="739"/>
      <c r="R4035" s="745"/>
      <c r="S4035" s="955"/>
    </row>
    <row r="4036" spans="1:19" ht="9.75" hidden="1" customHeight="1">
      <c r="A4036" s="741"/>
      <c r="B4036" s="742"/>
      <c r="C4036" s="747"/>
      <c r="D4036" s="741"/>
      <c r="E4036" s="735"/>
      <c r="F4036" s="745"/>
      <c r="G4036" s="735"/>
      <c r="H4036" s="736"/>
      <c r="I4036" s="65"/>
      <c r="J4036" s="738"/>
      <c r="L4036" s="739"/>
      <c r="R4036" s="745"/>
      <c r="S4036" s="955"/>
    </row>
    <row r="4037" spans="1:19" ht="9.75" hidden="1" customHeight="1">
      <c r="A4037" s="741"/>
      <c r="B4037" s="742"/>
      <c r="C4037" s="747"/>
      <c r="D4037" s="741"/>
      <c r="E4037" s="735"/>
      <c r="F4037" s="746"/>
      <c r="G4037" s="735"/>
      <c r="H4037" s="736"/>
      <c r="I4037" s="65"/>
      <c r="J4037" s="738"/>
      <c r="L4037" s="739"/>
      <c r="R4037" s="746"/>
      <c r="S4037" s="956"/>
    </row>
    <row r="4038" spans="1:19" ht="9.75" hidden="1" customHeight="1">
      <c r="A4038" s="741"/>
      <c r="B4038" s="742"/>
      <c r="C4038" s="747"/>
      <c r="D4038" s="741"/>
      <c r="E4038" s="735"/>
      <c r="F4038" s="744">
        <v>0</v>
      </c>
      <c r="G4038" s="735" t="e">
        <f>+L4038</f>
        <v>#REF!</v>
      </c>
      <c r="H4038" s="736" t="e">
        <f>E4038*G4038</f>
        <v>#REF!</v>
      </c>
      <c r="I4038" s="65"/>
      <c r="J4038" s="737">
        <f>+F4038</f>
        <v>0</v>
      </c>
      <c r="L4038" s="739" t="e">
        <f>J4038*$L$3</f>
        <v>#REF!</v>
      </c>
      <c r="R4038" s="744"/>
      <c r="S4038" s="954">
        <f t="shared" ref="S4038" si="1219">+F4038</f>
        <v>0</v>
      </c>
    </row>
    <row r="4039" spans="1:19" ht="9.75" hidden="1" customHeight="1">
      <c r="A4039" s="741"/>
      <c r="B4039" s="742"/>
      <c r="C4039" s="747"/>
      <c r="D4039" s="741"/>
      <c r="E4039" s="735"/>
      <c r="F4039" s="745"/>
      <c r="G4039" s="735"/>
      <c r="H4039" s="736"/>
      <c r="I4039" s="65"/>
      <c r="J4039" s="738"/>
      <c r="L4039" s="739"/>
      <c r="R4039" s="745"/>
      <c r="S4039" s="955"/>
    </row>
    <row r="4040" spans="1:19" ht="9.75" hidden="1" customHeight="1">
      <c r="A4040" s="741"/>
      <c r="B4040" s="742"/>
      <c r="C4040" s="747"/>
      <c r="D4040" s="741"/>
      <c r="E4040" s="735"/>
      <c r="F4040" s="745"/>
      <c r="G4040" s="735"/>
      <c r="H4040" s="736"/>
      <c r="I4040" s="65"/>
      <c r="J4040" s="738"/>
      <c r="L4040" s="739"/>
      <c r="R4040" s="745"/>
      <c r="S4040" s="955"/>
    </row>
    <row r="4041" spans="1:19" ht="9.75" hidden="1" customHeight="1">
      <c r="A4041" s="741"/>
      <c r="B4041" s="742"/>
      <c r="C4041" s="747"/>
      <c r="D4041" s="741"/>
      <c r="E4041" s="735"/>
      <c r="F4041" s="745"/>
      <c r="G4041" s="735"/>
      <c r="H4041" s="736"/>
      <c r="I4041" s="65"/>
      <c r="J4041" s="738"/>
      <c r="L4041" s="739"/>
      <c r="R4041" s="745"/>
      <c r="S4041" s="955"/>
    </row>
    <row r="4042" spans="1:19" ht="9.75" hidden="1" customHeight="1">
      <c r="A4042" s="741"/>
      <c r="B4042" s="742"/>
      <c r="C4042" s="747"/>
      <c r="D4042" s="741"/>
      <c r="E4042" s="735"/>
      <c r="F4042" s="746"/>
      <c r="G4042" s="735"/>
      <c r="H4042" s="736"/>
      <c r="I4042" s="65"/>
      <c r="J4042" s="738"/>
      <c r="L4042" s="739"/>
      <c r="R4042" s="746"/>
      <c r="S4042" s="956"/>
    </row>
    <row r="4043" spans="1:19" ht="9.75" hidden="1" customHeight="1">
      <c r="A4043" s="741"/>
      <c r="B4043" s="742"/>
      <c r="C4043" s="747"/>
      <c r="D4043" s="741"/>
      <c r="E4043" s="735"/>
      <c r="F4043" s="744">
        <v>0</v>
      </c>
      <c r="G4043" s="735" t="e">
        <f>+L4043</f>
        <v>#REF!</v>
      </c>
      <c r="H4043" s="736" t="e">
        <f>E4043*G4043</f>
        <v>#REF!</v>
      </c>
      <c r="I4043" s="65"/>
      <c r="J4043" s="737">
        <f>+F4043</f>
        <v>0</v>
      </c>
      <c r="L4043" s="739" t="e">
        <f>J4043*$L$3</f>
        <v>#REF!</v>
      </c>
      <c r="R4043" s="744"/>
      <c r="S4043" s="954">
        <f t="shared" ref="S4043" si="1220">+F4043</f>
        <v>0</v>
      </c>
    </row>
    <row r="4044" spans="1:19" ht="9.75" hidden="1" customHeight="1">
      <c r="A4044" s="741"/>
      <c r="B4044" s="742"/>
      <c r="C4044" s="747"/>
      <c r="D4044" s="741"/>
      <c r="E4044" s="735"/>
      <c r="F4044" s="745"/>
      <c r="G4044" s="735"/>
      <c r="H4044" s="736"/>
      <c r="I4044" s="65"/>
      <c r="J4044" s="738"/>
      <c r="L4044" s="739"/>
      <c r="R4044" s="745"/>
      <c r="S4044" s="955"/>
    </row>
    <row r="4045" spans="1:19" ht="9.75" hidden="1" customHeight="1">
      <c r="A4045" s="741"/>
      <c r="B4045" s="742"/>
      <c r="C4045" s="747"/>
      <c r="D4045" s="741"/>
      <c r="E4045" s="735"/>
      <c r="F4045" s="745"/>
      <c r="G4045" s="735"/>
      <c r="H4045" s="736"/>
      <c r="I4045" s="65"/>
      <c r="J4045" s="738"/>
      <c r="L4045" s="739"/>
      <c r="R4045" s="745"/>
      <c r="S4045" s="955"/>
    </row>
    <row r="4046" spans="1:19" ht="9.75" hidden="1" customHeight="1">
      <c r="A4046" s="741"/>
      <c r="B4046" s="742"/>
      <c r="C4046" s="747"/>
      <c r="D4046" s="741"/>
      <c r="E4046" s="735"/>
      <c r="F4046" s="745"/>
      <c r="G4046" s="735"/>
      <c r="H4046" s="736"/>
      <c r="I4046" s="65"/>
      <c r="J4046" s="738"/>
      <c r="L4046" s="739"/>
      <c r="R4046" s="745"/>
      <c r="S4046" s="955"/>
    </row>
    <row r="4047" spans="1:19" ht="9.75" hidden="1" customHeight="1">
      <c r="A4047" s="741"/>
      <c r="B4047" s="742"/>
      <c r="C4047" s="747"/>
      <c r="D4047" s="741"/>
      <c r="E4047" s="735"/>
      <c r="F4047" s="746"/>
      <c r="G4047" s="735"/>
      <c r="H4047" s="736"/>
      <c r="I4047" s="65"/>
      <c r="J4047" s="738"/>
      <c r="L4047" s="739"/>
      <c r="R4047" s="746"/>
      <c r="S4047" s="956"/>
    </row>
    <row r="4048" spans="1:19" ht="9.75" hidden="1" customHeight="1">
      <c r="A4048" s="741"/>
      <c r="B4048" s="742"/>
      <c r="C4048" s="747"/>
      <c r="D4048" s="741"/>
      <c r="E4048" s="735"/>
      <c r="F4048" s="744">
        <v>0</v>
      </c>
      <c r="G4048" s="735" t="e">
        <f>+L4048</f>
        <v>#REF!</v>
      </c>
      <c r="H4048" s="736" t="e">
        <f>E4048*G4048</f>
        <v>#REF!</v>
      </c>
      <c r="I4048" s="65"/>
      <c r="J4048" s="737">
        <f>+F4048</f>
        <v>0</v>
      </c>
      <c r="L4048" s="739" t="e">
        <f>J4048*$L$3</f>
        <v>#REF!</v>
      </c>
      <c r="R4048" s="744"/>
      <c r="S4048" s="954">
        <f t="shared" ref="S4048" si="1221">+F4048</f>
        <v>0</v>
      </c>
    </row>
    <row r="4049" spans="1:19" ht="9.75" hidden="1" customHeight="1">
      <c r="A4049" s="741"/>
      <c r="B4049" s="742"/>
      <c r="C4049" s="747"/>
      <c r="D4049" s="741"/>
      <c r="E4049" s="735"/>
      <c r="F4049" s="745"/>
      <c r="G4049" s="735"/>
      <c r="H4049" s="736"/>
      <c r="I4049" s="65"/>
      <c r="J4049" s="738"/>
      <c r="L4049" s="739"/>
      <c r="R4049" s="745"/>
      <c r="S4049" s="955"/>
    </row>
    <row r="4050" spans="1:19" ht="9.75" hidden="1" customHeight="1">
      <c r="A4050" s="741"/>
      <c r="B4050" s="742"/>
      <c r="C4050" s="747"/>
      <c r="D4050" s="741"/>
      <c r="E4050" s="735"/>
      <c r="F4050" s="745"/>
      <c r="G4050" s="735"/>
      <c r="H4050" s="736"/>
      <c r="I4050" s="65"/>
      <c r="J4050" s="738"/>
      <c r="L4050" s="739"/>
      <c r="R4050" s="745"/>
      <c r="S4050" s="955"/>
    </row>
    <row r="4051" spans="1:19" ht="9.75" hidden="1" customHeight="1">
      <c r="A4051" s="741"/>
      <c r="B4051" s="742"/>
      <c r="C4051" s="747"/>
      <c r="D4051" s="741"/>
      <c r="E4051" s="735"/>
      <c r="F4051" s="745"/>
      <c r="G4051" s="735"/>
      <c r="H4051" s="736"/>
      <c r="I4051" s="65"/>
      <c r="J4051" s="738"/>
      <c r="L4051" s="739"/>
      <c r="R4051" s="745"/>
      <c r="S4051" s="955"/>
    </row>
    <row r="4052" spans="1:19" ht="9.75" hidden="1" customHeight="1">
      <c r="A4052" s="741"/>
      <c r="B4052" s="742"/>
      <c r="C4052" s="747"/>
      <c r="D4052" s="741"/>
      <c r="E4052" s="735"/>
      <c r="F4052" s="746"/>
      <c r="G4052" s="735"/>
      <c r="H4052" s="736"/>
      <c r="I4052" s="65"/>
      <c r="J4052" s="738"/>
      <c r="L4052" s="739"/>
      <c r="R4052" s="746"/>
      <c r="S4052" s="956"/>
    </row>
    <row r="4053" spans="1:19" ht="9.75" hidden="1" customHeight="1">
      <c r="A4053" s="741"/>
      <c r="B4053" s="742"/>
      <c r="C4053" s="743"/>
      <c r="D4053" s="741"/>
      <c r="E4053" s="735"/>
      <c r="F4053" s="744">
        <v>0</v>
      </c>
      <c r="G4053" s="735" t="e">
        <f>+L4053</f>
        <v>#REF!</v>
      </c>
      <c r="H4053" s="736" t="e">
        <f>E4053*G4053</f>
        <v>#REF!</v>
      </c>
      <c r="I4053" s="65"/>
      <c r="J4053" s="737">
        <f>+F4053</f>
        <v>0</v>
      </c>
      <c r="L4053" s="739" t="e">
        <f>J4053*$L$3</f>
        <v>#REF!</v>
      </c>
      <c r="R4053" s="744"/>
      <c r="S4053" s="954">
        <f t="shared" ref="S4053" si="1222">+F4053</f>
        <v>0</v>
      </c>
    </row>
    <row r="4054" spans="1:19" ht="9.75" hidden="1" customHeight="1">
      <c r="A4054" s="741"/>
      <c r="B4054" s="742"/>
      <c r="C4054" s="743"/>
      <c r="D4054" s="741"/>
      <c r="E4054" s="735"/>
      <c r="F4054" s="745"/>
      <c r="G4054" s="735"/>
      <c r="H4054" s="736"/>
      <c r="I4054" s="65"/>
      <c r="J4054" s="738"/>
      <c r="L4054" s="739"/>
      <c r="R4054" s="745"/>
      <c r="S4054" s="955"/>
    </row>
    <row r="4055" spans="1:19" ht="9.75" hidden="1" customHeight="1">
      <c r="A4055" s="741"/>
      <c r="B4055" s="742"/>
      <c r="C4055" s="743"/>
      <c r="D4055" s="741"/>
      <c r="E4055" s="735"/>
      <c r="F4055" s="745"/>
      <c r="G4055" s="735"/>
      <c r="H4055" s="736"/>
      <c r="I4055" s="65"/>
      <c r="J4055" s="738"/>
      <c r="L4055" s="739"/>
      <c r="R4055" s="745"/>
      <c r="S4055" s="955"/>
    </row>
    <row r="4056" spans="1:19" ht="9.75" hidden="1" customHeight="1">
      <c r="A4056" s="741"/>
      <c r="B4056" s="742"/>
      <c r="C4056" s="743"/>
      <c r="D4056" s="741"/>
      <c r="E4056" s="735"/>
      <c r="F4056" s="745"/>
      <c r="G4056" s="735"/>
      <c r="H4056" s="736"/>
      <c r="I4056" s="65"/>
      <c r="J4056" s="738"/>
      <c r="L4056" s="739"/>
      <c r="R4056" s="745"/>
      <c r="S4056" s="955"/>
    </row>
    <row r="4057" spans="1:19" ht="9.75" hidden="1" customHeight="1">
      <c r="A4057" s="741"/>
      <c r="B4057" s="742"/>
      <c r="C4057" s="743"/>
      <c r="D4057" s="741"/>
      <c r="E4057" s="735"/>
      <c r="F4057" s="746"/>
      <c r="G4057" s="735"/>
      <c r="H4057" s="736"/>
      <c r="I4057" s="65"/>
      <c r="J4057" s="738"/>
      <c r="L4057" s="739"/>
      <c r="R4057" s="746"/>
      <c r="S4057" s="956"/>
    </row>
    <row r="4058" spans="1:19" ht="9.75" hidden="1" customHeight="1">
      <c r="A4058" s="741"/>
      <c r="B4058" s="742"/>
      <c r="C4058" s="743"/>
      <c r="D4058" s="741"/>
      <c r="E4058" s="735"/>
      <c r="F4058" s="744">
        <v>0</v>
      </c>
      <c r="G4058" s="735" t="e">
        <f>+L4058</f>
        <v>#REF!</v>
      </c>
      <c r="H4058" s="736" t="e">
        <f>E4058*G4058</f>
        <v>#REF!</v>
      </c>
      <c r="I4058" s="65"/>
      <c r="J4058" s="737">
        <f>+F4058</f>
        <v>0</v>
      </c>
      <c r="L4058" s="739" t="e">
        <f>J4058*$L$3</f>
        <v>#REF!</v>
      </c>
      <c r="R4058" s="744"/>
      <c r="S4058" s="954">
        <f t="shared" ref="S4058" si="1223">+F4058</f>
        <v>0</v>
      </c>
    </row>
    <row r="4059" spans="1:19" ht="9.75" hidden="1" customHeight="1">
      <c r="A4059" s="741"/>
      <c r="B4059" s="742"/>
      <c r="C4059" s="743"/>
      <c r="D4059" s="741"/>
      <c r="E4059" s="735"/>
      <c r="F4059" s="745"/>
      <c r="G4059" s="735"/>
      <c r="H4059" s="736"/>
      <c r="I4059" s="65"/>
      <c r="J4059" s="738"/>
      <c r="L4059" s="739"/>
      <c r="R4059" s="745"/>
      <c r="S4059" s="955"/>
    </row>
    <row r="4060" spans="1:19" ht="9.75" hidden="1" customHeight="1">
      <c r="A4060" s="741"/>
      <c r="B4060" s="742"/>
      <c r="C4060" s="743"/>
      <c r="D4060" s="741"/>
      <c r="E4060" s="735"/>
      <c r="F4060" s="745"/>
      <c r="G4060" s="735"/>
      <c r="H4060" s="736"/>
      <c r="I4060" s="65"/>
      <c r="J4060" s="738"/>
      <c r="L4060" s="739"/>
      <c r="R4060" s="745"/>
      <c r="S4060" s="955"/>
    </row>
    <row r="4061" spans="1:19" ht="9.75" hidden="1" customHeight="1">
      <c r="A4061" s="741"/>
      <c r="B4061" s="742"/>
      <c r="C4061" s="743"/>
      <c r="D4061" s="741"/>
      <c r="E4061" s="735"/>
      <c r="F4061" s="745"/>
      <c r="G4061" s="735"/>
      <c r="H4061" s="736"/>
      <c r="I4061" s="65"/>
      <c r="J4061" s="738"/>
      <c r="L4061" s="739"/>
      <c r="R4061" s="745"/>
      <c r="S4061" s="955"/>
    </row>
    <row r="4062" spans="1:19" ht="9.75" hidden="1" customHeight="1">
      <c r="A4062" s="741"/>
      <c r="B4062" s="742"/>
      <c r="C4062" s="743"/>
      <c r="D4062" s="741"/>
      <c r="E4062" s="735"/>
      <c r="F4062" s="746"/>
      <c r="G4062" s="735"/>
      <c r="H4062" s="736"/>
      <c r="I4062" s="65"/>
      <c r="J4062" s="738"/>
      <c r="L4062" s="739"/>
      <c r="R4062" s="746"/>
      <c r="S4062" s="956"/>
    </row>
    <row r="4063" spans="1:19" ht="9.75" hidden="1" customHeight="1">
      <c r="A4063" s="741"/>
      <c r="B4063" s="742"/>
      <c r="C4063" s="747"/>
      <c r="D4063" s="741"/>
      <c r="E4063" s="735"/>
      <c r="F4063" s="744">
        <v>0</v>
      </c>
      <c r="G4063" s="735" t="e">
        <f>+L4063</f>
        <v>#REF!</v>
      </c>
      <c r="H4063" s="736" t="e">
        <f>E4063*G4063</f>
        <v>#REF!</v>
      </c>
      <c r="I4063" s="65"/>
      <c r="J4063" s="737">
        <f>+F4063</f>
        <v>0</v>
      </c>
      <c r="L4063" s="739" t="e">
        <f>J4063*$L$3</f>
        <v>#REF!</v>
      </c>
      <c r="R4063" s="744"/>
      <c r="S4063" s="954">
        <f t="shared" ref="S4063" si="1224">+F4063</f>
        <v>0</v>
      </c>
    </row>
    <row r="4064" spans="1:19" ht="9.75" hidden="1" customHeight="1">
      <c r="A4064" s="741"/>
      <c r="B4064" s="742"/>
      <c r="C4064" s="747"/>
      <c r="D4064" s="741"/>
      <c r="E4064" s="735"/>
      <c r="F4064" s="745"/>
      <c r="G4064" s="735"/>
      <c r="H4064" s="736"/>
      <c r="I4064" s="65"/>
      <c r="J4064" s="738"/>
      <c r="L4064" s="739"/>
      <c r="R4064" s="745"/>
      <c r="S4064" s="955"/>
    </row>
    <row r="4065" spans="1:19" ht="9.75" hidden="1" customHeight="1">
      <c r="A4065" s="741"/>
      <c r="B4065" s="742"/>
      <c r="C4065" s="747"/>
      <c r="D4065" s="741"/>
      <c r="E4065" s="735"/>
      <c r="F4065" s="745"/>
      <c r="G4065" s="735"/>
      <c r="H4065" s="736"/>
      <c r="I4065" s="65"/>
      <c r="J4065" s="738"/>
      <c r="L4065" s="739"/>
      <c r="R4065" s="745"/>
      <c r="S4065" s="955"/>
    </row>
    <row r="4066" spans="1:19" ht="9.75" hidden="1" customHeight="1">
      <c r="A4066" s="741"/>
      <c r="B4066" s="742"/>
      <c r="C4066" s="747"/>
      <c r="D4066" s="741"/>
      <c r="E4066" s="735"/>
      <c r="F4066" s="745"/>
      <c r="G4066" s="735"/>
      <c r="H4066" s="736"/>
      <c r="I4066" s="65"/>
      <c r="J4066" s="738"/>
      <c r="L4066" s="739"/>
      <c r="R4066" s="745"/>
      <c r="S4066" s="955"/>
    </row>
    <row r="4067" spans="1:19" ht="9.75" hidden="1" customHeight="1">
      <c r="A4067" s="741"/>
      <c r="B4067" s="742"/>
      <c r="C4067" s="747"/>
      <c r="D4067" s="741"/>
      <c r="E4067" s="735"/>
      <c r="F4067" s="746"/>
      <c r="G4067" s="735"/>
      <c r="H4067" s="736"/>
      <c r="I4067" s="65"/>
      <c r="J4067" s="738"/>
      <c r="L4067" s="739"/>
      <c r="R4067" s="746"/>
      <c r="S4067" s="956"/>
    </row>
    <row r="4068" spans="1:19" ht="9.75" hidden="1" customHeight="1">
      <c r="A4068" s="741"/>
      <c r="B4068" s="742"/>
      <c r="C4068" s="747"/>
      <c r="D4068" s="741"/>
      <c r="E4068" s="735"/>
      <c r="F4068" s="744">
        <v>0</v>
      </c>
      <c r="G4068" s="735" t="e">
        <f>+L4068</f>
        <v>#REF!</v>
      </c>
      <c r="H4068" s="736" t="e">
        <f>E4068*G4068</f>
        <v>#REF!</v>
      </c>
      <c r="I4068" s="65"/>
      <c r="J4068" s="737">
        <f>+F4068</f>
        <v>0</v>
      </c>
      <c r="L4068" s="739" t="e">
        <f>J4068*$L$3</f>
        <v>#REF!</v>
      </c>
      <c r="R4068" s="744"/>
      <c r="S4068" s="954">
        <f t="shared" ref="S4068" si="1225">+F4068</f>
        <v>0</v>
      </c>
    </row>
    <row r="4069" spans="1:19" ht="9.75" hidden="1" customHeight="1">
      <c r="A4069" s="741"/>
      <c r="B4069" s="742"/>
      <c r="C4069" s="747"/>
      <c r="D4069" s="741"/>
      <c r="E4069" s="735"/>
      <c r="F4069" s="745"/>
      <c r="G4069" s="735"/>
      <c r="H4069" s="736"/>
      <c r="I4069" s="65"/>
      <c r="J4069" s="738"/>
      <c r="L4069" s="739"/>
      <c r="R4069" s="745"/>
      <c r="S4069" s="955"/>
    </row>
    <row r="4070" spans="1:19" ht="9.75" hidden="1" customHeight="1">
      <c r="A4070" s="741"/>
      <c r="B4070" s="742"/>
      <c r="C4070" s="747"/>
      <c r="D4070" s="741"/>
      <c r="E4070" s="735"/>
      <c r="F4070" s="745"/>
      <c r="G4070" s="735"/>
      <c r="H4070" s="736"/>
      <c r="I4070" s="65"/>
      <c r="J4070" s="738"/>
      <c r="L4070" s="739"/>
      <c r="R4070" s="745"/>
      <c r="S4070" s="955"/>
    </row>
    <row r="4071" spans="1:19" ht="9.75" hidden="1" customHeight="1">
      <c r="A4071" s="741"/>
      <c r="B4071" s="742"/>
      <c r="C4071" s="747"/>
      <c r="D4071" s="741"/>
      <c r="E4071" s="735"/>
      <c r="F4071" s="745"/>
      <c r="G4071" s="735"/>
      <c r="H4071" s="736"/>
      <c r="I4071" s="65"/>
      <c r="J4071" s="738"/>
      <c r="L4071" s="739"/>
      <c r="R4071" s="745"/>
      <c r="S4071" s="955"/>
    </row>
    <row r="4072" spans="1:19" ht="9.75" hidden="1" customHeight="1">
      <c r="A4072" s="741"/>
      <c r="B4072" s="742"/>
      <c r="C4072" s="747"/>
      <c r="D4072" s="741"/>
      <c r="E4072" s="735"/>
      <c r="F4072" s="746"/>
      <c r="G4072" s="735"/>
      <c r="H4072" s="736"/>
      <c r="I4072" s="65"/>
      <c r="J4072" s="738"/>
      <c r="L4072" s="739"/>
      <c r="R4072" s="746"/>
      <c r="S4072" s="956"/>
    </row>
    <row r="4073" spans="1:19" ht="9.75" hidden="1" customHeight="1">
      <c r="A4073" s="741"/>
      <c r="B4073" s="742"/>
      <c r="C4073" s="747"/>
      <c r="D4073" s="741"/>
      <c r="E4073" s="735"/>
      <c r="F4073" s="744">
        <v>0</v>
      </c>
      <c r="G4073" s="735" t="e">
        <f>+L4073</f>
        <v>#REF!</v>
      </c>
      <c r="H4073" s="736" t="e">
        <f>E4073*G4073</f>
        <v>#REF!</v>
      </c>
      <c r="I4073" s="65"/>
      <c r="J4073" s="737">
        <f>+F4073</f>
        <v>0</v>
      </c>
      <c r="L4073" s="739" t="e">
        <f>J4073*$L$3</f>
        <v>#REF!</v>
      </c>
      <c r="R4073" s="744"/>
      <c r="S4073" s="954">
        <f t="shared" ref="S4073" si="1226">+F4073</f>
        <v>0</v>
      </c>
    </row>
    <row r="4074" spans="1:19" ht="9.75" hidden="1" customHeight="1">
      <c r="A4074" s="741"/>
      <c r="B4074" s="742"/>
      <c r="C4074" s="747"/>
      <c r="D4074" s="741"/>
      <c r="E4074" s="735"/>
      <c r="F4074" s="745"/>
      <c r="G4074" s="735"/>
      <c r="H4074" s="736"/>
      <c r="I4074" s="65"/>
      <c r="J4074" s="738"/>
      <c r="L4074" s="739"/>
      <c r="R4074" s="745"/>
      <c r="S4074" s="955"/>
    </row>
    <row r="4075" spans="1:19" ht="9.75" hidden="1" customHeight="1">
      <c r="A4075" s="741"/>
      <c r="B4075" s="742"/>
      <c r="C4075" s="747"/>
      <c r="D4075" s="741"/>
      <c r="E4075" s="735"/>
      <c r="F4075" s="745"/>
      <c r="G4075" s="735"/>
      <c r="H4075" s="736"/>
      <c r="I4075" s="65"/>
      <c r="J4075" s="738"/>
      <c r="L4075" s="739"/>
      <c r="R4075" s="745"/>
      <c r="S4075" s="955"/>
    </row>
    <row r="4076" spans="1:19" ht="9.75" hidden="1" customHeight="1">
      <c r="A4076" s="741"/>
      <c r="B4076" s="742"/>
      <c r="C4076" s="747"/>
      <c r="D4076" s="741"/>
      <c r="E4076" s="735"/>
      <c r="F4076" s="745"/>
      <c r="G4076" s="735"/>
      <c r="H4076" s="736"/>
      <c r="I4076" s="65"/>
      <c r="J4076" s="738"/>
      <c r="L4076" s="739"/>
      <c r="R4076" s="745"/>
      <c r="S4076" s="955"/>
    </row>
    <row r="4077" spans="1:19" ht="9.75" hidden="1" customHeight="1">
      <c r="A4077" s="741"/>
      <c r="B4077" s="742"/>
      <c r="C4077" s="747"/>
      <c r="D4077" s="741"/>
      <c r="E4077" s="735"/>
      <c r="F4077" s="746"/>
      <c r="G4077" s="735"/>
      <c r="H4077" s="736"/>
      <c r="I4077" s="65"/>
      <c r="J4077" s="738"/>
      <c r="L4077" s="739"/>
      <c r="R4077" s="746"/>
      <c r="S4077" s="956"/>
    </row>
    <row r="4078" spans="1:19" ht="9.75" hidden="1" customHeight="1">
      <c r="A4078" s="741"/>
      <c r="B4078" s="742"/>
      <c r="C4078" s="747"/>
      <c r="D4078" s="741"/>
      <c r="E4078" s="748"/>
      <c r="F4078" s="749">
        <v>0</v>
      </c>
      <c r="G4078" s="735" t="e">
        <f>+L4078</f>
        <v>#REF!</v>
      </c>
      <c r="H4078" s="736" t="e">
        <f>E4078*G4078</f>
        <v>#REF!</v>
      </c>
      <c r="I4078" s="65"/>
      <c r="J4078" s="737">
        <f>+F4078</f>
        <v>0</v>
      </c>
      <c r="L4078" s="739" t="e">
        <f>J4078*$L$3</f>
        <v>#REF!</v>
      </c>
      <c r="R4078" s="749"/>
      <c r="S4078" s="954">
        <f t="shared" ref="S4078" si="1227">+F4078</f>
        <v>0</v>
      </c>
    </row>
    <row r="4079" spans="1:19" ht="9.75" hidden="1" customHeight="1">
      <c r="A4079" s="741"/>
      <c r="B4079" s="742"/>
      <c r="C4079" s="747"/>
      <c r="D4079" s="741"/>
      <c r="E4079" s="748"/>
      <c r="F4079" s="750"/>
      <c r="G4079" s="735"/>
      <c r="H4079" s="736"/>
      <c r="I4079" s="65"/>
      <c r="J4079" s="738"/>
      <c r="L4079" s="739"/>
      <c r="R4079" s="750"/>
      <c r="S4079" s="955"/>
    </row>
    <row r="4080" spans="1:19" ht="9.75" hidden="1" customHeight="1">
      <c r="A4080" s="741"/>
      <c r="B4080" s="742"/>
      <c r="C4080" s="747"/>
      <c r="D4080" s="741"/>
      <c r="E4080" s="748"/>
      <c r="F4080" s="750"/>
      <c r="G4080" s="735"/>
      <c r="H4080" s="736"/>
      <c r="I4080" s="65"/>
      <c r="J4080" s="738"/>
      <c r="L4080" s="739"/>
      <c r="R4080" s="750"/>
      <c r="S4080" s="955"/>
    </row>
    <row r="4081" spans="1:19" ht="9.75" hidden="1" customHeight="1">
      <c r="A4081" s="741"/>
      <c r="B4081" s="742"/>
      <c r="C4081" s="747"/>
      <c r="D4081" s="741"/>
      <c r="E4081" s="748"/>
      <c r="F4081" s="750"/>
      <c r="G4081" s="735"/>
      <c r="H4081" s="736"/>
      <c r="I4081" s="65"/>
      <c r="J4081" s="738"/>
      <c r="L4081" s="739"/>
      <c r="R4081" s="750"/>
      <c r="S4081" s="955"/>
    </row>
    <row r="4082" spans="1:19" ht="9.75" hidden="1" customHeight="1">
      <c r="A4082" s="741"/>
      <c r="B4082" s="742"/>
      <c r="C4082" s="747"/>
      <c r="D4082" s="741"/>
      <c r="E4082" s="748"/>
      <c r="F4082" s="751"/>
      <c r="G4082" s="735"/>
      <c r="H4082" s="736"/>
      <c r="I4082" s="65"/>
      <c r="J4082" s="738"/>
      <c r="L4082" s="739"/>
      <c r="R4082" s="751"/>
      <c r="S4082" s="956"/>
    </row>
    <row r="4083" spans="1:19" ht="9.75" hidden="1" customHeight="1">
      <c r="A4083" s="741"/>
      <c r="B4083" s="742"/>
      <c r="C4083" s="747"/>
      <c r="D4083" s="741"/>
      <c r="E4083" s="735"/>
      <c r="F4083" s="744">
        <v>0</v>
      </c>
      <c r="G4083" s="735" t="e">
        <f>+L4083</f>
        <v>#REF!</v>
      </c>
      <c r="H4083" s="736" t="e">
        <f>E4083*G4083</f>
        <v>#REF!</v>
      </c>
      <c r="I4083" s="65"/>
      <c r="J4083" s="737">
        <f>+F4083</f>
        <v>0</v>
      </c>
      <c r="L4083" s="739" t="e">
        <f>J4083*$L$3</f>
        <v>#REF!</v>
      </c>
      <c r="R4083" s="744"/>
      <c r="S4083" s="954">
        <f t="shared" ref="S4083" si="1228">+F4083</f>
        <v>0</v>
      </c>
    </row>
    <row r="4084" spans="1:19" ht="9.75" hidden="1" customHeight="1">
      <c r="A4084" s="741"/>
      <c r="B4084" s="742"/>
      <c r="C4084" s="747"/>
      <c r="D4084" s="741"/>
      <c r="E4084" s="735"/>
      <c r="F4084" s="745"/>
      <c r="G4084" s="735"/>
      <c r="H4084" s="736"/>
      <c r="I4084" s="65"/>
      <c r="J4084" s="738"/>
      <c r="L4084" s="739"/>
      <c r="R4084" s="745"/>
      <c r="S4084" s="955"/>
    </row>
    <row r="4085" spans="1:19" ht="9.75" hidden="1" customHeight="1">
      <c r="A4085" s="741"/>
      <c r="B4085" s="742"/>
      <c r="C4085" s="747"/>
      <c r="D4085" s="741"/>
      <c r="E4085" s="735"/>
      <c r="F4085" s="745"/>
      <c r="G4085" s="735"/>
      <c r="H4085" s="736"/>
      <c r="I4085" s="65"/>
      <c r="J4085" s="738"/>
      <c r="L4085" s="739"/>
      <c r="R4085" s="745"/>
      <c r="S4085" s="955"/>
    </row>
    <row r="4086" spans="1:19" ht="9.75" hidden="1" customHeight="1">
      <c r="A4086" s="741"/>
      <c r="B4086" s="742"/>
      <c r="C4086" s="747"/>
      <c r="D4086" s="741"/>
      <c r="E4086" s="735"/>
      <c r="F4086" s="745"/>
      <c r="G4086" s="735"/>
      <c r="H4086" s="736"/>
      <c r="I4086" s="65"/>
      <c r="J4086" s="738"/>
      <c r="L4086" s="739"/>
      <c r="R4086" s="745"/>
      <c r="S4086" s="955"/>
    </row>
    <row r="4087" spans="1:19" ht="9.75" hidden="1" customHeight="1">
      <c r="A4087" s="741"/>
      <c r="B4087" s="742"/>
      <c r="C4087" s="747"/>
      <c r="D4087" s="741"/>
      <c r="E4087" s="735"/>
      <c r="F4087" s="746"/>
      <c r="G4087" s="735"/>
      <c r="H4087" s="736"/>
      <c r="I4087" s="65"/>
      <c r="J4087" s="738"/>
      <c r="L4087" s="739"/>
      <c r="R4087" s="746"/>
      <c r="S4087" s="956"/>
    </row>
    <row r="4088" spans="1:19" ht="9.75" hidden="1" customHeight="1">
      <c r="A4088" s="741"/>
      <c r="B4088" s="742"/>
      <c r="C4088" s="747"/>
      <c r="D4088" s="741"/>
      <c r="E4088" s="735"/>
      <c r="F4088" s="744">
        <v>0</v>
      </c>
      <c r="G4088" s="735" t="e">
        <f>+L4088</f>
        <v>#REF!</v>
      </c>
      <c r="H4088" s="736" t="e">
        <f>E4088*G4088</f>
        <v>#REF!</v>
      </c>
      <c r="I4088" s="65"/>
      <c r="J4088" s="737">
        <f>+F4088</f>
        <v>0</v>
      </c>
      <c r="L4088" s="739" t="e">
        <f>J4088*$L$3</f>
        <v>#REF!</v>
      </c>
      <c r="R4088" s="744"/>
      <c r="S4088" s="954">
        <f t="shared" ref="S4088" si="1229">+F4088</f>
        <v>0</v>
      </c>
    </row>
    <row r="4089" spans="1:19" ht="9.75" hidden="1" customHeight="1">
      <c r="A4089" s="741"/>
      <c r="B4089" s="742"/>
      <c r="C4089" s="747"/>
      <c r="D4089" s="741"/>
      <c r="E4089" s="735"/>
      <c r="F4089" s="745"/>
      <c r="G4089" s="735"/>
      <c r="H4089" s="736"/>
      <c r="I4089" s="65"/>
      <c r="J4089" s="738"/>
      <c r="L4089" s="739"/>
      <c r="R4089" s="745"/>
      <c r="S4089" s="955"/>
    </row>
    <row r="4090" spans="1:19" ht="9.75" hidden="1" customHeight="1">
      <c r="A4090" s="741"/>
      <c r="B4090" s="742"/>
      <c r="C4090" s="747"/>
      <c r="D4090" s="741"/>
      <c r="E4090" s="735"/>
      <c r="F4090" s="745"/>
      <c r="G4090" s="735"/>
      <c r="H4090" s="736"/>
      <c r="I4090" s="65"/>
      <c r="J4090" s="738"/>
      <c r="L4090" s="739"/>
      <c r="R4090" s="745"/>
      <c r="S4090" s="955"/>
    </row>
    <row r="4091" spans="1:19" ht="9.75" hidden="1" customHeight="1">
      <c r="A4091" s="741"/>
      <c r="B4091" s="742"/>
      <c r="C4091" s="747"/>
      <c r="D4091" s="741"/>
      <c r="E4091" s="735"/>
      <c r="F4091" s="745"/>
      <c r="G4091" s="735"/>
      <c r="H4091" s="736"/>
      <c r="I4091" s="65"/>
      <c r="J4091" s="738"/>
      <c r="L4091" s="739"/>
      <c r="R4091" s="745"/>
      <c r="S4091" s="955"/>
    </row>
    <row r="4092" spans="1:19" ht="9.75" hidden="1" customHeight="1">
      <c r="A4092" s="741"/>
      <c r="B4092" s="742"/>
      <c r="C4092" s="747"/>
      <c r="D4092" s="741"/>
      <c r="E4092" s="735"/>
      <c r="F4092" s="746"/>
      <c r="G4092" s="735"/>
      <c r="H4092" s="736"/>
      <c r="I4092" s="65"/>
      <c r="J4092" s="738"/>
      <c r="L4092" s="739"/>
      <c r="R4092" s="746"/>
      <c r="S4092" s="956"/>
    </row>
    <row r="4093" spans="1:19" ht="9.75" hidden="1" customHeight="1">
      <c r="A4093" s="741"/>
      <c r="B4093" s="742"/>
      <c r="C4093" s="747"/>
      <c r="D4093" s="741"/>
      <c r="E4093" s="735"/>
      <c r="F4093" s="744">
        <v>0</v>
      </c>
      <c r="G4093" s="735" t="e">
        <f>+L4093</f>
        <v>#REF!</v>
      </c>
      <c r="H4093" s="736" t="e">
        <f>E4093*G4093</f>
        <v>#REF!</v>
      </c>
      <c r="I4093" s="65"/>
      <c r="J4093" s="737">
        <f>+F4093</f>
        <v>0</v>
      </c>
      <c r="L4093" s="739" t="e">
        <f>J4093*$L$3</f>
        <v>#REF!</v>
      </c>
      <c r="R4093" s="744"/>
      <c r="S4093" s="954">
        <f t="shared" ref="S4093" si="1230">+F4093</f>
        <v>0</v>
      </c>
    </row>
    <row r="4094" spans="1:19" ht="9.75" hidden="1" customHeight="1">
      <c r="A4094" s="741"/>
      <c r="B4094" s="742"/>
      <c r="C4094" s="747"/>
      <c r="D4094" s="741"/>
      <c r="E4094" s="735"/>
      <c r="F4094" s="745"/>
      <c r="G4094" s="735"/>
      <c r="H4094" s="736"/>
      <c r="I4094" s="65"/>
      <c r="J4094" s="738"/>
      <c r="L4094" s="739"/>
      <c r="R4094" s="745"/>
      <c r="S4094" s="955"/>
    </row>
    <row r="4095" spans="1:19" ht="9.75" hidden="1" customHeight="1">
      <c r="A4095" s="741"/>
      <c r="B4095" s="742"/>
      <c r="C4095" s="747"/>
      <c r="D4095" s="741"/>
      <c r="E4095" s="735"/>
      <c r="F4095" s="745"/>
      <c r="G4095" s="735"/>
      <c r="H4095" s="736"/>
      <c r="I4095" s="65"/>
      <c r="J4095" s="738"/>
      <c r="L4095" s="739"/>
      <c r="R4095" s="745"/>
      <c r="S4095" s="955"/>
    </row>
    <row r="4096" spans="1:19" ht="9.75" hidden="1" customHeight="1">
      <c r="A4096" s="741"/>
      <c r="B4096" s="742"/>
      <c r="C4096" s="747"/>
      <c r="D4096" s="741"/>
      <c r="E4096" s="735"/>
      <c r="F4096" s="745"/>
      <c r="G4096" s="735"/>
      <c r="H4096" s="736"/>
      <c r="I4096" s="65"/>
      <c r="J4096" s="738"/>
      <c r="L4096" s="739"/>
      <c r="R4096" s="745"/>
      <c r="S4096" s="955"/>
    </row>
    <row r="4097" spans="1:19" ht="9.75" hidden="1" customHeight="1">
      <c r="A4097" s="741"/>
      <c r="B4097" s="742"/>
      <c r="C4097" s="747"/>
      <c r="D4097" s="741"/>
      <c r="E4097" s="735"/>
      <c r="F4097" s="746"/>
      <c r="G4097" s="735"/>
      <c r="H4097" s="736"/>
      <c r="I4097" s="65"/>
      <c r="J4097" s="738"/>
      <c r="L4097" s="739"/>
      <c r="R4097" s="746"/>
      <c r="S4097" s="956"/>
    </row>
    <row r="4098" spans="1:19" ht="9.75" hidden="1" customHeight="1">
      <c r="A4098" s="741"/>
      <c r="B4098" s="742"/>
      <c r="C4098" s="747"/>
      <c r="D4098" s="741"/>
      <c r="E4098" s="735"/>
      <c r="F4098" s="744">
        <v>0</v>
      </c>
      <c r="G4098" s="735" t="e">
        <f>+L4098</f>
        <v>#REF!</v>
      </c>
      <c r="H4098" s="736" t="e">
        <f>E4098*G4098</f>
        <v>#REF!</v>
      </c>
      <c r="I4098" s="65"/>
      <c r="J4098" s="737">
        <f>+F4098</f>
        <v>0</v>
      </c>
      <c r="L4098" s="739" t="e">
        <f>J4098*$L$3</f>
        <v>#REF!</v>
      </c>
      <c r="R4098" s="744"/>
      <c r="S4098" s="954">
        <f t="shared" ref="S4098" si="1231">+F4098</f>
        <v>0</v>
      </c>
    </row>
    <row r="4099" spans="1:19" ht="9.75" hidden="1" customHeight="1">
      <c r="A4099" s="741"/>
      <c r="B4099" s="742"/>
      <c r="C4099" s="747"/>
      <c r="D4099" s="741"/>
      <c r="E4099" s="735"/>
      <c r="F4099" s="745"/>
      <c r="G4099" s="735"/>
      <c r="H4099" s="736"/>
      <c r="I4099" s="65"/>
      <c r="J4099" s="738"/>
      <c r="L4099" s="739"/>
      <c r="R4099" s="745"/>
      <c r="S4099" s="955"/>
    </row>
    <row r="4100" spans="1:19" ht="9.75" hidden="1" customHeight="1">
      <c r="A4100" s="741"/>
      <c r="B4100" s="742"/>
      <c r="C4100" s="747"/>
      <c r="D4100" s="741"/>
      <c r="E4100" s="735"/>
      <c r="F4100" s="745"/>
      <c r="G4100" s="735"/>
      <c r="H4100" s="736"/>
      <c r="I4100" s="65"/>
      <c r="J4100" s="738"/>
      <c r="L4100" s="739"/>
      <c r="R4100" s="745"/>
      <c r="S4100" s="955"/>
    </row>
    <row r="4101" spans="1:19" ht="9.75" hidden="1" customHeight="1">
      <c r="A4101" s="741"/>
      <c r="B4101" s="742"/>
      <c r="C4101" s="747"/>
      <c r="D4101" s="741"/>
      <c r="E4101" s="735"/>
      <c r="F4101" s="745"/>
      <c r="G4101" s="735"/>
      <c r="H4101" s="736"/>
      <c r="I4101" s="65"/>
      <c r="J4101" s="738"/>
      <c r="L4101" s="739"/>
      <c r="R4101" s="745"/>
      <c r="S4101" s="955"/>
    </row>
    <row r="4102" spans="1:19" ht="9.75" hidden="1" customHeight="1">
      <c r="A4102" s="741"/>
      <c r="B4102" s="742"/>
      <c r="C4102" s="747"/>
      <c r="D4102" s="741"/>
      <c r="E4102" s="735"/>
      <c r="F4102" s="746"/>
      <c r="G4102" s="735"/>
      <c r="H4102" s="736"/>
      <c r="I4102" s="65"/>
      <c r="J4102" s="738"/>
      <c r="L4102" s="739"/>
      <c r="R4102" s="746"/>
      <c r="S4102" s="956"/>
    </row>
    <row r="4103" spans="1:19" ht="9.75" hidden="1" customHeight="1">
      <c r="A4103" s="741"/>
      <c r="B4103" s="742"/>
      <c r="C4103" s="747"/>
      <c r="D4103" s="741"/>
      <c r="E4103" s="735"/>
      <c r="F4103" s="744">
        <v>0</v>
      </c>
      <c r="G4103" s="735" t="e">
        <f>+L4103</f>
        <v>#REF!</v>
      </c>
      <c r="H4103" s="736" t="e">
        <f>E4103*G4103</f>
        <v>#REF!</v>
      </c>
      <c r="I4103" s="65"/>
      <c r="J4103" s="737">
        <f>+F4103</f>
        <v>0</v>
      </c>
      <c r="L4103" s="739" t="e">
        <f>J4103*$L$3</f>
        <v>#REF!</v>
      </c>
      <c r="R4103" s="744"/>
      <c r="S4103" s="954">
        <f t="shared" ref="S4103" si="1232">+F4103</f>
        <v>0</v>
      </c>
    </row>
    <row r="4104" spans="1:19" ht="9.75" hidden="1" customHeight="1">
      <c r="A4104" s="741"/>
      <c r="B4104" s="742"/>
      <c r="C4104" s="747"/>
      <c r="D4104" s="741"/>
      <c r="E4104" s="735"/>
      <c r="F4104" s="745"/>
      <c r="G4104" s="735"/>
      <c r="H4104" s="736"/>
      <c r="I4104" s="65"/>
      <c r="J4104" s="738"/>
      <c r="L4104" s="739"/>
      <c r="R4104" s="745"/>
      <c r="S4104" s="955"/>
    </row>
    <row r="4105" spans="1:19" ht="9.75" hidden="1" customHeight="1">
      <c r="A4105" s="741"/>
      <c r="B4105" s="742"/>
      <c r="C4105" s="747"/>
      <c r="D4105" s="741"/>
      <c r="E4105" s="735"/>
      <c r="F4105" s="745"/>
      <c r="G4105" s="735"/>
      <c r="H4105" s="736"/>
      <c r="I4105" s="65"/>
      <c r="J4105" s="738"/>
      <c r="L4105" s="739"/>
      <c r="R4105" s="745"/>
      <c r="S4105" s="955"/>
    </row>
    <row r="4106" spans="1:19" ht="9.75" hidden="1" customHeight="1">
      <c r="A4106" s="741"/>
      <c r="B4106" s="742"/>
      <c r="C4106" s="747"/>
      <c r="D4106" s="741"/>
      <c r="E4106" s="735"/>
      <c r="F4106" s="745"/>
      <c r="G4106" s="735"/>
      <c r="H4106" s="736"/>
      <c r="I4106" s="65"/>
      <c r="J4106" s="738"/>
      <c r="L4106" s="739"/>
      <c r="R4106" s="745"/>
      <c r="S4106" s="955"/>
    </row>
    <row r="4107" spans="1:19" ht="9.75" hidden="1" customHeight="1">
      <c r="A4107" s="741"/>
      <c r="B4107" s="742"/>
      <c r="C4107" s="747"/>
      <c r="D4107" s="741"/>
      <c r="E4107" s="735"/>
      <c r="F4107" s="746"/>
      <c r="G4107" s="735"/>
      <c r="H4107" s="736"/>
      <c r="I4107" s="65"/>
      <c r="J4107" s="738"/>
      <c r="L4107" s="739"/>
      <c r="R4107" s="746"/>
      <c r="S4107" s="956"/>
    </row>
    <row r="4108" spans="1:19" ht="9.75" hidden="1" customHeight="1">
      <c r="A4108" s="741"/>
      <c r="B4108" s="742"/>
      <c r="C4108" s="747"/>
      <c r="D4108" s="741"/>
      <c r="E4108" s="735"/>
      <c r="F4108" s="744">
        <v>0</v>
      </c>
      <c r="G4108" s="735" t="e">
        <f>+L4108</f>
        <v>#REF!</v>
      </c>
      <c r="H4108" s="736" t="e">
        <f>E4108*G4108</f>
        <v>#REF!</v>
      </c>
      <c r="I4108" s="65"/>
      <c r="J4108" s="737">
        <f>+F4108</f>
        <v>0</v>
      </c>
      <c r="L4108" s="739" t="e">
        <f>J4108*$L$3</f>
        <v>#REF!</v>
      </c>
      <c r="R4108" s="744"/>
      <c r="S4108" s="954">
        <f t="shared" ref="S4108" si="1233">+F4108</f>
        <v>0</v>
      </c>
    </row>
    <row r="4109" spans="1:19" ht="9.75" hidden="1" customHeight="1">
      <c r="A4109" s="741"/>
      <c r="B4109" s="742"/>
      <c r="C4109" s="747"/>
      <c r="D4109" s="741"/>
      <c r="E4109" s="735"/>
      <c r="F4109" s="745"/>
      <c r="G4109" s="735"/>
      <c r="H4109" s="736"/>
      <c r="I4109" s="65"/>
      <c r="J4109" s="738"/>
      <c r="L4109" s="739"/>
      <c r="R4109" s="745"/>
      <c r="S4109" s="955"/>
    </row>
    <row r="4110" spans="1:19" ht="9.75" hidden="1" customHeight="1">
      <c r="A4110" s="741"/>
      <c r="B4110" s="742"/>
      <c r="C4110" s="747"/>
      <c r="D4110" s="741"/>
      <c r="E4110" s="735"/>
      <c r="F4110" s="745"/>
      <c r="G4110" s="735"/>
      <c r="H4110" s="736"/>
      <c r="I4110" s="65"/>
      <c r="J4110" s="738"/>
      <c r="L4110" s="739"/>
      <c r="R4110" s="745"/>
      <c r="S4110" s="955"/>
    </row>
    <row r="4111" spans="1:19" ht="9.75" hidden="1" customHeight="1">
      <c r="A4111" s="741"/>
      <c r="B4111" s="742"/>
      <c r="C4111" s="747"/>
      <c r="D4111" s="741"/>
      <c r="E4111" s="735"/>
      <c r="F4111" s="745"/>
      <c r="G4111" s="735"/>
      <c r="H4111" s="736"/>
      <c r="I4111" s="65"/>
      <c r="J4111" s="738"/>
      <c r="L4111" s="739"/>
      <c r="R4111" s="745"/>
      <c r="S4111" s="955"/>
    </row>
    <row r="4112" spans="1:19" ht="9.75" hidden="1" customHeight="1">
      <c r="A4112" s="741"/>
      <c r="B4112" s="742"/>
      <c r="C4112" s="747"/>
      <c r="D4112" s="741"/>
      <c r="E4112" s="735"/>
      <c r="F4112" s="746"/>
      <c r="G4112" s="735"/>
      <c r="H4112" s="736"/>
      <c r="I4112" s="65"/>
      <c r="J4112" s="738"/>
      <c r="L4112" s="739"/>
      <c r="R4112" s="746"/>
      <c r="S4112" s="956"/>
    </row>
    <row r="4113" spans="1:19" ht="9.75" hidden="1" customHeight="1">
      <c r="A4113" s="741"/>
      <c r="B4113" s="742"/>
      <c r="C4113" s="747"/>
      <c r="D4113" s="741"/>
      <c r="E4113" s="735"/>
      <c r="F4113" s="744">
        <v>0</v>
      </c>
      <c r="G4113" s="735" t="e">
        <f>+L4113</f>
        <v>#REF!</v>
      </c>
      <c r="H4113" s="736" t="e">
        <f>E4113*G4113</f>
        <v>#REF!</v>
      </c>
      <c r="I4113" s="65"/>
      <c r="J4113" s="737">
        <f>+F4113</f>
        <v>0</v>
      </c>
      <c r="L4113" s="739" t="e">
        <f>J4113*$L$3</f>
        <v>#REF!</v>
      </c>
      <c r="R4113" s="744"/>
      <c r="S4113" s="954">
        <f t="shared" ref="S4113" si="1234">+F4113</f>
        <v>0</v>
      </c>
    </row>
    <row r="4114" spans="1:19" ht="9.75" hidden="1" customHeight="1">
      <c r="A4114" s="741"/>
      <c r="B4114" s="742"/>
      <c r="C4114" s="747"/>
      <c r="D4114" s="741"/>
      <c r="E4114" s="735"/>
      <c r="F4114" s="745"/>
      <c r="G4114" s="735"/>
      <c r="H4114" s="736"/>
      <c r="I4114" s="65"/>
      <c r="J4114" s="738"/>
      <c r="L4114" s="739"/>
      <c r="R4114" s="745"/>
      <c r="S4114" s="955"/>
    </row>
    <row r="4115" spans="1:19" ht="9.75" hidden="1" customHeight="1">
      <c r="A4115" s="741"/>
      <c r="B4115" s="742"/>
      <c r="C4115" s="747"/>
      <c r="D4115" s="741"/>
      <c r="E4115" s="735"/>
      <c r="F4115" s="745"/>
      <c r="G4115" s="735"/>
      <c r="H4115" s="736"/>
      <c r="I4115" s="65"/>
      <c r="J4115" s="738"/>
      <c r="L4115" s="739"/>
      <c r="R4115" s="745"/>
      <c r="S4115" s="955"/>
    </row>
    <row r="4116" spans="1:19" ht="9.75" hidden="1" customHeight="1">
      <c r="A4116" s="741"/>
      <c r="B4116" s="742"/>
      <c r="C4116" s="747"/>
      <c r="D4116" s="741"/>
      <c r="E4116" s="735"/>
      <c r="F4116" s="745"/>
      <c r="G4116" s="735"/>
      <c r="H4116" s="736"/>
      <c r="I4116" s="65"/>
      <c r="J4116" s="738"/>
      <c r="L4116" s="739"/>
      <c r="R4116" s="745"/>
      <c r="S4116" s="955"/>
    </row>
    <row r="4117" spans="1:19" ht="9.75" hidden="1" customHeight="1">
      <c r="A4117" s="741"/>
      <c r="B4117" s="742"/>
      <c r="C4117" s="747"/>
      <c r="D4117" s="741"/>
      <c r="E4117" s="735"/>
      <c r="F4117" s="746"/>
      <c r="G4117" s="735"/>
      <c r="H4117" s="736"/>
      <c r="I4117" s="65"/>
      <c r="J4117" s="738"/>
      <c r="L4117" s="739"/>
      <c r="R4117" s="746"/>
      <c r="S4117" s="956"/>
    </row>
    <row r="4118" spans="1:19" ht="9.75" hidden="1" customHeight="1">
      <c r="A4118" s="741"/>
      <c r="B4118" s="742"/>
      <c r="C4118" s="747"/>
      <c r="D4118" s="741"/>
      <c r="E4118" s="735"/>
      <c r="F4118" s="744">
        <v>0</v>
      </c>
      <c r="G4118" s="735" t="e">
        <f>+L4118</f>
        <v>#REF!</v>
      </c>
      <c r="H4118" s="736" t="e">
        <f>E4118*G4118</f>
        <v>#REF!</v>
      </c>
      <c r="I4118" s="65"/>
      <c r="J4118" s="737">
        <f>+F4118</f>
        <v>0</v>
      </c>
      <c r="L4118" s="739" t="e">
        <f>J4118*$L$3</f>
        <v>#REF!</v>
      </c>
      <c r="R4118" s="744"/>
      <c r="S4118" s="954">
        <f t="shared" ref="S4118" si="1235">+F4118</f>
        <v>0</v>
      </c>
    </row>
    <row r="4119" spans="1:19" ht="9.75" hidden="1" customHeight="1">
      <c r="A4119" s="741"/>
      <c r="B4119" s="742"/>
      <c r="C4119" s="747"/>
      <c r="D4119" s="741"/>
      <c r="E4119" s="735"/>
      <c r="F4119" s="745"/>
      <c r="G4119" s="735"/>
      <c r="H4119" s="736"/>
      <c r="I4119" s="65"/>
      <c r="J4119" s="738"/>
      <c r="L4119" s="739"/>
      <c r="R4119" s="745"/>
      <c r="S4119" s="955"/>
    </row>
    <row r="4120" spans="1:19" ht="9.75" hidden="1" customHeight="1">
      <c r="A4120" s="741"/>
      <c r="B4120" s="742"/>
      <c r="C4120" s="747"/>
      <c r="D4120" s="741"/>
      <c r="E4120" s="735"/>
      <c r="F4120" s="745"/>
      <c r="G4120" s="735"/>
      <c r="H4120" s="736"/>
      <c r="I4120" s="65"/>
      <c r="J4120" s="738"/>
      <c r="L4120" s="739"/>
      <c r="R4120" s="745"/>
      <c r="S4120" s="955"/>
    </row>
    <row r="4121" spans="1:19" ht="9.75" hidden="1" customHeight="1">
      <c r="A4121" s="741"/>
      <c r="B4121" s="742"/>
      <c r="C4121" s="747"/>
      <c r="D4121" s="741"/>
      <c r="E4121" s="735"/>
      <c r="F4121" s="745"/>
      <c r="G4121" s="735"/>
      <c r="H4121" s="736"/>
      <c r="I4121" s="65"/>
      <c r="J4121" s="738"/>
      <c r="L4121" s="739"/>
      <c r="R4121" s="745"/>
      <c r="S4121" s="955"/>
    </row>
    <row r="4122" spans="1:19" ht="9.75" hidden="1" customHeight="1">
      <c r="A4122" s="741"/>
      <c r="B4122" s="742"/>
      <c r="C4122" s="747"/>
      <c r="D4122" s="741"/>
      <c r="E4122" s="735"/>
      <c r="F4122" s="746"/>
      <c r="G4122" s="735"/>
      <c r="H4122" s="736"/>
      <c r="I4122" s="65"/>
      <c r="J4122" s="738"/>
      <c r="L4122" s="739"/>
      <c r="R4122" s="746"/>
      <c r="S4122" s="956"/>
    </row>
    <row r="4123" spans="1:19" ht="9.75" hidden="1" customHeight="1">
      <c r="A4123" s="741"/>
      <c r="B4123" s="742"/>
      <c r="C4123" s="747"/>
      <c r="D4123" s="741"/>
      <c r="E4123" s="735"/>
      <c r="F4123" s="744">
        <v>0</v>
      </c>
      <c r="G4123" s="735" t="e">
        <f>+L4123</f>
        <v>#REF!</v>
      </c>
      <c r="H4123" s="736" t="e">
        <f>E4123*G4123</f>
        <v>#REF!</v>
      </c>
      <c r="I4123" s="65"/>
      <c r="J4123" s="737">
        <f>+F4123</f>
        <v>0</v>
      </c>
      <c r="L4123" s="739" t="e">
        <f>J4123*$L$3</f>
        <v>#REF!</v>
      </c>
      <c r="R4123" s="744"/>
      <c r="S4123" s="954">
        <f t="shared" ref="S4123" si="1236">+F4123</f>
        <v>0</v>
      </c>
    </row>
    <row r="4124" spans="1:19" ht="9.75" hidden="1" customHeight="1">
      <c r="A4124" s="741"/>
      <c r="B4124" s="742"/>
      <c r="C4124" s="747"/>
      <c r="D4124" s="741"/>
      <c r="E4124" s="735"/>
      <c r="F4124" s="745"/>
      <c r="G4124" s="735"/>
      <c r="H4124" s="736"/>
      <c r="I4124" s="65"/>
      <c r="J4124" s="738"/>
      <c r="L4124" s="739"/>
      <c r="R4124" s="745"/>
      <c r="S4124" s="955"/>
    </row>
    <row r="4125" spans="1:19" ht="9.75" hidden="1" customHeight="1">
      <c r="A4125" s="741"/>
      <c r="B4125" s="742"/>
      <c r="C4125" s="747"/>
      <c r="D4125" s="741"/>
      <c r="E4125" s="735"/>
      <c r="F4125" s="745"/>
      <c r="G4125" s="735"/>
      <c r="H4125" s="736"/>
      <c r="I4125" s="65"/>
      <c r="J4125" s="738"/>
      <c r="L4125" s="739"/>
      <c r="R4125" s="745"/>
      <c r="S4125" s="955"/>
    </row>
    <row r="4126" spans="1:19" ht="9.75" hidden="1" customHeight="1">
      <c r="A4126" s="741"/>
      <c r="B4126" s="742"/>
      <c r="C4126" s="747"/>
      <c r="D4126" s="741"/>
      <c r="E4126" s="735"/>
      <c r="F4126" s="745"/>
      <c r="G4126" s="735"/>
      <c r="H4126" s="736"/>
      <c r="I4126" s="65"/>
      <c r="J4126" s="738"/>
      <c r="L4126" s="739"/>
      <c r="R4126" s="745"/>
      <c r="S4126" s="955"/>
    </row>
    <row r="4127" spans="1:19" ht="9.75" hidden="1" customHeight="1">
      <c r="A4127" s="741"/>
      <c r="B4127" s="742"/>
      <c r="C4127" s="747"/>
      <c r="D4127" s="741"/>
      <c r="E4127" s="735"/>
      <c r="F4127" s="746"/>
      <c r="G4127" s="735"/>
      <c r="H4127" s="736"/>
      <c r="I4127" s="65"/>
      <c r="J4127" s="738"/>
      <c r="L4127" s="739"/>
      <c r="R4127" s="746"/>
      <c r="S4127" s="956"/>
    </row>
    <row r="4128" spans="1:19" ht="9.75" hidden="1" customHeight="1">
      <c r="A4128" s="741"/>
      <c r="B4128" s="742"/>
      <c r="C4128" s="747"/>
      <c r="D4128" s="741"/>
      <c r="E4128" s="735"/>
      <c r="F4128" s="744">
        <v>0</v>
      </c>
      <c r="G4128" s="735" t="e">
        <f>+L4128</f>
        <v>#REF!</v>
      </c>
      <c r="H4128" s="736" t="e">
        <f>E4128*G4128</f>
        <v>#REF!</v>
      </c>
      <c r="I4128" s="65"/>
      <c r="J4128" s="737">
        <f>+F4128</f>
        <v>0</v>
      </c>
      <c r="L4128" s="739" t="e">
        <f>J4128*$L$3</f>
        <v>#REF!</v>
      </c>
      <c r="R4128" s="744"/>
      <c r="S4128" s="954">
        <f t="shared" ref="S4128" si="1237">+F4128</f>
        <v>0</v>
      </c>
    </row>
    <row r="4129" spans="1:19" ht="9.75" hidden="1" customHeight="1">
      <c r="A4129" s="741"/>
      <c r="B4129" s="742"/>
      <c r="C4129" s="747"/>
      <c r="D4129" s="741"/>
      <c r="E4129" s="735"/>
      <c r="F4129" s="745"/>
      <c r="G4129" s="735"/>
      <c r="H4129" s="736"/>
      <c r="I4129" s="65"/>
      <c r="J4129" s="738"/>
      <c r="L4129" s="739"/>
      <c r="R4129" s="745"/>
      <c r="S4129" s="955"/>
    </row>
    <row r="4130" spans="1:19" ht="9.75" hidden="1" customHeight="1">
      <c r="A4130" s="741"/>
      <c r="B4130" s="742"/>
      <c r="C4130" s="747"/>
      <c r="D4130" s="741"/>
      <c r="E4130" s="735"/>
      <c r="F4130" s="745"/>
      <c r="G4130" s="735"/>
      <c r="H4130" s="736"/>
      <c r="I4130" s="65"/>
      <c r="J4130" s="738"/>
      <c r="L4130" s="739"/>
      <c r="R4130" s="745"/>
      <c r="S4130" s="955"/>
    </row>
    <row r="4131" spans="1:19" ht="9.75" hidden="1" customHeight="1">
      <c r="A4131" s="741"/>
      <c r="B4131" s="742"/>
      <c r="C4131" s="747"/>
      <c r="D4131" s="741"/>
      <c r="E4131" s="735"/>
      <c r="F4131" s="745"/>
      <c r="G4131" s="735"/>
      <c r="H4131" s="736"/>
      <c r="I4131" s="65"/>
      <c r="J4131" s="738"/>
      <c r="L4131" s="739"/>
      <c r="R4131" s="745"/>
      <c r="S4131" s="955"/>
    </row>
    <row r="4132" spans="1:19" ht="8.25" hidden="1" customHeight="1">
      <c r="A4132" s="741"/>
      <c r="B4132" s="742"/>
      <c r="C4132" s="747"/>
      <c r="D4132" s="741"/>
      <c r="E4132" s="735"/>
      <c r="F4132" s="746"/>
      <c r="G4132" s="735"/>
      <c r="H4132" s="736"/>
      <c r="I4132" s="65"/>
      <c r="J4132" s="738"/>
      <c r="L4132" s="739"/>
      <c r="R4132" s="746"/>
      <c r="S4132" s="956"/>
    </row>
    <row r="4133" spans="1:19" ht="9.75" hidden="1" customHeight="1">
      <c r="A4133" s="741"/>
      <c r="B4133" s="742"/>
      <c r="C4133" s="747"/>
      <c r="D4133" s="741"/>
      <c r="E4133" s="735"/>
      <c r="F4133" s="744">
        <v>0</v>
      </c>
      <c r="G4133" s="735" t="e">
        <f>+L4133</f>
        <v>#REF!</v>
      </c>
      <c r="H4133" s="736" t="e">
        <f>E4133*G4133</f>
        <v>#REF!</v>
      </c>
      <c r="I4133" s="65"/>
      <c r="J4133" s="737">
        <f>+F4133</f>
        <v>0</v>
      </c>
      <c r="L4133" s="739" t="e">
        <f>J4133*$L$3</f>
        <v>#REF!</v>
      </c>
      <c r="R4133" s="744"/>
      <c r="S4133" s="954">
        <f t="shared" ref="S4133" si="1238">+F4133</f>
        <v>0</v>
      </c>
    </row>
    <row r="4134" spans="1:19" ht="9.75" hidden="1" customHeight="1">
      <c r="A4134" s="741"/>
      <c r="B4134" s="742"/>
      <c r="C4134" s="747"/>
      <c r="D4134" s="741"/>
      <c r="E4134" s="735"/>
      <c r="F4134" s="745"/>
      <c r="G4134" s="735"/>
      <c r="H4134" s="736"/>
      <c r="I4134" s="65"/>
      <c r="J4134" s="738"/>
      <c r="L4134" s="739"/>
      <c r="R4134" s="745"/>
      <c r="S4134" s="955"/>
    </row>
    <row r="4135" spans="1:19" ht="9.75" hidden="1" customHeight="1">
      <c r="A4135" s="741"/>
      <c r="B4135" s="742"/>
      <c r="C4135" s="747"/>
      <c r="D4135" s="741"/>
      <c r="E4135" s="735"/>
      <c r="F4135" s="745"/>
      <c r="G4135" s="735"/>
      <c r="H4135" s="736"/>
      <c r="I4135" s="65"/>
      <c r="J4135" s="738"/>
      <c r="L4135" s="739"/>
      <c r="R4135" s="745"/>
      <c r="S4135" s="955"/>
    </row>
    <row r="4136" spans="1:19" ht="9.75" hidden="1" customHeight="1">
      <c r="A4136" s="741"/>
      <c r="B4136" s="742"/>
      <c r="C4136" s="747"/>
      <c r="D4136" s="741"/>
      <c r="E4136" s="735"/>
      <c r="F4136" s="745"/>
      <c r="G4136" s="735"/>
      <c r="H4136" s="736"/>
      <c r="I4136" s="65"/>
      <c r="J4136" s="738"/>
      <c r="L4136" s="739"/>
      <c r="R4136" s="745"/>
      <c r="S4136" s="955"/>
    </row>
    <row r="4137" spans="1:19" ht="9.75" hidden="1" customHeight="1">
      <c r="A4137" s="741"/>
      <c r="B4137" s="742"/>
      <c r="C4137" s="747"/>
      <c r="D4137" s="741"/>
      <c r="E4137" s="735"/>
      <c r="F4137" s="746"/>
      <c r="G4137" s="735"/>
      <c r="H4137" s="736"/>
      <c r="I4137" s="65"/>
      <c r="J4137" s="738"/>
      <c r="L4137" s="739"/>
      <c r="R4137" s="746"/>
      <c r="S4137" s="956"/>
    </row>
    <row r="4138" spans="1:19" ht="9.75" hidden="1" customHeight="1">
      <c r="A4138" s="741"/>
      <c r="B4138" s="742"/>
      <c r="C4138" s="747"/>
      <c r="D4138" s="741"/>
      <c r="E4138" s="735"/>
      <c r="F4138" s="744">
        <v>0</v>
      </c>
      <c r="G4138" s="735" t="e">
        <f>+L4138</f>
        <v>#REF!</v>
      </c>
      <c r="H4138" s="736" t="e">
        <f>E4138*G4138</f>
        <v>#REF!</v>
      </c>
      <c r="I4138" s="65"/>
      <c r="J4138" s="737">
        <f>+F4138</f>
        <v>0</v>
      </c>
      <c r="L4138" s="739" t="e">
        <f>J4138*$L$3</f>
        <v>#REF!</v>
      </c>
      <c r="R4138" s="744"/>
      <c r="S4138" s="954">
        <f t="shared" ref="S4138" si="1239">+F4138</f>
        <v>0</v>
      </c>
    </row>
    <row r="4139" spans="1:19" ht="9.75" hidden="1" customHeight="1">
      <c r="A4139" s="741"/>
      <c r="B4139" s="742"/>
      <c r="C4139" s="747"/>
      <c r="D4139" s="741"/>
      <c r="E4139" s="735"/>
      <c r="F4139" s="745"/>
      <c r="G4139" s="735"/>
      <c r="H4139" s="736"/>
      <c r="I4139" s="65"/>
      <c r="J4139" s="738"/>
      <c r="L4139" s="739"/>
      <c r="R4139" s="745"/>
      <c r="S4139" s="955"/>
    </row>
    <row r="4140" spans="1:19" ht="9.75" hidden="1" customHeight="1">
      <c r="A4140" s="741"/>
      <c r="B4140" s="742"/>
      <c r="C4140" s="747"/>
      <c r="D4140" s="741"/>
      <c r="E4140" s="735"/>
      <c r="F4140" s="745"/>
      <c r="G4140" s="735"/>
      <c r="H4140" s="736"/>
      <c r="I4140" s="65"/>
      <c r="J4140" s="738"/>
      <c r="L4140" s="739"/>
      <c r="R4140" s="745"/>
      <c r="S4140" s="955"/>
    </row>
    <row r="4141" spans="1:19" ht="9.75" hidden="1" customHeight="1">
      <c r="A4141" s="741"/>
      <c r="B4141" s="742"/>
      <c r="C4141" s="747"/>
      <c r="D4141" s="741"/>
      <c r="E4141" s="735"/>
      <c r="F4141" s="745"/>
      <c r="G4141" s="735"/>
      <c r="H4141" s="736"/>
      <c r="I4141" s="65"/>
      <c r="J4141" s="738"/>
      <c r="L4141" s="739"/>
      <c r="R4141" s="745"/>
      <c r="S4141" s="955"/>
    </row>
    <row r="4142" spans="1:19" ht="9.75" hidden="1" customHeight="1">
      <c r="A4142" s="741"/>
      <c r="B4142" s="742"/>
      <c r="C4142" s="747"/>
      <c r="D4142" s="741"/>
      <c r="E4142" s="735"/>
      <c r="F4142" s="746"/>
      <c r="G4142" s="735"/>
      <c r="H4142" s="736"/>
      <c r="I4142" s="65"/>
      <c r="J4142" s="738"/>
      <c r="L4142" s="739"/>
      <c r="R4142" s="746"/>
      <c r="S4142" s="956"/>
    </row>
    <row r="4143" spans="1:19" ht="9.75" hidden="1" customHeight="1">
      <c r="A4143" s="741"/>
      <c r="B4143" s="742"/>
      <c r="C4143" s="747"/>
      <c r="D4143" s="741"/>
      <c r="E4143" s="735"/>
      <c r="F4143" s="744">
        <v>0</v>
      </c>
      <c r="G4143" s="735" t="e">
        <f>+L4143</f>
        <v>#REF!</v>
      </c>
      <c r="H4143" s="736" t="e">
        <f>E4143*G4143</f>
        <v>#REF!</v>
      </c>
      <c r="I4143" s="65"/>
      <c r="J4143" s="737">
        <f>+F4143</f>
        <v>0</v>
      </c>
      <c r="L4143" s="739" t="e">
        <f>J4143*$L$3</f>
        <v>#REF!</v>
      </c>
      <c r="R4143" s="744"/>
      <c r="S4143" s="954">
        <f t="shared" ref="S4143" si="1240">+F4143</f>
        <v>0</v>
      </c>
    </row>
    <row r="4144" spans="1:19" ht="9.75" hidden="1" customHeight="1">
      <c r="A4144" s="741"/>
      <c r="B4144" s="742"/>
      <c r="C4144" s="747"/>
      <c r="D4144" s="741"/>
      <c r="E4144" s="735"/>
      <c r="F4144" s="745"/>
      <c r="G4144" s="735"/>
      <c r="H4144" s="736"/>
      <c r="I4144" s="65"/>
      <c r="J4144" s="738"/>
      <c r="L4144" s="739"/>
      <c r="R4144" s="745"/>
      <c r="S4144" s="955"/>
    </row>
    <row r="4145" spans="1:19" ht="9.75" hidden="1" customHeight="1">
      <c r="A4145" s="741"/>
      <c r="B4145" s="742"/>
      <c r="C4145" s="747"/>
      <c r="D4145" s="741"/>
      <c r="E4145" s="735"/>
      <c r="F4145" s="745"/>
      <c r="G4145" s="735"/>
      <c r="H4145" s="736"/>
      <c r="I4145" s="65"/>
      <c r="J4145" s="738"/>
      <c r="L4145" s="739"/>
      <c r="R4145" s="745"/>
      <c r="S4145" s="955"/>
    </row>
    <row r="4146" spans="1:19" ht="9.75" hidden="1" customHeight="1">
      <c r="A4146" s="741"/>
      <c r="B4146" s="742"/>
      <c r="C4146" s="747"/>
      <c r="D4146" s="741"/>
      <c r="E4146" s="735"/>
      <c r="F4146" s="745"/>
      <c r="G4146" s="735"/>
      <c r="H4146" s="736"/>
      <c r="I4146" s="65"/>
      <c r="J4146" s="738"/>
      <c r="L4146" s="739"/>
      <c r="R4146" s="745"/>
      <c r="S4146" s="955"/>
    </row>
    <row r="4147" spans="1:19" ht="9.75" hidden="1" customHeight="1">
      <c r="A4147" s="741"/>
      <c r="B4147" s="742"/>
      <c r="C4147" s="747"/>
      <c r="D4147" s="741"/>
      <c r="E4147" s="735"/>
      <c r="F4147" s="746"/>
      <c r="G4147" s="735"/>
      <c r="H4147" s="736"/>
      <c r="I4147" s="65"/>
      <c r="J4147" s="738"/>
      <c r="L4147" s="739"/>
      <c r="R4147" s="746"/>
      <c r="S4147" s="956"/>
    </row>
    <row r="4148" spans="1:19" ht="9.75" hidden="1" customHeight="1">
      <c r="A4148" s="741"/>
      <c r="B4148" s="742"/>
      <c r="C4148" s="747"/>
      <c r="D4148" s="741"/>
      <c r="E4148" s="735"/>
      <c r="F4148" s="744">
        <v>0</v>
      </c>
      <c r="G4148" s="735" t="e">
        <f>+L4148</f>
        <v>#REF!</v>
      </c>
      <c r="H4148" s="736" t="e">
        <f>E4148*G4148</f>
        <v>#REF!</v>
      </c>
      <c r="I4148" s="65"/>
      <c r="J4148" s="737">
        <f>+F4148</f>
        <v>0</v>
      </c>
      <c r="L4148" s="739" t="e">
        <f>J4148*$L$3</f>
        <v>#REF!</v>
      </c>
      <c r="R4148" s="744"/>
      <c r="S4148" s="954">
        <f t="shared" ref="S4148" si="1241">+F4148</f>
        <v>0</v>
      </c>
    </row>
    <row r="4149" spans="1:19" ht="9.75" hidden="1" customHeight="1">
      <c r="A4149" s="741"/>
      <c r="B4149" s="742"/>
      <c r="C4149" s="747"/>
      <c r="D4149" s="741"/>
      <c r="E4149" s="735"/>
      <c r="F4149" s="745"/>
      <c r="G4149" s="735"/>
      <c r="H4149" s="736"/>
      <c r="I4149" s="65"/>
      <c r="J4149" s="738"/>
      <c r="L4149" s="739"/>
      <c r="R4149" s="745"/>
      <c r="S4149" s="955"/>
    </row>
    <row r="4150" spans="1:19" ht="9.75" hidden="1" customHeight="1">
      <c r="A4150" s="741"/>
      <c r="B4150" s="742"/>
      <c r="C4150" s="747"/>
      <c r="D4150" s="741"/>
      <c r="E4150" s="735"/>
      <c r="F4150" s="745"/>
      <c r="G4150" s="735"/>
      <c r="H4150" s="736"/>
      <c r="I4150" s="65"/>
      <c r="J4150" s="738"/>
      <c r="L4150" s="739"/>
      <c r="R4150" s="745"/>
      <c r="S4150" s="955"/>
    </row>
    <row r="4151" spans="1:19" ht="9.75" hidden="1" customHeight="1">
      <c r="A4151" s="741"/>
      <c r="B4151" s="742"/>
      <c r="C4151" s="747"/>
      <c r="D4151" s="741"/>
      <c r="E4151" s="735"/>
      <c r="F4151" s="745"/>
      <c r="G4151" s="735"/>
      <c r="H4151" s="736"/>
      <c r="I4151" s="65"/>
      <c r="J4151" s="738"/>
      <c r="L4151" s="739"/>
      <c r="R4151" s="745"/>
      <c r="S4151" s="955"/>
    </row>
    <row r="4152" spans="1:19" ht="9.75" hidden="1" customHeight="1">
      <c r="A4152" s="741"/>
      <c r="B4152" s="742"/>
      <c r="C4152" s="747"/>
      <c r="D4152" s="741"/>
      <c r="E4152" s="735"/>
      <c r="F4152" s="746"/>
      <c r="G4152" s="735"/>
      <c r="H4152" s="736"/>
      <c r="I4152" s="65"/>
      <c r="J4152" s="738"/>
      <c r="L4152" s="739"/>
      <c r="R4152" s="746"/>
      <c r="S4152" s="956"/>
    </row>
    <row r="4153" spans="1:19" ht="9.75" hidden="1" customHeight="1">
      <c r="A4153" s="741"/>
      <c r="B4153" s="742"/>
      <c r="C4153" s="747"/>
      <c r="D4153" s="741"/>
      <c r="E4153" s="735"/>
      <c r="F4153" s="744">
        <v>0</v>
      </c>
      <c r="G4153" s="735" t="e">
        <f>+L4153</f>
        <v>#REF!</v>
      </c>
      <c r="H4153" s="736" t="e">
        <f>E4153*G4153</f>
        <v>#REF!</v>
      </c>
      <c r="I4153" s="65"/>
      <c r="J4153" s="737">
        <f>+F4153</f>
        <v>0</v>
      </c>
      <c r="L4153" s="739" t="e">
        <f>J4153*$L$3</f>
        <v>#REF!</v>
      </c>
      <c r="R4153" s="744"/>
      <c r="S4153" s="954">
        <f t="shared" ref="S4153" si="1242">+F4153</f>
        <v>0</v>
      </c>
    </row>
    <row r="4154" spans="1:19" ht="9.75" hidden="1" customHeight="1">
      <c r="A4154" s="741"/>
      <c r="B4154" s="742"/>
      <c r="C4154" s="747"/>
      <c r="D4154" s="741"/>
      <c r="E4154" s="735"/>
      <c r="F4154" s="745"/>
      <c r="G4154" s="735"/>
      <c r="H4154" s="736"/>
      <c r="I4154" s="65"/>
      <c r="J4154" s="738"/>
      <c r="L4154" s="739"/>
      <c r="R4154" s="745"/>
      <c r="S4154" s="955"/>
    </row>
    <row r="4155" spans="1:19" ht="9.75" hidden="1" customHeight="1">
      <c r="A4155" s="741"/>
      <c r="B4155" s="742"/>
      <c r="C4155" s="747"/>
      <c r="D4155" s="741"/>
      <c r="E4155" s="735"/>
      <c r="F4155" s="745"/>
      <c r="G4155" s="735"/>
      <c r="H4155" s="736"/>
      <c r="I4155" s="65"/>
      <c r="J4155" s="738"/>
      <c r="L4155" s="739"/>
      <c r="R4155" s="745"/>
      <c r="S4155" s="955"/>
    </row>
    <row r="4156" spans="1:19" ht="9.75" hidden="1" customHeight="1">
      <c r="A4156" s="741"/>
      <c r="B4156" s="742"/>
      <c r="C4156" s="747"/>
      <c r="D4156" s="741"/>
      <c r="E4156" s="735"/>
      <c r="F4156" s="745"/>
      <c r="G4156" s="735"/>
      <c r="H4156" s="736"/>
      <c r="I4156" s="65"/>
      <c r="J4156" s="738"/>
      <c r="L4156" s="739"/>
      <c r="R4156" s="745"/>
      <c r="S4156" s="955"/>
    </row>
    <row r="4157" spans="1:19" ht="9.75" hidden="1" customHeight="1">
      <c r="A4157" s="741"/>
      <c r="B4157" s="742"/>
      <c r="C4157" s="747"/>
      <c r="D4157" s="741"/>
      <c r="E4157" s="735"/>
      <c r="F4157" s="746"/>
      <c r="G4157" s="735"/>
      <c r="H4157" s="736"/>
      <c r="I4157" s="65"/>
      <c r="J4157" s="738"/>
      <c r="L4157" s="739"/>
      <c r="R4157" s="746"/>
      <c r="S4157" s="956"/>
    </row>
    <row r="4158" spans="1:19" ht="9.75" hidden="1" customHeight="1">
      <c r="A4158" s="741"/>
      <c r="B4158" s="742"/>
      <c r="C4158" s="743"/>
      <c r="D4158" s="741"/>
      <c r="E4158" s="735"/>
      <c r="F4158" s="744">
        <v>0</v>
      </c>
      <c r="G4158" s="735" t="e">
        <f>+L4158</f>
        <v>#REF!</v>
      </c>
      <c r="H4158" s="736" t="e">
        <f>E4158*G4158</f>
        <v>#REF!</v>
      </c>
      <c r="I4158" s="65"/>
      <c r="J4158" s="737">
        <f>+F4158</f>
        <v>0</v>
      </c>
      <c r="L4158" s="739" t="e">
        <f>J4158*$L$3</f>
        <v>#REF!</v>
      </c>
      <c r="R4158" s="744"/>
      <c r="S4158" s="954">
        <f t="shared" ref="S4158" si="1243">+F4158</f>
        <v>0</v>
      </c>
    </row>
    <row r="4159" spans="1:19" ht="9.75" hidden="1" customHeight="1">
      <c r="A4159" s="741"/>
      <c r="B4159" s="742"/>
      <c r="C4159" s="743"/>
      <c r="D4159" s="741"/>
      <c r="E4159" s="735"/>
      <c r="F4159" s="745"/>
      <c r="G4159" s="735"/>
      <c r="H4159" s="736"/>
      <c r="I4159" s="65"/>
      <c r="J4159" s="738"/>
      <c r="L4159" s="739"/>
      <c r="R4159" s="745"/>
      <c r="S4159" s="955"/>
    </row>
    <row r="4160" spans="1:19" ht="9.75" hidden="1" customHeight="1">
      <c r="A4160" s="741"/>
      <c r="B4160" s="742"/>
      <c r="C4160" s="743"/>
      <c r="D4160" s="741"/>
      <c r="E4160" s="735"/>
      <c r="F4160" s="745"/>
      <c r="G4160" s="735"/>
      <c r="H4160" s="736"/>
      <c r="I4160" s="65"/>
      <c r="J4160" s="738"/>
      <c r="L4160" s="739"/>
      <c r="R4160" s="745"/>
      <c r="S4160" s="955"/>
    </row>
    <row r="4161" spans="1:19" ht="9.75" hidden="1" customHeight="1">
      <c r="A4161" s="741"/>
      <c r="B4161" s="742"/>
      <c r="C4161" s="743"/>
      <c r="D4161" s="741"/>
      <c r="E4161" s="735"/>
      <c r="F4161" s="745"/>
      <c r="G4161" s="735"/>
      <c r="H4161" s="736"/>
      <c r="I4161" s="65"/>
      <c r="J4161" s="738"/>
      <c r="L4161" s="739"/>
      <c r="R4161" s="745"/>
      <c r="S4161" s="955"/>
    </row>
    <row r="4162" spans="1:19" ht="4.5" hidden="1" customHeight="1">
      <c r="A4162" s="741"/>
      <c r="B4162" s="742"/>
      <c r="C4162" s="743"/>
      <c r="D4162" s="741"/>
      <c r="E4162" s="735"/>
      <c r="F4162" s="746"/>
      <c r="G4162" s="735"/>
      <c r="H4162" s="736"/>
      <c r="I4162" s="65"/>
      <c r="J4162" s="738"/>
      <c r="L4162" s="739"/>
      <c r="R4162" s="746"/>
      <c r="S4162" s="956"/>
    </row>
    <row r="4163" spans="1:19" ht="9.75" hidden="1" customHeight="1">
      <c r="A4163" s="741"/>
      <c r="B4163" s="742"/>
      <c r="C4163" s="743"/>
      <c r="D4163" s="741"/>
      <c r="E4163" s="735"/>
      <c r="F4163" s="744">
        <v>0</v>
      </c>
      <c r="G4163" s="735" t="e">
        <f>+L4163</f>
        <v>#REF!</v>
      </c>
      <c r="H4163" s="736" t="e">
        <f>E4163*G4163</f>
        <v>#REF!</v>
      </c>
      <c r="I4163" s="65"/>
      <c r="J4163" s="737">
        <f>+F4163</f>
        <v>0</v>
      </c>
      <c r="L4163" s="739" t="e">
        <f>J4163*$L$3</f>
        <v>#REF!</v>
      </c>
      <c r="R4163" s="744"/>
      <c r="S4163" s="954">
        <f t="shared" ref="S4163" si="1244">+F4163</f>
        <v>0</v>
      </c>
    </row>
    <row r="4164" spans="1:19" ht="9.75" hidden="1" customHeight="1">
      <c r="A4164" s="741"/>
      <c r="B4164" s="742"/>
      <c r="C4164" s="743"/>
      <c r="D4164" s="741"/>
      <c r="E4164" s="735"/>
      <c r="F4164" s="745"/>
      <c r="G4164" s="735"/>
      <c r="H4164" s="736"/>
      <c r="I4164" s="65"/>
      <c r="J4164" s="738"/>
      <c r="L4164" s="739"/>
      <c r="R4164" s="745"/>
      <c r="S4164" s="955"/>
    </row>
    <row r="4165" spans="1:19" ht="9.75" hidden="1" customHeight="1">
      <c r="A4165" s="741"/>
      <c r="B4165" s="742"/>
      <c r="C4165" s="743"/>
      <c r="D4165" s="741"/>
      <c r="E4165" s="735"/>
      <c r="F4165" s="745"/>
      <c r="G4165" s="735"/>
      <c r="H4165" s="736"/>
      <c r="I4165" s="65"/>
      <c r="J4165" s="738"/>
      <c r="L4165" s="739"/>
      <c r="R4165" s="745"/>
      <c r="S4165" s="955"/>
    </row>
    <row r="4166" spans="1:19" ht="9.75" hidden="1" customHeight="1">
      <c r="A4166" s="741"/>
      <c r="B4166" s="742"/>
      <c r="C4166" s="743"/>
      <c r="D4166" s="741"/>
      <c r="E4166" s="735"/>
      <c r="F4166" s="745"/>
      <c r="G4166" s="735"/>
      <c r="H4166" s="736"/>
      <c r="I4166" s="65"/>
      <c r="J4166" s="738"/>
      <c r="L4166" s="739"/>
      <c r="R4166" s="745"/>
      <c r="S4166" s="955"/>
    </row>
    <row r="4167" spans="1:19" ht="9.75" hidden="1" customHeight="1">
      <c r="A4167" s="741"/>
      <c r="B4167" s="742"/>
      <c r="C4167" s="743"/>
      <c r="D4167" s="741"/>
      <c r="E4167" s="735"/>
      <c r="F4167" s="746"/>
      <c r="G4167" s="735"/>
      <c r="H4167" s="736"/>
      <c r="I4167" s="65"/>
      <c r="J4167" s="738"/>
      <c r="L4167" s="739"/>
      <c r="R4167" s="746"/>
      <c r="S4167" s="956"/>
    </row>
    <row r="4168" spans="1:19" ht="9.75" hidden="1" customHeight="1">
      <c r="A4168" s="741"/>
      <c r="B4168" s="742"/>
      <c r="C4168" s="747"/>
      <c r="D4168" s="741"/>
      <c r="E4168" s="735"/>
      <c r="F4168" s="744">
        <v>0</v>
      </c>
      <c r="G4168" s="735" t="e">
        <f>+L4168</f>
        <v>#REF!</v>
      </c>
      <c r="H4168" s="736" t="e">
        <f>E4168*G4168</f>
        <v>#REF!</v>
      </c>
      <c r="I4168" s="65"/>
      <c r="J4168" s="737">
        <f>+F4168</f>
        <v>0</v>
      </c>
      <c r="L4168" s="739" t="e">
        <f>J4168*$L$3</f>
        <v>#REF!</v>
      </c>
      <c r="R4168" s="744"/>
      <c r="S4168" s="954">
        <f t="shared" ref="S4168" si="1245">+F4168</f>
        <v>0</v>
      </c>
    </row>
    <row r="4169" spans="1:19" ht="9.75" hidden="1" customHeight="1">
      <c r="A4169" s="741"/>
      <c r="B4169" s="742"/>
      <c r="C4169" s="747"/>
      <c r="D4169" s="741"/>
      <c r="E4169" s="735"/>
      <c r="F4169" s="745"/>
      <c r="G4169" s="735"/>
      <c r="H4169" s="736"/>
      <c r="I4169" s="65"/>
      <c r="J4169" s="738"/>
      <c r="L4169" s="739"/>
      <c r="R4169" s="745"/>
      <c r="S4169" s="955"/>
    </row>
    <row r="4170" spans="1:19" ht="9.75" hidden="1" customHeight="1">
      <c r="A4170" s="741"/>
      <c r="B4170" s="742"/>
      <c r="C4170" s="747"/>
      <c r="D4170" s="741"/>
      <c r="E4170" s="735"/>
      <c r="F4170" s="745"/>
      <c r="G4170" s="735"/>
      <c r="H4170" s="736"/>
      <c r="I4170" s="65"/>
      <c r="J4170" s="738"/>
      <c r="L4170" s="739"/>
      <c r="R4170" s="745"/>
      <c r="S4170" s="955"/>
    </row>
    <row r="4171" spans="1:19" ht="9.75" hidden="1" customHeight="1">
      <c r="A4171" s="741"/>
      <c r="B4171" s="742"/>
      <c r="C4171" s="747"/>
      <c r="D4171" s="741"/>
      <c r="E4171" s="735"/>
      <c r="F4171" s="745"/>
      <c r="G4171" s="735"/>
      <c r="H4171" s="736"/>
      <c r="I4171" s="65"/>
      <c r="J4171" s="738"/>
      <c r="L4171" s="739"/>
      <c r="R4171" s="745"/>
      <c r="S4171" s="955"/>
    </row>
    <row r="4172" spans="1:19" ht="9.75" hidden="1" customHeight="1">
      <c r="A4172" s="741"/>
      <c r="B4172" s="742"/>
      <c r="C4172" s="747"/>
      <c r="D4172" s="741"/>
      <c r="E4172" s="735"/>
      <c r="F4172" s="746"/>
      <c r="G4172" s="735"/>
      <c r="H4172" s="736"/>
      <c r="I4172" s="65"/>
      <c r="J4172" s="738"/>
      <c r="L4172" s="739"/>
      <c r="R4172" s="746"/>
      <c r="S4172" s="956"/>
    </row>
    <row r="4173" spans="1:19" ht="9.75" hidden="1" customHeight="1">
      <c r="A4173" s="741"/>
      <c r="B4173" s="742"/>
      <c r="C4173" s="747"/>
      <c r="D4173" s="741"/>
      <c r="E4173" s="735"/>
      <c r="F4173" s="744">
        <v>0</v>
      </c>
      <c r="G4173" s="735" t="e">
        <f>+L4173</f>
        <v>#REF!</v>
      </c>
      <c r="H4173" s="736" t="e">
        <f>E4173*G4173</f>
        <v>#REF!</v>
      </c>
      <c r="I4173" s="65"/>
      <c r="J4173" s="737">
        <f>+F4173</f>
        <v>0</v>
      </c>
      <c r="L4173" s="739" t="e">
        <f>J4173*$L$3</f>
        <v>#REF!</v>
      </c>
      <c r="R4173" s="744"/>
      <c r="S4173" s="954">
        <f t="shared" ref="S4173" si="1246">+F4173</f>
        <v>0</v>
      </c>
    </row>
    <row r="4174" spans="1:19" ht="9.75" hidden="1" customHeight="1">
      <c r="A4174" s="741"/>
      <c r="B4174" s="742"/>
      <c r="C4174" s="747"/>
      <c r="D4174" s="741"/>
      <c r="E4174" s="735"/>
      <c r="F4174" s="745"/>
      <c r="G4174" s="735"/>
      <c r="H4174" s="736"/>
      <c r="I4174" s="65"/>
      <c r="J4174" s="738"/>
      <c r="L4174" s="739"/>
      <c r="R4174" s="745"/>
      <c r="S4174" s="955"/>
    </row>
    <row r="4175" spans="1:19" ht="9.75" hidden="1" customHeight="1">
      <c r="A4175" s="741"/>
      <c r="B4175" s="742"/>
      <c r="C4175" s="747"/>
      <c r="D4175" s="741"/>
      <c r="E4175" s="735"/>
      <c r="F4175" s="745"/>
      <c r="G4175" s="735"/>
      <c r="H4175" s="736"/>
      <c r="I4175" s="65"/>
      <c r="J4175" s="738"/>
      <c r="L4175" s="739"/>
      <c r="R4175" s="745"/>
      <c r="S4175" s="955"/>
    </row>
    <row r="4176" spans="1:19" ht="9.75" hidden="1" customHeight="1">
      <c r="A4176" s="741"/>
      <c r="B4176" s="742"/>
      <c r="C4176" s="747"/>
      <c r="D4176" s="741"/>
      <c r="E4176" s="735"/>
      <c r="F4176" s="745"/>
      <c r="G4176" s="735"/>
      <c r="H4176" s="736"/>
      <c r="I4176" s="65"/>
      <c r="J4176" s="738"/>
      <c r="L4176" s="739"/>
      <c r="R4176" s="745"/>
      <c r="S4176" s="955"/>
    </row>
    <row r="4177" spans="1:19" ht="9.75" hidden="1" customHeight="1">
      <c r="A4177" s="741"/>
      <c r="B4177" s="742"/>
      <c r="C4177" s="747"/>
      <c r="D4177" s="741"/>
      <c r="E4177" s="735"/>
      <c r="F4177" s="746"/>
      <c r="G4177" s="735"/>
      <c r="H4177" s="736"/>
      <c r="I4177" s="65"/>
      <c r="J4177" s="738"/>
      <c r="L4177" s="739"/>
      <c r="R4177" s="746"/>
      <c r="S4177" s="956"/>
    </row>
    <row r="4178" spans="1:19" ht="9.75" hidden="1" customHeight="1">
      <c r="A4178" s="741"/>
      <c r="B4178" s="742"/>
      <c r="C4178" s="747"/>
      <c r="D4178" s="741"/>
      <c r="E4178" s="735"/>
      <c r="F4178" s="744">
        <v>0</v>
      </c>
      <c r="G4178" s="735" t="e">
        <f>+L4178</f>
        <v>#REF!</v>
      </c>
      <c r="H4178" s="736" t="e">
        <f>E4178*G4178</f>
        <v>#REF!</v>
      </c>
      <c r="I4178" s="65"/>
      <c r="J4178" s="737">
        <f>+F4178</f>
        <v>0</v>
      </c>
      <c r="L4178" s="739" t="e">
        <f>J4178*$L$3</f>
        <v>#REF!</v>
      </c>
      <c r="R4178" s="744"/>
      <c r="S4178" s="954">
        <f t="shared" ref="S4178" si="1247">+F4178</f>
        <v>0</v>
      </c>
    </row>
    <row r="4179" spans="1:19" ht="9.75" hidden="1" customHeight="1">
      <c r="A4179" s="741"/>
      <c r="B4179" s="742"/>
      <c r="C4179" s="747"/>
      <c r="D4179" s="741"/>
      <c r="E4179" s="735"/>
      <c r="F4179" s="745"/>
      <c r="G4179" s="735"/>
      <c r="H4179" s="736"/>
      <c r="I4179" s="65"/>
      <c r="J4179" s="738"/>
      <c r="L4179" s="739"/>
      <c r="R4179" s="745"/>
      <c r="S4179" s="955"/>
    </row>
    <row r="4180" spans="1:19" ht="9.75" hidden="1" customHeight="1">
      <c r="A4180" s="741"/>
      <c r="B4180" s="742"/>
      <c r="C4180" s="747"/>
      <c r="D4180" s="741"/>
      <c r="E4180" s="735"/>
      <c r="F4180" s="745"/>
      <c r="G4180" s="735"/>
      <c r="H4180" s="736"/>
      <c r="I4180" s="65"/>
      <c r="J4180" s="738"/>
      <c r="L4180" s="739"/>
      <c r="R4180" s="745"/>
      <c r="S4180" s="955"/>
    </row>
    <row r="4181" spans="1:19" ht="9.75" hidden="1" customHeight="1">
      <c r="A4181" s="741"/>
      <c r="B4181" s="742"/>
      <c r="C4181" s="747"/>
      <c r="D4181" s="741"/>
      <c r="E4181" s="735"/>
      <c r="F4181" s="745"/>
      <c r="G4181" s="735"/>
      <c r="H4181" s="736"/>
      <c r="I4181" s="65"/>
      <c r="J4181" s="738"/>
      <c r="L4181" s="739"/>
      <c r="R4181" s="745"/>
      <c r="S4181" s="955"/>
    </row>
    <row r="4182" spans="1:19" ht="9.75" hidden="1" customHeight="1">
      <c r="A4182" s="741"/>
      <c r="B4182" s="742"/>
      <c r="C4182" s="747"/>
      <c r="D4182" s="741"/>
      <c r="E4182" s="735"/>
      <c r="F4182" s="746"/>
      <c r="G4182" s="735"/>
      <c r="H4182" s="736"/>
      <c r="I4182" s="65"/>
      <c r="J4182" s="738"/>
      <c r="L4182" s="739"/>
      <c r="R4182" s="746"/>
      <c r="S4182" s="956"/>
    </row>
    <row r="4183" spans="1:19" ht="9.75" hidden="1" customHeight="1">
      <c r="A4183" s="741"/>
      <c r="B4183" s="742"/>
      <c r="C4183" s="747"/>
      <c r="D4183" s="741"/>
      <c r="E4183" s="735"/>
      <c r="F4183" s="744">
        <v>0</v>
      </c>
      <c r="G4183" s="735" t="e">
        <f>+L4183</f>
        <v>#REF!</v>
      </c>
      <c r="H4183" s="736" t="e">
        <f>E4183*G4183</f>
        <v>#REF!</v>
      </c>
      <c r="I4183" s="65"/>
      <c r="J4183" s="737">
        <f>+F4183</f>
        <v>0</v>
      </c>
      <c r="L4183" s="739" t="e">
        <f>J4183*$L$3</f>
        <v>#REF!</v>
      </c>
      <c r="R4183" s="744"/>
      <c r="S4183" s="954">
        <f t="shared" ref="S4183" si="1248">+F4183</f>
        <v>0</v>
      </c>
    </row>
    <row r="4184" spans="1:19" ht="9.75" hidden="1" customHeight="1">
      <c r="A4184" s="741"/>
      <c r="B4184" s="742"/>
      <c r="C4184" s="747"/>
      <c r="D4184" s="741"/>
      <c r="E4184" s="735"/>
      <c r="F4184" s="745"/>
      <c r="G4184" s="735"/>
      <c r="H4184" s="736"/>
      <c r="I4184" s="65"/>
      <c r="J4184" s="738"/>
      <c r="L4184" s="739"/>
      <c r="R4184" s="745"/>
      <c r="S4184" s="955"/>
    </row>
    <row r="4185" spans="1:19" ht="9.75" hidden="1" customHeight="1">
      <c r="A4185" s="741"/>
      <c r="B4185" s="742"/>
      <c r="C4185" s="747"/>
      <c r="D4185" s="741"/>
      <c r="E4185" s="735"/>
      <c r="F4185" s="745"/>
      <c r="G4185" s="735"/>
      <c r="H4185" s="736"/>
      <c r="I4185" s="65"/>
      <c r="J4185" s="738"/>
      <c r="L4185" s="739"/>
      <c r="R4185" s="745"/>
      <c r="S4185" s="955"/>
    </row>
    <row r="4186" spans="1:19" ht="9.75" hidden="1" customHeight="1">
      <c r="A4186" s="741"/>
      <c r="B4186" s="742"/>
      <c r="C4186" s="747"/>
      <c r="D4186" s="741"/>
      <c r="E4186" s="735"/>
      <c r="F4186" s="745"/>
      <c r="G4186" s="735"/>
      <c r="H4186" s="736"/>
      <c r="I4186" s="65"/>
      <c r="J4186" s="738"/>
      <c r="L4186" s="739"/>
      <c r="R4186" s="745"/>
      <c r="S4186" s="955"/>
    </row>
    <row r="4187" spans="1:19" ht="6.75" hidden="1" customHeight="1">
      <c r="A4187" s="741"/>
      <c r="B4187" s="742"/>
      <c r="C4187" s="747"/>
      <c r="D4187" s="741"/>
      <c r="E4187" s="735"/>
      <c r="F4187" s="746"/>
      <c r="G4187" s="735"/>
      <c r="H4187" s="736"/>
      <c r="I4187" s="65"/>
      <c r="J4187" s="738"/>
      <c r="L4187" s="739"/>
      <c r="R4187" s="746"/>
      <c r="S4187" s="956"/>
    </row>
    <row r="4188" spans="1:19" ht="9.75" hidden="1" customHeight="1">
      <c r="A4188" s="741"/>
      <c r="B4188" s="742"/>
      <c r="C4188" s="747"/>
      <c r="D4188" s="741"/>
      <c r="E4188" s="735"/>
      <c r="F4188" s="744">
        <v>0</v>
      </c>
      <c r="G4188" s="735" t="e">
        <f>+L4188</f>
        <v>#REF!</v>
      </c>
      <c r="H4188" s="736" t="e">
        <f>E4188*G4188</f>
        <v>#REF!</v>
      </c>
      <c r="I4188" s="65"/>
      <c r="J4188" s="737">
        <f>+F4188</f>
        <v>0</v>
      </c>
      <c r="L4188" s="739" t="e">
        <f>J4188*$L$3</f>
        <v>#REF!</v>
      </c>
      <c r="R4188" s="744"/>
      <c r="S4188" s="954">
        <f t="shared" ref="S4188" si="1249">+F4188</f>
        <v>0</v>
      </c>
    </row>
    <row r="4189" spans="1:19" ht="9.75" hidden="1" customHeight="1">
      <c r="A4189" s="741"/>
      <c r="B4189" s="742"/>
      <c r="C4189" s="747"/>
      <c r="D4189" s="741"/>
      <c r="E4189" s="735"/>
      <c r="F4189" s="745"/>
      <c r="G4189" s="735"/>
      <c r="H4189" s="736"/>
      <c r="I4189" s="65"/>
      <c r="J4189" s="738"/>
      <c r="L4189" s="739"/>
      <c r="R4189" s="745"/>
      <c r="S4189" s="955"/>
    </row>
    <row r="4190" spans="1:19" ht="9.75" hidden="1" customHeight="1">
      <c r="A4190" s="741"/>
      <c r="B4190" s="742"/>
      <c r="C4190" s="747"/>
      <c r="D4190" s="741"/>
      <c r="E4190" s="735"/>
      <c r="F4190" s="745"/>
      <c r="G4190" s="735"/>
      <c r="H4190" s="736"/>
      <c r="I4190" s="65"/>
      <c r="J4190" s="738"/>
      <c r="L4190" s="739"/>
      <c r="R4190" s="745"/>
      <c r="S4190" s="955"/>
    </row>
    <row r="4191" spans="1:19" ht="9.75" hidden="1" customHeight="1">
      <c r="A4191" s="741"/>
      <c r="B4191" s="742"/>
      <c r="C4191" s="747"/>
      <c r="D4191" s="741"/>
      <c r="E4191" s="735"/>
      <c r="F4191" s="745"/>
      <c r="G4191" s="735"/>
      <c r="H4191" s="736"/>
      <c r="I4191" s="65"/>
      <c r="J4191" s="738"/>
      <c r="L4191" s="739"/>
      <c r="R4191" s="745"/>
      <c r="S4191" s="955"/>
    </row>
    <row r="4192" spans="1:19" ht="9.75" hidden="1" customHeight="1">
      <c r="A4192" s="741"/>
      <c r="B4192" s="742"/>
      <c r="C4192" s="747"/>
      <c r="D4192" s="741"/>
      <c r="E4192" s="735"/>
      <c r="F4192" s="746"/>
      <c r="G4192" s="735"/>
      <c r="H4192" s="736"/>
      <c r="I4192" s="65"/>
      <c r="J4192" s="738"/>
      <c r="L4192" s="739"/>
      <c r="R4192" s="746"/>
      <c r="S4192" s="956"/>
    </row>
    <row r="4193" spans="1:19" ht="9.75" hidden="1" customHeight="1">
      <c r="A4193" s="741"/>
      <c r="B4193" s="742"/>
      <c r="C4193" s="747"/>
      <c r="D4193" s="741"/>
      <c r="E4193" s="735"/>
      <c r="F4193" s="744">
        <v>0</v>
      </c>
      <c r="G4193" s="735" t="e">
        <f>+L4193</f>
        <v>#REF!</v>
      </c>
      <c r="H4193" s="736" t="e">
        <f>E4193*G4193</f>
        <v>#REF!</v>
      </c>
      <c r="I4193" s="65"/>
      <c r="J4193" s="737">
        <f>+F4193</f>
        <v>0</v>
      </c>
      <c r="L4193" s="739" t="e">
        <f>J4193*$L$3</f>
        <v>#REF!</v>
      </c>
      <c r="R4193" s="744"/>
      <c r="S4193" s="954">
        <f t="shared" ref="S4193" si="1250">+F4193</f>
        <v>0</v>
      </c>
    </row>
    <row r="4194" spans="1:19" ht="9.75" hidden="1" customHeight="1">
      <c r="A4194" s="741"/>
      <c r="B4194" s="742"/>
      <c r="C4194" s="747"/>
      <c r="D4194" s="741"/>
      <c r="E4194" s="735"/>
      <c r="F4194" s="745"/>
      <c r="G4194" s="735"/>
      <c r="H4194" s="736"/>
      <c r="I4194" s="65"/>
      <c r="J4194" s="738"/>
      <c r="L4194" s="739"/>
      <c r="R4194" s="745"/>
      <c r="S4194" s="955"/>
    </row>
    <row r="4195" spans="1:19" ht="9.75" hidden="1" customHeight="1">
      <c r="A4195" s="741"/>
      <c r="B4195" s="742"/>
      <c r="C4195" s="747"/>
      <c r="D4195" s="741"/>
      <c r="E4195" s="735"/>
      <c r="F4195" s="745"/>
      <c r="G4195" s="735"/>
      <c r="H4195" s="736"/>
      <c r="I4195" s="65"/>
      <c r="J4195" s="738"/>
      <c r="L4195" s="739"/>
      <c r="R4195" s="745"/>
      <c r="S4195" s="955"/>
    </row>
    <row r="4196" spans="1:19" ht="9.75" hidden="1" customHeight="1">
      <c r="A4196" s="741"/>
      <c r="B4196" s="742"/>
      <c r="C4196" s="747"/>
      <c r="D4196" s="741"/>
      <c r="E4196" s="735"/>
      <c r="F4196" s="745"/>
      <c r="G4196" s="735"/>
      <c r="H4196" s="736"/>
      <c r="I4196" s="65"/>
      <c r="J4196" s="738"/>
      <c r="L4196" s="739"/>
      <c r="R4196" s="745"/>
      <c r="S4196" s="955"/>
    </row>
    <row r="4197" spans="1:19" ht="9.75" hidden="1" customHeight="1">
      <c r="A4197" s="741"/>
      <c r="B4197" s="742"/>
      <c r="C4197" s="747"/>
      <c r="D4197" s="741"/>
      <c r="E4197" s="735"/>
      <c r="F4197" s="746"/>
      <c r="G4197" s="735"/>
      <c r="H4197" s="736"/>
      <c r="I4197" s="65"/>
      <c r="J4197" s="738"/>
      <c r="L4197" s="739"/>
      <c r="R4197" s="746"/>
      <c r="S4197" s="956"/>
    </row>
    <row r="4198" spans="1:19" ht="9.75" hidden="1" customHeight="1">
      <c r="A4198" s="741"/>
      <c r="B4198" s="742"/>
      <c r="C4198" s="747"/>
      <c r="D4198" s="741"/>
      <c r="E4198" s="735"/>
      <c r="F4198" s="744">
        <v>0</v>
      </c>
      <c r="G4198" s="735" t="e">
        <f>+L4198</f>
        <v>#REF!</v>
      </c>
      <c r="H4198" s="736" t="e">
        <f>E4198*G4198</f>
        <v>#REF!</v>
      </c>
      <c r="I4198" s="65"/>
      <c r="J4198" s="737">
        <f>+F4198</f>
        <v>0</v>
      </c>
      <c r="L4198" s="739" t="e">
        <f>J4198*$L$3</f>
        <v>#REF!</v>
      </c>
      <c r="R4198" s="744"/>
      <c r="S4198" s="954">
        <f t="shared" ref="S4198" si="1251">+F4198</f>
        <v>0</v>
      </c>
    </row>
    <row r="4199" spans="1:19" ht="9.75" hidden="1" customHeight="1">
      <c r="A4199" s="741"/>
      <c r="B4199" s="742"/>
      <c r="C4199" s="747"/>
      <c r="D4199" s="741"/>
      <c r="E4199" s="735"/>
      <c r="F4199" s="745"/>
      <c r="G4199" s="735"/>
      <c r="H4199" s="736"/>
      <c r="I4199" s="65"/>
      <c r="J4199" s="738"/>
      <c r="L4199" s="739"/>
      <c r="R4199" s="745"/>
      <c r="S4199" s="955"/>
    </row>
    <row r="4200" spans="1:19" ht="9.75" hidden="1" customHeight="1">
      <c r="A4200" s="741"/>
      <c r="B4200" s="742"/>
      <c r="C4200" s="747"/>
      <c r="D4200" s="741"/>
      <c r="E4200" s="735"/>
      <c r="F4200" s="745"/>
      <c r="G4200" s="735"/>
      <c r="H4200" s="736"/>
      <c r="I4200" s="65"/>
      <c r="J4200" s="738"/>
      <c r="L4200" s="739"/>
      <c r="R4200" s="745"/>
      <c r="S4200" s="955"/>
    </row>
    <row r="4201" spans="1:19" ht="9.75" hidden="1" customHeight="1">
      <c r="A4201" s="741"/>
      <c r="B4201" s="742"/>
      <c r="C4201" s="747"/>
      <c r="D4201" s="741"/>
      <c r="E4201" s="735"/>
      <c r="F4201" s="745"/>
      <c r="G4201" s="735"/>
      <c r="H4201" s="736"/>
      <c r="I4201" s="65"/>
      <c r="J4201" s="738"/>
      <c r="L4201" s="739"/>
      <c r="R4201" s="745"/>
      <c r="S4201" s="955"/>
    </row>
    <row r="4202" spans="1:19" ht="9.75" hidden="1" customHeight="1">
      <c r="A4202" s="741"/>
      <c r="B4202" s="742"/>
      <c r="C4202" s="747"/>
      <c r="D4202" s="741"/>
      <c r="E4202" s="735"/>
      <c r="F4202" s="746"/>
      <c r="G4202" s="735"/>
      <c r="H4202" s="736"/>
      <c r="I4202" s="65"/>
      <c r="J4202" s="738"/>
      <c r="L4202" s="739"/>
      <c r="R4202" s="746"/>
      <c r="S4202" s="956"/>
    </row>
    <row r="4203" spans="1:19" ht="9.75" hidden="1" customHeight="1">
      <c r="A4203" s="741"/>
      <c r="B4203" s="742"/>
      <c r="C4203" s="747"/>
      <c r="D4203" s="741"/>
      <c r="E4203" s="735"/>
      <c r="F4203" s="744">
        <v>0</v>
      </c>
      <c r="G4203" s="735" t="e">
        <f>+L4203</f>
        <v>#REF!</v>
      </c>
      <c r="H4203" s="736" t="e">
        <f>E4203*G4203</f>
        <v>#REF!</v>
      </c>
      <c r="I4203" s="65"/>
      <c r="J4203" s="737">
        <f>+F4203</f>
        <v>0</v>
      </c>
      <c r="L4203" s="739" t="e">
        <f>J4203*$L$3</f>
        <v>#REF!</v>
      </c>
      <c r="R4203" s="744"/>
      <c r="S4203" s="954">
        <f t="shared" ref="S4203" si="1252">+F4203</f>
        <v>0</v>
      </c>
    </row>
    <row r="4204" spans="1:19" ht="9.75" hidden="1" customHeight="1">
      <c r="A4204" s="741"/>
      <c r="B4204" s="742"/>
      <c r="C4204" s="747"/>
      <c r="D4204" s="741"/>
      <c r="E4204" s="735"/>
      <c r="F4204" s="745"/>
      <c r="G4204" s="735"/>
      <c r="H4204" s="736"/>
      <c r="I4204" s="65"/>
      <c r="J4204" s="738"/>
      <c r="L4204" s="739"/>
      <c r="R4204" s="745"/>
      <c r="S4204" s="955"/>
    </row>
    <row r="4205" spans="1:19" ht="9.75" hidden="1" customHeight="1">
      <c r="A4205" s="741"/>
      <c r="B4205" s="742"/>
      <c r="C4205" s="747"/>
      <c r="D4205" s="741"/>
      <c r="E4205" s="735"/>
      <c r="F4205" s="745"/>
      <c r="G4205" s="735"/>
      <c r="H4205" s="736"/>
      <c r="I4205" s="65"/>
      <c r="J4205" s="738"/>
      <c r="L4205" s="739"/>
      <c r="R4205" s="745"/>
      <c r="S4205" s="955"/>
    </row>
    <row r="4206" spans="1:19" ht="9.75" hidden="1" customHeight="1">
      <c r="A4206" s="741"/>
      <c r="B4206" s="742"/>
      <c r="C4206" s="747"/>
      <c r="D4206" s="741"/>
      <c r="E4206" s="735"/>
      <c r="F4206" s="745"/>
      <c r="G4206" s="735"/>
      <c r="H4206" s="736"/>
      <c r="I4206" s="65"/>
      <c r="J4206" s="738"/>
      <c r="L4206" s="739"/>
      <c r="R4206" s="745"/>
      <c r="S4206" s="955"/>
    </row>
    <row r="4207" spans="1:19" ht="9.75" hidden="1" customHeight="1">
      <c r="A4207" s="741"/>
      <c r="B4207" s="742"/>
      <c r="C4207" s="747"/>
      <c r="D4207" s="741"/>
      <c r="E4207" s="735"/>
      <c r="F4207" s="746"/>
      <c r="G4207" s="735"/>
      <c r="H4207" s="736"/>
      <c r="I4207" s="65"/>
      <c r="J4207" s="738"/>
      <c r="L4207" s="739"/>
      <c r="R4207" s="746"/>
      <c r="S4207" s="956"/>
    </row>
    <row r="4208" spans="1:19" ht="9.75" hidden="1" customHeight="1">
      <c r="A4208" s="741"/>
      <c r="B4208" s="742"/>
      <c r="C4208" s="747"/>
      <c r="D4208" s="741"/>
      <c r="E4208" s="748"/>
      <c r="F4208" s="749">
        <v>0</v>
      </c>
      <c r="G4208" s="735" t="e">
        <f>+L4208</f>
        <v>#REF!</v>
      </c>
      <c r="H4208" s="736" t="e">
        <f>E4208*G4208</f>
        <v>#REF!</v>
      </c>
      <c r="I4208" s="65"/>
      <c r="J4208" s="737">
        <f>+F4208</f>
        <v>0</v>
      </c>
      <c r="L4208" s="739" t="e">
        <f>J4208*$L$3</f>
        <v>#REF!</v>
      </c>
      <c r="R4208" s="749"/>
      <c r="S4208" s="954">
        <f t="shared" ref="S4208" si="1253">+F4208</f>
        <v>0</v>
      </c>
    </row>
    <row r="4209" spans="1:19" ht="9.75" hidden="1" customHeight="1">
      <c r="A4209" s="741"/>
      <c r="B4209" s="742"/>
      <c r="C4209" s="747"/>
      <c r="D4209" s="741"/>
      <c r="E4209" s="748"/>
      <c r="F4209" s="750"/>
      <c r="G4209" s="735"/>
      <c r="H4209" s="736"/>
      <c r="I4209" s="65"/>
      <c r="J4209" s="738"/>
      <c r="L4209" s="739"/>
      <c r="R4209" s="750"/>
      <c r="S4209" s="955"/>
    </row>
    <row r="4210" spans="1:19" ht="9.75" hidden="1" customHeight="1">
      <c r="A4210" s="741"/>
      <c r="B4210" s="742"/>
      <c r="C4210" s="747"/>
      <c r="D4210" s="741"/>
      <c r="E4210" s="748"/>
      <c r="F4210" s="750"/>
      <c r="G4210" s="735"/>
      <c r="H4210" s="736"/>
      <c r="I4210" s="65"/>
      <c r="J4210" s="738"/>
      <c r="L4210" s="739"/>
      <c r="R4210" s="750"/>
      <c r="S4210" s="955"/>
    </row>
    <row r="4211" spans="1:19" ht="9.75" hidden="1" customHeight="1">
      <c r="A4211" s="741"/>
      <c r="B4211" s="742"/>
      <c r="C4211" s="747"/>
      <c r="D4211" s="741"/>
      <c r="E4211" s="748"/>
      <c r="F4211" s="750"/>
      <c r="G4211" s="735"/>
      <c r="H4211" s="736"/>
      <c r="I4211" s="65"/>
      <c r="J4211" s="738"/>
      <c r="L4211" s="739"/>
      <c r="R4211" s="750"/>
      <c r="S4211" s="955"/>
    </row>
    <row r="4212" spans="1:19" ht="9.75" hidden="1" customHeight="1">
      <c r="A4212" s="741"/>
      <c r="B4212" s="742"/>
      <c r="C4212" s="747"/>
      <c r="D4212" s="741"/>
      <c r="E4212" s="748"/>
      <c r="F4212" s="751"/>
      <c r="G4212" s="735"/>
      <c r="H4212" s="736"/>
      <c r="I4212" s="65"/>
      <c r="J4212" s="738"/>
      <c r="L4212" s="739"/>
      <c r="R4212" s="751"/>
      <c r="S4212" s="956"/>
    </row>
    <row r="4213" spans="1:19" ht="9.75" hidden="1" customHeight="1">
      <c r="A4213" s="741"/>
      <c r="B4213" s="742"/>
      <c r="C4213" s="747"/>
      <c r="D4213" s="741"/>
      <c r="E4213" s="735"/>
      <c r="F4213" s="744">
        <v>0</v>
      </c>
      <c r="G4213" s="735" t="e">
        <f>+L4213</f>
        <v>#REF!</v>
      </c>
      <c r="H4213" s="736" t="e">
        <f>E4213*G4213</f>
        <v>#REF!</v>
      </c>
      <c r="I4213" s="65"/>
      <c r="J4213" s="737">
        <f>+F4213</f>
        <v>0</v>
      </c>
      <c r="L4213" s="739" t="e">
        <f>J4213*$L$3</f>
        <v>#REF!</v>
      </c>
      <c r="R4213" s="744"/>
      <c r="S4213" s="954">
        <f t="shared" ref="S4213" si="1254">+F4213</f>
        <v>0</v>
      </c>
    </row>
    <row r="4214" spans="1:19" ht="9.75" hidden="1" customHeight="1">
      <c r="A4214" s="741"/>
      <c r="B4214" s="742"/>
      <c r="C4214" s="747"/>
      <c r="D4214" s="741"/>
      <c r="E4214" s="735"/>
      <c r="F4214" s="745"/>
      <c r="G4214" s="735"/>
      <c r="H4214" s="736"/>
      <c r="I4214" s="65"/>
      <c r="J4214" s="738"/>
      <c r="L4214" s="739"/>
      <c r="R4214" s="745"/>
      <c r="S4214" s="955"/>
    </row>
    <row r="4215" spans="1:19" ht="9.75" hidden="1" customHeight="1">
      <c r="A4215" s="741"/>
      <c r="B4215" s="742"/>
      <c r="C4215" s="747"/>
      <c r="D4215" s="741"/>
      <c r="E4215" s="735"/>
      <c r="F4215" s="745"/>
      <c r="G4215" s="735"/>
      <c r="H4215" s="736"/>
      <c r="I4215" s="65"/>
      <c r="J4215" s="738"/>
      <c r="L4215" s="739"/>
      <c r="R4215" s="745"/>
      <c r="S4215" s="955"/>
    </row>
    <row r="4216" spans="1:19" ht="9.75" hidden="1" customHeight="1">
      <c r="A4216" s="741"/>
      <c r="B4216" s="742"/>
      <c r="C4216" s="747"/>
      <c r="D4216" s="741"/>
      <c r="E4216" s="735"/>
      <c r="F4216" s="745"/>
      <c r="G4216" s="735"/>
      <c r="H4216" s="736"/>
      <c r="I4216" s="65"/>
      <c r="J4216" s="738"/>
      <c r="L4216" s="739"/>
      <c r="R4216" s="745"/>
      <c r="S4216" s="955"/>
    </row>
    <row r="4217" spans="1:19" ht="9.75" hidden="1" customHeight="1">
      <c r="A4217" s="741"/>
      <c r="B4217" s="742"/>
      <c r="C4217" s="747"/>
      <c r="D4217" s="741"/>
      <c r="E4217" s="735"/>
      <c r="F4217" s="746"/>
      <c r="G4217" s="735"/>
      <c r="H4217" s="736"/>
      <c r="I4217" s="65"/>
      <c r="J4217" s="738"/>
      <c r="L4217" s="739"/>
      <c r="R4217" s="746"/>
      <c r="S4217" s="956"/>
    </row>
    <row r="4218" spans="1:19" ht="9.75" hidden="1" customHeight="1">
      <c r="A4218" s="741"/>
      <c r="B4218" s="742"/>
      <c r="C4218" s="747"/>
      <c r="D4218" s="741"/>
      <c r="E4218" s="735"/>
      <c r="F4218" s="744">
        <v>0</v>
      </c>
      <c r="G4218" s="735" t="e">
        <f>+L4218</f>
        <v>#REF!</v>
      </c>
      <c r="H4218" s="736" t="e">
        <f>E4218*G4218</f>
        <v>#REF!</v>
      </c>
      <c r="I4218" s="65"/>
      <c r="J4218" s="737">
        <f>+F4218</f>
        <v>0</v>
      </c>
      <c r="L4218" s="739" t="e">
        <f>J4218*$L$3</f>
        <v>#REF!</v>
      </c>
      <c r="R4218" s="744"/>
      <c r="S4218" s="954">
        <f t="shared" ref="S4218" si="1255">+F4218</f>
        <v>0</v>
      </c>
    </row>
    <row r="4219" spans="1:19" ht="9.75" hidden="1" customHeight="1">
      <c r="A4219" s="741"/>
      <c r="B4219" s="742"/>
      <c r="C4219" s="747"/>
      <c r="D4219" s="741"/>
      <c r="E4219" s="735"/>
      <c r="F4219" s="745"/>
      <c r="G4219" s="735"/>
      <c r="H4219" s="736"/>
      <c r="I4219" s="65"/>
      <c r="J4219" s="738"/>
      <c r="L4219" s="739"/>
      <c r="R4219" s="745"/>
      <c r="S4219" s="955"/>
    </row>
    <row r="4220" spans="1:19" ht="9.75" hidden="1" customHeight="1">
      <c r="A4220" s="741"/>
      <c r="B4220" s="742"/>
      <c r="C4220" s="747"/>
      <c r="D4220" s="741"/>
      <c r="E4220" s="735"/>
      <c r="F4220" s="745"/>
      <c r="G4220" s="735"/>
      <c r="H4220" s="736"/>
      <c r="I4220" s="65"/>
      <c r="J4220" s="738"/>
      <c r="L4220" s="739"/>
      <c r="R4220" s="745"/>
      <c r="S4220" s="955"/>
    </row>
    <row r="4221" spans="1:19" ht="9.75" hidden="1" customHeight="1">
      <c r="A4221" s="741"/>
      <c r="B4221" s="742"/>
      <c r="C4221" s="747"/>
      <c r="D4221" s="741"/>
      <c r="E4221" s="735"/>
      <c r="F4221" s="745"/>
      <c r="G4221" s="735"/>
      <c r="H4221" s="736"/>
      <c r="I4221" s="65"/>
      <c r="J4221" s="738"/>
      <c r="L4221" s="739"/>
      <c r="R4221" s="745"/>
      <c r="S4221" s="955"/>
    </row>
    <row r="4222" spans="1:19" ht="9.75" hidden="1" customHeight="1">
      <c r="A4222" s="741"/>
      <c r="B4222" s="742"/>
      <c r="C4222" s="747"/>
      <c r="D4222" s="741"/>
      <c r="E4222" s="735"/>
      <c r="F4222" s="746"/>
      <c r="G4222" s="735"/>
      <c r="H4222" s="736"/>
      <c r="I4222" s="65"/>
      <c r="J4222" s="738"/>
      <c r="L4222" s="739"/>
      <c r="R4222" s="746"/>
      <c r="S4222" s="956"/>
    </row>
    <row r="4223" spans="1:19" ht="9.75" hidden="1" customHeight="1">
      <c r="A4223" s="741"/>
      <c r="B4223" s="742"/>
      <c r="C4223" s="747"/>
      <c r="D4223" s="741"/>
      <c r="E4223" s="735"/>
      <c r="F4223" s="744">
        <v>0</v>
      </c>
      <c r="G4223" s="735" t="e">
        <f>+L4223</f>
        <v>#REF!</v>
      </c>
      <c r="H4223" s="736" t="e">
        <f>E4223*G4223</f>
        <v>#REF!</v>
      </c>
      <c r="I4223" s="65"/>
      <c r="J4223" s="737">
        <f>+F4223</f>
        <v>0</v>
      </c>
      <c r="L4223" s="739" t="e">
        <f>J4223*$L$3</f>
        <v>#REF!</v>
      </c>
      <c r="R4223" s="744"/>
      <c r="S4223" s="954">
        <f t="shared" ref="S4223" si="1256">+F4223</f>
        <v>0</v>
      </c>
    </row>
    <row r="4224" spans="1:19" ht="9.75" hidden="1" customHeight="1">
      <c r="A4224" s="741"/>
      <c r="B4224" s="742"/>
      <c r="C4224" s="747"/>
      <c r="D4224" s="741"/>
      <c r="E4224" s="735"/>
      <c r="F4224" s="745"/>
      <c r="G4224" s="735"/>
      <c r="H4224" s="736"/>
      <c r="I4224" s="65"/>
      <c r="J4224" s="738"/>
      <c r="L4224" s="739"/>
      <c r="R4224" s="745"/>
      <c r="S4224" s="955"/>
    </row>
    <row r="4225" spans="1:19" ht="9.75" hidden="1" customHeight="1">
      <c r="A4225" s="741"/>
      <c r="B4225" s="742"/>
      <c r="C4225" s="747"/>
      <c r="D4225" s="741"/>
      <c r="E4225" s="735"/>
      <c r="F4225" s="745"/>
      <c r="G4225" s="735"/>
      <c r="H4225" s="736"/>
      <c r="I4225" s="65"/>
      <c r="J4225" s="738"/>
      <c r="L4225" s="739"/>
      <c r="R4225" s="745"/>
      <c r="S4225" s="955"/>
    </row>
    <row r="4226" spans="1:19" ht="9.75" hidden="1" customHeight="1">
      <c r="A4226" s="741"/>
      <c r="B4226" s="742"/>
      <c r="C4226" s="747"/>
      <c r="D4226" s="741"/>
      <c r="E4226" s="735"/>
      <c r="F4226" s="745"/>
      <c r="G4226" s="735"/>
      <c r="H4226" s="736"/>
      <c r="I4226" s="65"/>
      <c r="J4226" s="738"/>
      <c r="L4226" s="739"/>
      <c r="R4226" s="745"/>
      <c r="S4226" s="955"/>
    </row>
    <row r="4227" spans="1:19" ht="9.75" hidden="1" customHeight="1">
      <c r="A4227" s="741"/>
      <c r="B4227" s="742"/>
      <c r="C4227" s="747"/>
      <c r="D4227" s="741"/>
      <c r="E4227" s="735"/>
      <c r="F4227" s="746"/>
      <c r="G4227" s="735"/>
      <c r="H4227" s="736"/>
      <c r="I4227" s="65"/>
      <c r="J4227" s="738"/>
      <c r="L4227" s="739"/>
      <c r="R4227" s="746"/>
      <c r="S4227" s="956"/>
    </row>
    <row r="4228" spans="1:19" ht="9.75" hidden="1" customHeight="1">
      <c r="A4228" s="741"/>
      <c r="B4228" s="742"/>
      <c r="C4228" s="747"/>
      <c r="D4228" s="741"/>
      <c r="E4228" s="735"/>
      <c r="F4228" s="744">
        <v>0</v>
      </c>
      <c r="G4228" s="735" t="e">
        <f>+L4228</f>
        <v>#REF!</v>
      </c>
      <c r="H4228" s="736" t="e">
        <f>E4228*G4228</f>
        <v>#REF!</v>
      </c>
      <c r="I4228" s="65"/>
      <c r="J4228" s="737">
        <f>+F4228</f>
        <v>0</v>
      </c>
      <c r="L4228" s="739" t="e">
        <f>J4228*$L$3</f>
        <v>#REF!</v>
      </c>
      <c r="R4228" s="744"/>
      <c r="S4228" s="954">
        <f t="shared" ref="S4228" si="1257">+F4228</f>
        <v>0</v>
      </c>
    </row>
    <row r="4229" spans="1:19" ht="9.75" hidden="1" customHeight="1">
      <c r="A4229" s="741"/>
      <c r="B4229" s="742"/>
      <c r="C4229" s="747"/>
      <c r="D4229" s="741"/>
      <c r="E4229" s="735"/>
      <c r="F4229" s="745"/>
      <c r="G4229" s="735"/>
      <c r="H4229" s="736"/>
      <c r="I4229" s="65"/>
      <c r="J4229" s="738"/>
      <c r="L4229" s="739"/>
      <c r="R4229" s="745"/>
      <c r="S4229" s="955"/>
    </row>
    <row r="4230" spans="1:19" ht="9.75" hidden="1" customHeight="1">
      <c r="A4230" s="741"/>
      <c r="B4230" s="742"/>
      <c r="C4230" s="747"/>
      <c r="D4230" s="741"/>
      <c r="E4230" s="735"/>
      <c r="F4230" s="745"/>
      <c r="G4230" s="735"/>
      <c r="H4230" s="736"/>
      <c r="I4230" s="65"/>
      <c r="J4230" s="738"/>
      <c r="L4230" s="739"/>
      <c r="R4230" s="745"/>
      <c r="S4230" s="955"/>
    </row>
    <row r="4231" spans="1:19" ht="9.75" hidden="1" customHeight="1">
      <c r="A4231" s="741"/>
      <c r="B4231" s="742"/>
      <c r="C4231" s="747"/>
      <c r="D4231" s="741"/>
      <c r="E4231" s="735"/>
      <c r="F4231" s="745"/>
      <c r="G4231" s="735"/>
      <c r="H4231" s="736"/>
      <c r="I4231" s="65"/>
      <c r="J4231" s="738"/>
      <c r="L4231" s="739"/>
      <c r="R4231" s="745"/>
      <c r="S4231" s="955"/>
    </row>
    <row r="4232" spans="1:19" ht="9.75" hidden="1" customHeight="1">
      <c r="A4232" s="741"/>
      <c r="B4232" s="742"/>
      <c r="C4232" s="747"/>
      <c r="D4232" s="741"/>
      <c r="E4232" s="735"/>
      <c r="F4232" s="746"/>
      <c r="G4232" s="735"/>
      <c r="H4232" s="736"/>
      <c r="I4232" s="65"/>
      <c r="J4232" s="738"/>
      <c r="L4232" s="739"/>
      <c r="R4232" s="746"/>
      <c r="S4232" s="956"/>
    </row>
    <row r="4233" spans="1:19" ht="9.75" hidden="1" customHeight="1">
      <c r="A4233" s="741"/>
      <c r="B4233" s="742"/>
      <c r="C4233" s="747"/>
      <c r="D4233" s="741"/>
      <c r="E4233" s="735"/>
      <c r="F4233" s="744">
        <v>0</v>
      </c>
      <c r="G4233" s="735" t="e">
        <f>+L4233</f>
        <v>#REF!</v>
      </c>
      <c r="H4233" s="736" t="e">
        <f>E4233*G4233</f>
        <v>#REF!</v>
      </c>
      <c r="I4233" s="65"/>
      <c r="J4233" s="737">
        <f>+F4233</f>
        <v>0</v>
      </c>
      <c r="L4233" s="739" t="e">
        <f>J4233*$L$3</f>
        <v>#REF!</v>
      </c>
      <c r="R4233" s="744"/>
      <c r="S4233" s="954">
        <f t="shared" ref="S4233" si="1258">+F4233</f>
        <v>0</v>
      </c>
    </row>
    <row r="4234" spans="1:19" ht="9.75" hidden="1" customHeight="1">
      <c r="A4234" s="741"/>
      <c r="B4234" s="742"/>
      <c r="C4234" s="747"/>
      <c r="D4234" s="741"/>
      <c r="E4234" s="735"/>
      <c r="F4234" s="745"/>
      <c r="G4234" s="735"/>
      <c r="H4234" s="736"/>
      <c r="I4234" s="65"/>
      <c r="J4234" s="738"/>
      <c r="L4234" s="739"/>
      <c r="R4234" s="745"/>
      <c r="S4234" s="955"/>
    </row>
    <row r="4235" spans="1:19" ht="9.75" hidden="1" customHeight="1">
      <c r="A4235" s="741"/>
      <c r="B4235" s="742"/>
      <c r="C4235" s="747"/>
      <c r="D4235" s="741"/>
      <c r="E4235" s="735"/>
      <c r="F4235" s="745"/>
      <c r="G4235" s="735"/>
      <c r="H4235" s="736"/>
      <c r="I4235" s="65"/>
      <c r="J4235" s="738"/>
      <c r="L4235" s="739"/>
      <c r="R4235" s="745"/>
      <c r="S4235" s="955"/>
    </row>
    <row r="4236" spans="1:19" ht="9.75" hidden="1" customHeight="1">
      <c r="A4236" s="741"/>
      <c r="B4236" s="742"/>
      <c r="C4236" s="747"/>
      <c r="D4236" s="741"/>
      <c r="E4236" s="735"/>
      <c r="F4236" s="745"/>
      <c r="G4236" s="735"/>
      <c r="H4236" s="736"/>
      <c r="I4236" s="65"/>
      <c r="J4236" s="738"/>
      <c r="L4236" s="739"/>
      <c r="R4236" s="745"/>
      <c r="S4236" s="955"/>
    </row>
    <row r="4237" spans="1:19" ht="9.75" hidden="1" customHeight="1">
      <c r="A4237" s="741"/>
      <c r="B4237" s="742"/>
      <c r="C4237" s="747"/>
      <c r="D4237" s="741"/>
      <c r="E4237" s="735"/>
      <c r="F4237" s="746"/>
      <c r="G4237" s="735"/>
      <c r="H4237" s="736"/>
      <c r="I4237" s="65"/>
      <c r="J4237" s="738"/>
      <c r="L4237" s="739"/>
      <c r="R4237" s="746"/>
      <c r="S4237" s="956"/>
    </row>
    <row r="4238" spans="1:19" ht="9.75" hidden="1" customHeight="1">
      <c r="A4238" s="741"/>
      <c r="B4238" s="742"/>
      <c r="C4238" s="747"/>
      <c r="D4238" s="741"/>
      <c r="E4238" s="735"/>
      <c r="F4238" s="744">
        <v>0</v>
      </c>
      <c r="G4238" s="735" t="e">
        <f>+L4238</f>
        <v>#REF!</v>
      </c>
      <c r="H4238" s="736" t="e">
        <f>E4238*G4238</f>
        <v>#REF!</v>
      </c>
      <c r="I4238" s="65"/>
      <c r="J4238" s="737">
        <f>+F4238</f>
        <v>0</v>
      </c>
      <c r="L4238" s="739" t="e">
        <f>J4238*$L$3</f>
        <v>#REF!</v>
      </c>
      <c r="R4238" s="744"/>
      <c r="S4238" s="954">
        <f t="shared" ref="S4238" si="1259">+F4238</f>
        <v>0</v>
      </c>
    </row>
    <row r="4239" spans="1:19" ht="9.75" hidden="1" customHeight="1">
      <c r="A4239" s="741"/>
      <c r="B4239" s="742"/>
      <c r="C4239" s="747"/>
      <c r="D4239" s="741"/>
      <c r="E4239" s="735"/>
      <c r="F4239" s="745"/>
      <c r="G4239" s="735"/>
      <c r="H4239" s="736"/>
      <c r="I4239" s="65"/>
      <c r="J4239" s="738"/>
      <c r="L4239" s="739"/>
      <c r="R4239" s="745"/>
      <c r="S4239" s="955"/>
    </row>
    <row r="4240" spans="1:19" ht="9.75" hidden="1" customHeight="1">
      <c r="A4240" s="741"/>
      <c r="B4240" s="742"/>
      <c r="C4240" s="747"/>
      <c r="D4240" s="741"/>
      <c r="E4240" s="735"/>
      <c r="F4240" s="745"/>
      <c r="G4240" s="735"/>
      <c r="H4240" s="736"/>
      <c r="I4240" s="65"/>
      <c r="J4240" s="738"/>
      <c r="L4240" s="739"/>
      <c r="R4240" s="745"/>
      <c r="S4240" s="955"/>
    </row>
    <row r="4241" spans="1:19" ht="9.75" hidden="1" customHeight="1">
      <c r="A4241" s="741"/>
      <c r="B4241" s="742"/>
      <c r="C4241" s="747"/>
      <c r="D4241" s="741"/>
      <c r="E4241" s="735"/>
      <c r="F4241" s="745"/>
      <c r="G4241" s="735"/>
      <c r="H4241" s="736"/>
      <c r="I4241" s="65"/>
      <c r="J4241" s="738"/>
      <c r="L4241" s="739"/>
      <c r="R4241" s="745"/>
      <c r="S4241" s="955"/>
    </row>
    <row r="4242" spans="1:19" ht="9.75" hidden="1" customHeight="1">
      <c r="A4242" s="741"/>
      <c r="B4242" s="742"/>
      <c r="C4242" s="747"/>
      <c r="D4242" s="741"/>
      <c r="E4242" s="735"/>
      <c r="F4242" s="746"/>
      <c r="G4242" s="735"/>
      <c r="H4242" s="736"/>
      <c r="I4242" s="65"/>
      <c r="J4242" s="738"/>
      <c r="L4242" s="739"/>
      <c r="R4242" s="746"/>
      <c r="S4242" s="956"/>
    </row>
    <row r="4243" spans="1:19" ht="9.75" hidden="1" customHeight="1">
      <c r="A4243" s="741"/>
      <c r="B4243" s="742"/>
      <c r="C4243" s="747"/>
      <c r="D4243" s="741"/>
      <c r="E4243" s="735"/>
      <c r="F4243" s="744">
        <v>0</v>
      </c>
      <c r="G4243" s="735" t="e">
        <f>+L4243</f>
        <v>#REF!</v>
      </c>
      <c r="H4243" s="736" t="e">
        <f>E4243*G4243</f>
        <v>#REF!</v>
      </c>
      <c r="I4243" s="65"/>
      <c r="J4243" s="737">
        <f>+F4243</f>
        <v>0</v>
      </c>
      <c r="L4243" s="739" t="e">
        <f>J4243*$L$3</f>
        <v>#REF!</v>
      </c>
      <c r="R4243" s="744"/>
      <c r="S4243" s="954">
        <f t="shared" ref="S4243" si="1260">+F4243</f>
        <v>0</v>
      </c>
    </row>
    <row r="4244" spans="1:19" ht="9.75" hidden="1" customHeight="1">
      <c r="A4244" s="741"/>
      <c r="B4244" s="742"/>
      <c r="C4244" s="747"/>
      <c r="D4244" s="741"/>
      <c r="E4244" s="735"/>
      <c r="F4244" s="745"/>
      <c r="G4244" s="735"/>
      <c r="H4244" s="736"/>
      <c r="I4244" s="65"/>
      <c r="J4244" s="738"/>
      <c r="L4244" s="739"/>
      <c r="R4244" s="745"/>
      <c r="S4244" s="955"/>
    </row>
    <row r="4245" spans="1:19" ht="9.75" hidden="1" customHeight="1">
      <c r="A4245" s="741"/>
      <c r="B4245" s="742"/>
      <c r="C4245" s="747"/>
      <c r="D4245" s="741"/>
      <c r="E4245" s="735"/>
      <c r="F4245" s="745"/>
      <c r="G4245" s="735"/>
      <c r="H4245" s="736"/>
      <c r="I4245" s="65"/>
      <c r="J4245" s="738"/>
      <c r="L4245" s="739"/>
      <c r="R4245" s="745"/>
      <c r="S4245" s="955"/>
    </row>
    <row r="4246" spans="1:19" ht="9.75" hidden="1" customHeight="1">
      <c r="A4246" s="741"/>
      <c r="B4246" s="742"/>
      <c r="C4246" s="747"/>
      <c r="D4246" s="741"/>
      <c r="E4246" s="735"/>
      <c r="F4246" s="745"/>
      <c r="G4246" s="735"/>
      <c r="H4246" s="736"/>
      <c r="I4246" s="65"/>
      <c r="J4246" s="738"/>
      <c r="L4246" s="739"/>
      <c r="R4246" s="745"/>
      <c r="S4246" s="955"/>
    </row>
    <row r="4247" spans="1:19" ht="9.75" hidden="1" customHeight="1">
      <c r="A4247" s="741"/>
      <c r="B4247" s="742"/>
      <c r="C4247" s="747"/>
      <c r="D4247" s="741"/>
      <c r="E4247" s="735"/>
      <c r="F4247" s="746"/>
      <c r="G4247" s="735"/>
      <c r="H4247" s="736"/>
      <c r="I4247" s="65"/>
      <c r="J4247" s="738"/>
      <c r="L4247" s="739"/>
      <c r="R4247" s="746"/>
      <c r="S4247" s="956"/>
    </row>
    <row r="4248" spans="1:19" ht="9.75" hidden="1" customHeight="1">
      <c r="A4248" s="741"/>
      <c r="B4248" s="742"/>
      <c r="C4248" s="743"/>
      <c r="D4248" s="741"/>
      <c r="E4248" s="735"/>
      <c r="F4248" s="744">
        <v>0</v>
      </c>
      <c r="G4248" s="735" t="e">
        <f>+L4248</f>
        <v>#REF!</v>
      </c>
      <c r="H4248" s="736" t="e">
        <f>E4248*G4248</f>
        <v>#REF!</v>
      </c>
      <c r="I4248" s="65"/>
      <c r="J4248" s="737">
        <f>+F4248</f>
        <v>0</v>
      </c>
      <c r="L4248" s="739" t="e">
        <f>J4248*$L$3</f>
        <v>#REF!</v>
      </c>
      <c r="R4248" s="744"/>
      <c r="S4248" s="954">
        <f t="shared" ref="S4248" si="1261">+F4248</f>
        <v>0</v>
      </c>
    </row>
    <row r="4249" spans="1:19" ht="9.75" hidden="1" customHeight="1">
      <c r="A4249" s="741"/>
      <c r="B4249" s="742"/>
      <c r="C4249" s="743"/>
      <c r="D4249" s="741"/>
      <c r="E4249" s="735"/>
      <c r="F4249" s="745"/>
      <c r="G4249" s="735"/>
      <c r="H4249" s="736"/>
      <c r="I4249" s="65"/>
      <c r="J4249" s="738"/>
      <c r="L4249" s="739"/>
      <c r="R4249" s="745"/>
      <c r="S4249" s="955"/>
    </row>
    <row r="4250" spans="1:19" ht="9.75" hidden="1" customHeight="1">
      <c r="A4250" s="741"/>
      <c r="B4250" s="742"/>
      <c r="C4250" s="743"/>
      <c r="D4250" s="741"/>
      <c r="E4250" s="735"/>
      <c r="F4250" s="745"/>
      <c r="G4250" s="735"/>
      <c r="H4250" s="736"/>
      <c r="I4250" s="65"/>
      <c r="J4250" s="738"/>
      <c r="L4250" s="739"/>
      <c r="R4250" s="745"/>
      <c r="S4250" s="955"/>
    </row>
    <row r="4251" spans="1:19" ht="9.75" hidden="1" customHeight="1">
      <c r="A4251" s="741"/>
      <c r="B4251" s="742"/>
      <c r="C4251" s="743"/>
      <c r="D4251" s="741"/>
      <c r="E4251" s="735"/>
      <c r="F4251" s="745"/>
      <c r="G4251" s="735"/>
      <c r="H4251" s="736"/>
      <c r="I4251" s="65"/>
      <c r="J4251" s="738"/>
      <c r="L4251" s="739"/>
      <c r="R4251" s="745"/>
      <c r="S4251" s="955"/>
    </row>
    <row r="4252" spans="1:19" ht="9.75" hidden="1" customHeight="1">
      <c r="A4252" s="741"/>
      <c r="B4252" s="742"/>
      <c r="C4252" s="743"/>
      <c r="D4252" s="741"/>
      <c r="E4252" s="735"/>
      <c r="F4252" s="746"/>
      <c r="G4252" s="735"/>
      <c r="H4252" s="736"/>
      <c r="I4252" s="65"/>
      <c r="J4252" s="738"/>
      <c r="L4252" s="739"/>
      <c r="R4252" s="746"/>
      <c r="S4252" s="956"/>
    </row>
    <row r="4253" spans="1:19" ht="9.75" hidden="1" customHeight="1">
      <c r="A4253" s="741"/>
      <c r="B4253" s="742"/>
      <c r="C4253" s="743"/>
      <c r="D4253" s="741"/>
      <c r="E4253" s="735"/>
      <c r="F4253" s="744">
        <v>0</v>
      </c>
      <c r="G4253" s="735" t="e">
        <f>+L4253</f>
        <v>#REF!</v>
      </c>
      <c r="H4253" s="736" t="e">
        <f>E4253*G4253</f>
        <v>#REF!</v>
      </c>
      <c r="I4253" s="65"/>
      <c r="J4253" s="737">
        <f>+F4253</f>
        <v>0</v>
      </c>
      <c r="L4253" s="739" t="e">
        <f>J4253*$L$3</f>
        <v>#REF!</v>
      </c>
      <c r="R4253" s="744"/>
      <c r="S4253" s="954">
        <f t="shared" ref="S4253" si="1262">+F4253</f>
        <v>0</v>
      </c>
    </row>
    <row r="4254" spans="1:19" ht="9.75" hidden="1" customHeight="1">
      <c r="A4254" s="741"/>
      <c r="B4254" s="742"/>
      <c r="C4254" s="743"/>
      <c r="D4254" s="741"/>
      <c r="E4254" s="735"/>
      <c r="F4254" s="745"/>
      <c r="G4254" s="735"/>
      <c r="H4254" s="736"/>
      <c r="I4254" s="65"/>
      <c r="J4254" s="738"/>
      <c r="L4254" s="739"/>
      <c r="R4254" s="745"/>
      <c r="S4254" s="955"/>
    </row>
    <row r="4255" spans="1:19" ht="9.75" hidden="1" customHeight="1">
      <c r="A4255" s="741"/>
      <c r="B4255" s="742"/>
      <c r="C4255" s="743"/>
      <c r="D4255" s="741"/>
      <c r="E4255" s="735"/>
      <c r="F4255" s="745"/>
      <c r="G4255" s="735"/>
      <c r="H4255" s="736"/>
      <c r="I4255" s="65"/>
      <c r="J4255" s="738"/>
      <c r="L4255" s="739"/>
      <c r="R4255" s="745"/>
      <c r="S4255" s="955"/>
    </row>
    <row r="4256" spans="1:19" ht="9.75" hidden="1" customHeight="1">
      <c r="A4256" s="741"/>
      <c r="B4256" s="742"/>
      <c r="C4256" s="743"/>
      <c r="D4256" s="741"/>
      <c r="E4256" s="735"/>
      <c r="F4256" s="745"/>
      <c r="G4256" s="735"/>
      <c r="H4256" s="736"/>
      <c r="I4256" s="65"/>
      <c r="J4256" s="738"/>
      <c r="L4256" s="739"/>
      <c r="R4256" s="745"/>
      <c r="S4256" s="955"/>
    </row>
    <row r="4257" spans="1:19" ht="9.75" hidden="1" customHeight="1">
      <c r="A4257" s="741"/>
      <c r="B4257" s="742"/>
      <c r="C4257" s="743"/>
      <c r="D4257" s="741"/>
      <c r="E4257" s="735"/>
      <c r="F4257" s="746"/>
      <c r="G4257" s="735"/>
      <c r="H4257" s="736"/>
      <c r="I4257" s="65"/>
      <c r="J4257" s="738"/>
      <c r="L4257" s="739"/>
      <c r="R4257" s="746"/>
      <c r="S4257" s="956"/>
    </row>
    <row r="4258" spans="1:19" ht="9.75" hidden="1" customHeight="1">
      <c r="A4258" s="741"/>
      <c r="B4258" s="742"/>
      <c r="C4258" s="747"/>
      <c r="D4258" s="741"/>
      <c r="E4258" s="735"/>
      <c r="F4258" s="744">
        <v>0</v>
      </c>
      <c r="G4258" s="735" t="e">
        <f>+L4258</f>
        <v>#REF!</v>
      </c>
      <c r="H4258" s="736" t="e">
        <f>E4258*G4258</f>
        <v>#REF!</v>
      </c>
      <c r="I4258" s="65"/>
      <c r="J4258" s="737">
        <f>+F4258</f>
        <v>0</v>
      </c>
      <c r="L4258" s="739" t="e">
        <f>J4258*$L$3</f>
        <v>#REF!</v>
      </c>
      <c r="R4258" s="744"/>
      <c r="S4258" s="954">
        <f t="shared" ref="S4258" si="1263">+F4258</f>
        <v>0</v>
      </c>
    </row>
    <row r="4259" spans="1:19" ht="9.75" hidden="1" customHeight="1">
      <c r="A4259" s="741"/>
      <c r="B4259" s="742"/>
      <c r="C4259" s="747"/>
      <c r="D4259" s="741"/>
      <c r="E4259" s="735"/>
      <c r="F4259" s="745"/>
      <c r="G4259" s="735"/>
      <c r="H4259" s="736"/>
      <c r="I4259" s="65"/>
      <c r="J4259" s="738"/>
      <c r="L4259" s="739"/>
      <c r="R4259" s="745"/>
      <c r="S4259" s="955"/>
    </row>
    <row r="4260" spans="1:19" ht="9.75" hidden="1" customHeight="1">
      <c r="A4260" s="741"/>
      <c r="B4260" s="742"/>
      <c r="C4260" s="747"/>
      <c r="D4260" s="741"/>
      <c r="E4260" s="735"/>
      <c r="F4260" s="745"/>
      <c r="G4260" s="735"/>
      <c r="H4260" s="736"/>
      <c r="I4260" s="65"/>
      <c r="J4260" s="738"/>
      <c r="L4260" s="739"/>
      <c r="R4260" s="745"/>
      <c r="S4260" s="955"/>
    </row>
    <row r="4261" spans="1:19" ht="9.75" hidden="1" customHeight="1">
      <c r="A4261" s="741"/>
      <c r="B4261" s="742"/>
      <c r="C4261" s="747"/>
      <c r="D4261" s="741"/>
      <c r="E4261" s="735"/>
      <c r="F4261" s="745"/>
      <c r="G4261" s="735"/>
      <c r="H4261" s="736"/>
      <c r="I4261" s="65"/>
      <c r="J4261" s="738"/>
      <c r="L4261" s="739"/>
      <c r="R4261" s="745"/>
      <c r="S4261" s="955"/>
    </row>
    <row r="4262" spans="1:19" ht="7.5" hidden="1" customHeight="1">
      <c r="A4262" s="741"/>
      <c r="B4262" s="742"/>
      <c r="C4262" s="747"/>
      <c r="D4262" s="741"/>
      <c r="E4262" s="735"/>
      <c r="F4262" s="746"/>
      <c r="G4262" s="735"/>
      <c r="H4262" s="736"/>
      <c r="I4262" s="65"/>
      <c r="J4262" s="738"/>
      <c r="L4262" s="739"/>
      <c r="R4262" s="746"/>
      <c r="S4262" s="956"/>
    </row>
    <row r="4263" spans="1:19" ht="9.75" hidden="1" customHeight="1">
      <c r="A4263" s="741"/>
      <c r="B4263" s="742"/>
      <c r="C4263" s="747"/>
      <c r="D4263" s="741"/>
      <c r="E4263" s="735"/>
      <c r="F4263" s="744">
        <v>0</v>
      </c>
      <c r="G4263" s="735" t="e">
        <f>+L4263</f>
        <v>#REF!</v>
      </c>
      <c r="H4263" s="736" t="e">
        <f>E4263*G4263</f>
        <v>#REF!</v>
      </c>
      <c r="I4263" s="65"/>
      <c r="J4263" s="737">
        <f>+F4263</f>
        <v>0</v>
      </c>
      <c r="L4263" s="739" t="e">
        <f>J4263*$L$3</f>
        <v>#REF!</v>
      </c>
      <c r="R4263" s="744"/>
      <c r="S4263" s="954">
        <f t="shared" ref="S4263" si="1264">+F4263</f>
        <v>0</v>
      </c>
    </row>
    <row r="4264" spans="1:19" ht="9.75" hidden="1" customHeight="1">
      <c r="A4264" s="741"/>
      <c r="B4264" s="742"/>
      <c r="C4264" s="747"/>
      <c r="D4264" s="741"/>
      <c r="E4264" s="735"/>
      <c r="F4264" s="745"/>
      <c r="G4264" s="735"/>
      <c r="H4264" s="736"/>
      <c r="I4264" s="65"/>
      <c r="J4264" s="738"/>
      <c r="L4264" s="739"/>
      <c r="R4264" s="745"/>
      <c r="S4264" s="955"/>
    </row>
    <row r="4265" spans="1:19" ht="9.75" hidden="1" customHeight="1">
      <c r="A4265" s="741"/>
      <c r="B4265" s="742"/>
      <c r="C4265" s="747"/>
      <c r="D4265" s="741"/>
      <c r="E4265" s="735"/>
      <c r="F4265" s="745"/>
      <c r="G4265" s="735"/>
      <c r="H4265" s="736"/>
      <c r="I4265" s="65"/>
      <c r="J4265" s="738"/>
      <c r="L4265" s="739"/>
      <c r="R4265" s="745"/>
      <c r="S4265" s="955"/>
    </row>
    <row r="4266" spans="1:19" ht="9.75" hidden="1" customHeight="1">
      <c r="A4266" s="741"/>
      <c r="B4266" s="742"/>
      <c r="C4266" s="747"/>
      <c r="D4266" s="741"/>
      <c r="E4266" s="735"/>
      <c r="F4266" s="745"/>
      <c r="G4266" s="735"/>
      <c r="H4266" s="736"/>
      <c r="I4266" s="65"/>
      <c r="J4266" s="738"/>
      <c r="L4266" s="739"/>
      <c r="R4266" s="745"/>
      <c r="S4266" s="955"/>
    </row>
    <row r="4267" spans="1:19" ht="9.75" hidden="1" customHeight="1">
      <c r="A4267" s="741"/>
      <c r="B4267" s="742"/>
      <c r="C4267" s="747"/>
      <c r="D4267" s="741"/>
      <c r="E4267" s="735"/>
      <c r="F4267" s="746"/>
      <c r="G4267" s="735"/>
      <c r="H4267" s="736"/>
      <c r="I4267" s="65"/>
      <c r="J4267" s="738"/>
      <c r="L4267" s="739"/>
      <c r="R4267" s="746"/>
      <c r="S4267" s="956"/>
    </row>
    <row r="4268" spans="1:19" ht="9.75" hidden="1" customHeight="1">
      <c r="A4268" s="741"/>
      <c r="B4268" s="742"/>
      <c r="C4268" s="747"/>
      <c r="D4268" s="741"/>
      <c r="E4268" s="735"/>
      <c r="F4268" s="744">
        <v>0</v>
      </c>
      <c r="G4268" s="735" t="e">
        <f>+L4268</f>
        <v>#REF!</v>
      </c>
      <c r="H4268" s="736" t="e">
        <f>E4268*G4268</f>
        <v>#REF!</v>
      </c>
      <c r="I4268" s="65"/>
      <c r="J4268" s="737">
        <f>+F4268</f>
        <v>0</v>
      </c>
      <c r="L4268" s="739" t="e">
        <f>J4268*$L$3</f>
        <v>#REF!</v>
      </c>
      <c r="R4268" s="744"/>
      <c r="S4268" s="954">
        <f t="shared" ref="S4268" si="1265">+F4268</f>
        <v>0</v>
      </c>
    </row>
    <row r="4269" spans="1:19" ht="9.75" hidden="1" customHeight="1">
      <c r="A4269" s="741"/>
      <c r="B4269" s="742"/>
      <c r="C4269" s="747"/>
      <c r="D4269" s="741"/>
      <c r="E4269" s="735"/>
      <c r="F4269" s="745"/>
      <c r="G4269" s="735"/>
      <c r="H4269" s="736"/>
      <c r="I4269" s="65"/>
      <c r="J4269" s="738"/>
      <c r="L4269" s="739"/>
      <c r="R4269" s="745"/>
      <c r="S4269" s="955"/>
    </row>
    <row r="4270" spans="1:19" ht="9.75" hidden="1" customHeight="1">
      <c r="A4270" s="741"/>
      <c r="B4270" s="742"/>
      <c r="C4270" s="747"/>
      <c r="D4270" s="741"/>
      <c r="E4270" s="735"/>
      <c r="F4270" s="745"/>
      <c r="G4270" s="735"/>
      <c r="H4270" s="736"/>
      <c r="I4270" s="65"/>
      <c r="J4270" s="738"/>
      <c r="L4270" s="739"/>
      <c r="R4270" s="745"/>
      <c r="S4270" s="955"/>
    </row>
    <row r="4271" spans="1:19" ht="9.75" hidden="1" customHeight="1">
      <c r="A4271" s="741"/>
      <c r="B4271" s="742"/>
      <c r="C4271" s="747"/>
      <c r="D4271" s="741"/>
      <c r="E4271" s="735"/>
      <c r="F4271" s="745"/>
      <c r="G4271" s="735"/>
      <c r="H4271" s="736"/>
      <c r="I4271" s="65"/>
      <c r="J4271" s="738"/>
      <c r="L4271" s="739"/>
      <c r="R4271" s="745"/>
      <c r="S4271" s="955"/>
    </row>
    <row r="4272" spans="1:19" ht="9.75" hidden="1" customHeight="1">
      <c r="A4272" s="741"/>
      <c r="B4272" s="742"/>
      <c r="C4272" s="747"/>
      <c r="D4272" s="741"/>
      <c r="E4272" s="735"/>
      <c r="F4272" s="746"/>
      <c r="G4272" s="735"/>
      <c r="H4272" s="736"/>
      <c r="I4272" s="65"/>
      <c r="J4272" s="738"/>
      <c r="L4272" s="739"/>
      <c r="R4272" s="746"/>
      <c r="S4272" s="956"/>
    </row>
    <row r="4273" spans="1:19" ht="9.75" hidden="1" customHeight="1">
      <c r="A4273" s="741"/>
      <c r="B4273" s="742"/>
      <c r="C4273" s="747"/>
      <c r="D4273" s="741"/>
      <c r="E4273" s="735"/>
      <c r="F4273" s="744">
        <v>0</v>
      </c>
      <c r="G4273" s="735" t="e">
        <f>+L4273</f>
        <v>#REF!</v>
      </c>
      <c r="H4273" s="736" t="e">
        <f>E4273*G4273</f>
        <v>#REF!</v>
      </c>
      <c r="I4273" s="65"/>
      <c r="J4273" s="737">
        <f>+F4273</f>
        <v>0</v>
      </c>
      <c r="L4273" s="739" t="e">
        <f>J4273*$L$3</f>
        <v>#REF!</v>
      </c>
      <c r="R4273" s="744"/>
      <c r="S4273" s="954">
        <f t="shared" ref="S4273" si="1266">+F4273</f>
        <v>0</v>
      </c>
    </row>
    <row r="4274" spans="1:19" ht="9.75" hidden="1" customHeight="1">
      <c r="A4274" s="741"/>
      <c r="B4274" s="742"/>
      <c r="C4274" s="747"/>
      <c r="D4274" s="741"/>
      <c r="E4274" s="735"/>
      <c r="F4274" s="745"/>
      <c r="G4274" s="735"/>
      <c r="H4274" s="736"/>
      <c r="I4274" s="65"/>
      <c r="J4274" s="738"/>
      <c r="L4274" s="739"/>
      <c r="R4274" s="745"/>
      <c r="S4274" s="955"/>
    </row>
    <row r="4275" spans="1:19" ht="9.75" hidden="1" customHeight="1">
      <c r="A4275" s="741"/>
      <c r="B4275" s="742"/>
      <c r="C4275" s="747"/>
      <c r="D4275" s="741"/>
      <c r="E4275" s="735"/>
      <c r="F4275" s="745"/>
      <c r="G4275" s="735"/>
      <c r="H4275" s="736"/>
      <c r="I4275" s="65"/>
      <c r="J4275" s="738"/>
      <c r="L4275" s="739"/>
      <c r="R4275" s="745"/>
      <c r="S4275" s="955"/>
    </row>
    <row r="4276" spans="1:19" ht="9.75" hidden="1" customHeight="1">
      <c r="A4276" s="741"/>
      <c r="B4276" s="742"/>
      <c r="C4276" s="747"/>
      <c r="D4276" s="741"/>
      <c r="E4276" s="735"/>
      <c r="F4276" s="745"/>
      <c r="G4276" s="735"/>
      <c r="H4276" s="736"/>
      <c r="I4276" s="65"/>
      <c r="J4276" s="738"/>
      <c r="L4276" s="739"/>
      <c r="R4276" s="745"/>
      <c r="S4276" s="955"/>
    </row>
    <row r="4277" spans="1:19" ht="9.75" hidden="1" customHeight="1">
      <c r="A4277" s="741"/>
      <c r="B4277" s="742"/>
      <c r="C4277" s="747"/>
      <c r="D4277" s="741"/>
      <c r="E4277" s="735"/>
      <c r="F4277" s="746"/>
      <c r="G4277" s="735"/>
      <c r="H4277" s="736"/>
      <c r="I4277" s="65"/>
      <c r="J4277" s="738"/>
      <c r="L4277" s="739"/>
      <c r="R4277" s="746"/>
      <c r="S4277" s="956"/>
    </row>
    <row r="4278" spans="1:19" ht="9.75" hidden="1" customHeight="1">
      <c r="A4278" s="741"/>
      <c r="B4278" s="742"/>
      <c r="C4278" s="747"/>
      <c r="D4278" s="741"/>
      <c r="E4278" s="735"/>
      <c r="F4278" s="744">
        <v>0</v>
      </c>
      <c r="G4278" s="735" t="e">
        <f>+L4278</f>
        <v>#REF!</v>
      </c>
      <c r="H4278" s="736" t="e">
        <f>E4278*G4278</f>
        <v>#REF!</v>
      </c>
      <c r="I4278" s="65"/>
      <c r="J4278" s="737">
        <f>+F4278</f>
        <v>0</v>
      </c>
      <c r="L4278" s="739" t="e">
        <f>J4278*$L$3</f>
        <v>#REF!</v>
      </c>
      <c r="R4278" s="744"/>
      <c r="S4278" s="954">
        <f t="shared" ref="S4278" si="1267">+F4278</f>
        <v>0</v>
      </c>
    </row>
    <row r="4279" spans="1:19" ht="9.75" hidden="1" customHeight="1">
      <c r="A4279" s="741"/>
      <c r="B4279" s="742"/>
      <c r="C4279" s="747"/>
      <c r="D4279" s="741"/>
      <c r="E4279" s="735"/>
      <c r="F4279" s="745"/>
      <c r="G4279" s="735"/>
      <c r="H4279" s="736"/>
      <c r="I4279" s="65"/>
      <c r="J4279" s="738"/>
      <c r="L4279" s="739"/>
      <c r="R4279" s="745"/>
      <c r="S4279" s="955"/>
    </row>
    <row r="4280" spans="1:19" ht="9.75" hidden="1" customHeight="1">
      <c r="A4280" s="741"/>
      <c r="B4280" s="742"/>
      <c r="C4280" s="747"/>
      <c r="D4280" s="741"/>
      <c r="E4280" s="735"/>
      <c r="F4280" s="745"/>
      <c r="G4280" s="735"/>
      <c r="H4280" s="736"/>
      <c r="I4280" s="65"/>
      <c r="J4280" s="738"/>
      <c r="L4280" s="739"/>
      <c r="R4280" s="745"/>
      <c r="S4280" s="955"/>
    </row>
    <row r="4281" spans="1:19" ht="9.75" hidden="1" customHeight="1">
      <c r="A4281" s="741"/>
      <c r="B4281" s="742"/>
      <c r="C4281" s="747"/>
      <c r="D4281" s="741"/>
      <c r="E4281" s="735"/>
      <c r="F4281" s="745"/>
      <c r="G4281" s="735"/>
      <c r="H4281" s="736"/>
      <c r="I4281" s="65"/>
      <c r="J4281" s="738"/>
      <c r="L4281" s="739"/>
      <c r="R4281" s="745"/>
      <c r="S4281" s="955"/>
    </row>
    <row r="4282" spans="1:19" ht="9.75" hidden="1" customHeight="1">
      <c r="A4282" s="741"/>
      <c r="B4282" s="742"/>
      <c r="C4282" s="747"/>
      <c r="D4282" s="741"/>
      <c r="E4282" s="735"/>
      <c r="F4282" s="746"/>
      <c r="G4282" s="735"/>
      <c r="H4282" s="736"/>
      <c r="I4282" s="65"/>
      <c r="J4282" s="738"/>
      <c r="L4282" s="739"/>
      <c r="R4282" s="746"/>
      <c r="S4282" s="956"/>
    </row>
    <row r="4283" spans="1:19" ht="9.75" hidden="1" customHeight="1">
      <c r="A4283" s="741"/>
      <c r="B4283" s="742"/>
      <c r="C4283" s="743"/>
      <c r="D4283" s="741"/>
      <c r="E4283" s="735"/>
      <c r="F4283" s="744">
        <v>0</v>
      </c>
      <c r="G4283" s="735" t="e">
        <f>+L4283</f>
        <v>#REF!</v>
      </c>
      <c r="H4283" s="736" t="e">
        <f>E4283*G4283</f>
        <v>#REF!</v>
      </c>
      <c r="I4283" s="65"/>
      <c r="J4283" s="737">
        <f>+F4283</f>
        <v>0</v>
      </c>
      <c r="L4283" s="739" t="e">
        <f>J4283*$L$3</f>
        <v>#REF!</v>
      </c>
      <c r="R4283" s="744"/>
      <c r="S4283" s="954">
        <f t="shared" ref="S4283" si="1268">+F4283</f>
        <v>0</v>
      </c>
    </row>
    <row r="4284" spans="1:19" ht="9.75" hidden="1" customHeight="1">
      <c r="A4284" s="741"/>
      <c r="B4284" s="742"/>
      <c r="C4284" s="743"/>
      <c r="D4284" s="741"/>
      <c r="E4284" s="735"/>
      <c r="F4284" s="745"/>
      <c r="G4284" s="735"/>
      <c r="H4284" s="736"/>
      <c r="I4284" s="65"/>
      <c r="J4284" s="738"/>
      <c r="L4284" s="739"/>
      <c r="R4284" s="745"/>
      <c r="S4284" s="955"/>
    </row>
    <row r="4285" spans="1:19" ht="9.75" hidden="1" customHeight="1">
      <c r="A4285" s="741"/>
      <c r="B4285" s="742"/>
      <c r="C4285" s="743"/>
      <c r="D4285" s="741"/>
      <c r="E4285" s="735"/>
      <c r="F4285" s="745"/>
      <c r="G4285" s="735"/>
      <c r="H4285" s="736"/>
      <c r="I4285" s="65"/>
      <c r="J4285" s="738"/>
      <c r="L4285" s="739"/>
      <c r="R4285" s="745"/>
      <c r="S4285" s="955"/>
    </row>
    <row r="4286" spans="1:19" ht="9.75" hidden="1" customHeight="1">
      <c r="A4286" s="741"/>
      <c r="B4286" s="742"/>
      <c r="C4286" s="743"/>
      <c r="D4286" s="741"/>
      <c r="E4286" s="735"/>
      <c r="F4286" s="745"/>
      <c r="G4286" s="735"/>
      <c r="H4286" s="736"/>
      <c r="I4286" s="65"/>
      <c r="J4286" s="738"/>
      <c r="L4286" s="739"/>
      <c r="R4286" s="745"/>
      <c r="S4286" s="955"/>
    </row>
    <row r="4287" spans="1:19" ht="9.75" hidden="1" customHeight="1">
      <c r="A4287" s="741"/>
      <c r="B4287" s="742"/>
      <c r="C4287" s="743"/>
      <c r="D4287" s="741"/>
      <c r="E4287" s="735"/>
      <c r="F4287" s="746"/>
      <c r="G4287" s="735"/>
      <c r="H4287" s="736"/>
      <c r="I4287" s="65"/>
      <c r="J4287" s="738"/>
      <c r="L4287" s="739"/>
      <c r="R4287" s="746"/>
      <c r="S4287" s="956"/>
    </row>
    <row r="4288" spans="1:19" ht="9.75" hidden="1" customHeight="1">
      <c r="A4288" s="741"/>
      <c r="B4288" s="742"/>
      <c r="C4288" s="743"/>
      <c r="D4288" s="741"/>
      <c r="E4288" s="735"/>
      <c r="F4288" s="744">
        <v>0</v>
      </c>
      <c r="G4288" s="735" t="e">
        <f>+L4288</f>
        <v>#REF!</v>
      </c>
      <c r="H4288" s="736" t="e">
        <f>E4288*G4288</f>
        <v>#REF!</v>
      </c>
      <c r="I4288" s="65"/>
      <c r="J4288" s="737">
        <f>+F4288</f>
        <v>0</v>
      </c>
      <c r="L4288" s="739" t="e">
        <f>J4288*$L$3</f>
        <v>#REF!</v>
      </c>
      <c r="R4288" s="744"/>
      <c r="S4288" s="954">
        <f t="shared" ref="S4288" si="1269">+F4288</f>
        <v>0</v>
      </c>
    </row>
    <row r="4289" spans="1:19" ht="9.75" hidden="1" customHeight="1">
      <c r="A4289" s="741"/>
      <c r="B4289" s="742"/>
      <c r="C4289" s="743"/>
      <c r="D4289" s="741"/>
      <c r="E4289" s="735"/>
      <c r="F4289" s="745"/>
      <c r="G4289" s="735"/>
      <c r="H4289" s="736"/>
      <c r="I4289" s="65"/>
      <c r="J4289" s="738"/>
      <c r="L4289" s="739"/>
      <c r="R4289" s="745"/>
      <c r="S4289" s="955"/>
    </row>
    <row r="4290" spans="1:19" ht="9.75" hidden="1" customHeight="1">
      <c r="A4290" s="741"/>
      <c r="B4290" s="742"/>
      <c r="C4290" s="743"/>
      <c r="D4290" s="741"/>
      <c r="E4290" s="735"/>
      <c r="F4290" s="745"/>
      <c r="G4290" s="735"/>
      <c r="H4290" s="736"/>
      <c r="I4290" s="65"/>
      <c r="J4290" s="738"/>
      <c r="L4290" s="739"/>
      <c r="R4290" s="745"/>
      <c r="S4290" s="955"/>
    </row>
    <row r="4291" spans="1:19" ht="9.75" hidden="1" customHeight="1">
      <c r="A4291" s="741"/>
      <c r="B4291" s="742"/>
      <c r="C4291" s="743"/>
      <c r="D4291" s="741"/>
      <c r="E4291" s="735"/>
      <c r="F4291" s="745"/>
      <c r="G4291" s="735"/>
      <c r="H4291" s="736"/>
      <c r="I4291" s="65"/>
      <c r="J4291" s="738"/>
      <c r="L4291" s="739"/>
      <c r="R4291" s="745"/>
      <c r="S4291" s="955"/>
    </row>
    <row r="4292" spans="1:19" ht="9.75" hidden="1" customHeight="1">
      <c r="A4292" s="741"/>
      <c r="B4292" s="742"/>
      <c r="C4292" s="743"/>
      <c r="D4292" s="741"/>
      <c r="E4292" s="735"/>
      <c r="F4292" s="746"/>
      <c r="G4292" s="735"/>
      <c r="H4292" s="736"/>
      <c r="I4292" s="65"/>
      <c r="J4292" s="738"/>
      <c r="L4292" s="739"/>
      <c r="R4292" s="746"/>
      <c r="S4292" s="956"/>
    </row>
    <row r="4293" spans="1:19" ht="9.75" hidden="1" customHeight="1">
      <c r="A4293" s="741"/>
      <c r="B4293" s="742"/>
      <c r="C4293" s="747"/>
      <c r="D4293" s="741"/>
      <c r="E4293" s="735"/>
      <c r="F4293" s="744">
        <v>0</v>
      </c>
      <c r="G4293" s="735" t="e">
        <f>+L4293</f>
        <v>#REF!</v>
      </c>
      <c r="H4293" s="736" t="e">
        <f>E4293*G4293</f>
        <v>#REF!</v>
      </c>
      <c r="I4293" s="65"/>
      <c r="J4293" s="737">
        <f>+F4293</f>
        <v>0</v>
      </c>
      <c r="L4293" s="739" t="e">
        <f>J4293*$L$3</f>
        <v>#REF!</v>
      </c>
      <c r="R4293" s="744"/>
      <c r="S4293" s="954">
        <f t="shared" ref="S4293" si="1270">+F4293</f>
        <v>0</v>
      </c>
    </row>
    <row r="4294" spans="1:19" ht="9.75" hidden="1" customHeight="1">
      <c r="A4294" s="741"/>
      <c r="B4294" s="742"/>
      <c r="C4294" s="747"/>
      <c r="D4294" s="741"/>
      <c r="E4294" s="735"/>
      <c r="F4294" s="745"/>
      <c r="G4294" s="735"/>
      <c r="H4294" s="736"/>
      <c r="I4294" s="65"/>
      <c r="J4294" s="738"/>
      <c r="L4294" s="739"/>
      <c r="R4294" s="745"/>
      <c r="S4294" s="955"/>
    </row>
    <row r="4295" spans="1:19" ht="9.75" hidden="1" customHeight="1">
      <c r="A4295" s="741"/>
      <c r="B4295" s="742"/>
      <c r="C4295" s="747"/>
      <c r="D4295" s="741"/>
      <c r="E4295" s="735"/>
      <c r="F4295" s="745"/>
      <c r="G4295" s="735"/>
      <c r="H4295" s="736"/>
      <c r="I4295" s="65"/>
      <c r="J4295" s="738"/>
      <c r="L4295" s="739"/>
      <c r="R4295" s="745"/>
      <c r="S4295" s="955"/>
    </row>
    <row r="4296" spans="1:19" ht="9.75" hidden="1" customHeight="1">
      <c r="A4296" s="741"/>
      <c r="B4296" s="742"/>
      <c r="C4296" s="747"/>
      <c r="D4296" s="741"/>
      <c r="E4296" s="735"/>
      <c r="F4296" s="745"/>
      <c r="G4296" s="735"/>
      <c r="H4296" s="736"/>
      <c r="I4296" s="65"/>
      <c r="J4296" s="738"/>
      <c r="L4296" s="739"/>
      <c r="R4296" s="745"/>
      <c r="S4296" s="955"/>
    </row>
    <row r="4297" spans="1:19" ht="9.75" hidden="1" customHeight="1">
      <c r="A4297" s="741"/>
      <c r="B4297" s="742"/>
      <c r="C4297" s="747"/>
      <c r="D4297" s="741"/>
      <c r="E4297" s="735"/>
      <c r="F4297" s="746"/>
      <c r="G4297" s="735"/>
      <c r="H4297" s="736"/>
      <c r="I4297" s="65"/>
      <c r="J4297" s="738"/>
      <c r="L4297" s="739"/>
      <c r="R4297" s="746"/>
      <c r="S4297" s="956"/>
    </row>
    <row r="4298" spans="1:19" ht="9.75" hidden="1" customHeight="1">
      <c r="A4298" s="741"/>
      <c r="B4298" s="742"/>
      <c r="C4298" s="747"/>
      <c r="D4298" s="741"/>
      <c r="E4298" s="735"/>
      <c r="F4298" s="744">
        <v>0</v>
      </c>
      <c r="G4298" s="735" t="e">
        <f>+L4298</f>
        <v>#REF!</v>
      </c>
      <c r="H4298" s="736" t="e">
        <f>E4298*G4298</f>
        <v>#REF!</v>
      </c>
      <c r="I4298" s="65"/>
      <c r="J4298" s="737">
        <f>+F4298</f>
        <v>0</v>
      </c>
      <c r="L4298" s="739" t="e">
        <f>J4298*$L$3</f>
        <v>#REF!</v>
      </c>
      <c r="R4298" s="744"/>
      <c r="S4298" s="954">
        <f t="shared" ref="S4298" si="1271">+F4298</f>
        <v>0</v>
      </c>
    </row>
    <row r="4299" spans="1:19" ht="9.75" hidden="1" customHeight="1">
      <c r="A4299" s="741"/>
      <c r="B4299" s="742"/>
      <c r="C4299" s="747"/>
      <c r="D4299" s="741"/>
      <c r="E4299" s="735"/>
      <c r="F4299" s="745"/>
      <c r="G4299" s="735"/>
      <c r="H4299" s="736"/>
      <c r="I4299" s="65"/>
      <c r="J4299" s="738"/>
      <c r="L4299" s="739"/>
      <c r="R4299" s="745"/>
      <c r="S4299" s="955"/>
    </row>
    <row r="4300" spans="1:19" ht="9.75" hidden="1" customHeight="1">
      <c r="A4300" s="741"/>
      <c r="B4300" s="742"/>
      <c r="C4300" s="747"/>
      <c r="D4300" s="741"/>
      <c r="E4300" s="735"/>
      <c r="F4300" s="745"/>
      <c r="G4300" s="735"/>
      <c r="H4300" s="736"/>
      <c r="I4300" s="65"/>
      <c r="J4300" s="738"/>
      <c r="L4300" s="739"/>
      <c r="R4300" s="745"/>
      <c r="S4300" s="955"/>
    </row>
    <row r="4301" spans="1:19" ht="9.75" hidden="1" customHeight="1">
      <c r="A4301" s="741"/>
      <c r="B4301" s="742"/>
      <c r="C4301" s="747"/>
      <c r="D4301" s="741"/>
      <c r="E4301" s="735"/>
      <c r="F4301" s="745"/>
      <c r="G4301" s="735"/>
      <c r="H4301" s="736"/>
      <c r="I4301" s="65"/>
      <c r="J4301" s="738"/>
      <c r="L4301" s="739"/>
      <c r="R4301" s="745"/>
      <c r="S4301" s="955"/>
    </row>
    <row r="4302" spans="1:19" ht="9.75" hidden="1" customHeight="1">
      <c r="A4302" s="741"/>
      <c r="B4302" s="742"/>
      <c r="C4302" s="747"/>
      <c r="D4302" s="741"/>
      <c r="E4302" s="735"/>
      <c r="F4302" s="746"/>
      <c r="G4302" s="735"/>
      <c r="H4302" s="736"/>
      <c r="I4302" s="65"/>
      <c r="J4302" s="738"/>
      <c r="L4302" s="739"/>
      <c r="R4302" s="746"/>
      <c r="S4302" s="956"/>
    </row>
    <row r="4303" spans="1:19" ht="9.75" hidden="1" customHeight="1">
      <c r="A4303" s="741"/>
      <c r="B4303" s="742"/>
      <c r="C4303" s="747"/>
      <c r="D4303" s="741"/>
      <c r="E4303" s="735"/>
      <c r="F4303" s="744">
        <v>0</v>
      </c>
      <c r="G4303" s="735" t="e">
        <f>+L4303</f>
        <v>#REF!</v>
      </c>
      <c r="H4303" s="736" t="e">
        <f>E4303*G4303</f>
        <v>#REF!</v>
      </c>
      <c r="I4303" s="65"/>
      <c r="J4303" s="737">
        <f>+F4303</f>
        <v>0</v>
      </c>
      <c r="L4303" s="739" t="e">
        <f>J4303*$L$3</f>
        <v>#REF!</v>
      </c>
      <c r="R4303" s="744"/>
      <c r="S4303" s="954">
        <f t="shared" ref="S4303" si="1272">+F4303</f>
        <v>0</v>
      </c>
    </row>
    <row r="4304" spans="1:19" ht="9.75" hidden="1" customHeight="1">
      <c r="A4304" s="741"/>
      <c r="B4304" s="742"/>
      <c r="C4304" s="747"/>
      <c r="D4304" s="741"/>
      <c r="E4304" s="735"/>
      <c r="F4304" s="745"/>
      <c r="G4304" s="735"/>
      <c r="H4304" s="736"/>
      <c r="I4304" s="65"/>
      <c r="J4304" s="738"/>
      <c r="L4304" s="739"/>
      <c r="R4304" s="745"/>
      <c r="S4304" s="955"/>
    </row>
    <row r="4305" spans="1:19" ht="9.75" hidden="1" customHeight="1">
      <c r="A4305" s="741"/>
      <c r="B4305" s="742"/>
      <c r="C4305" s="747"/>
      <c r="D4305" s="741"/>
      <c r="E4305" s="735"/>
      <c r="F4305" s="745"/>
      <c r="G4305" s="735"/>
      <c r="H4305" s="736"/>
      <c r="I4305" s="65"/>
      <c r="J4305" s="738"/>
      <c r="L4305" s="739"/>
      <c r="R4305" s="745"/>
      <c r="S4305" s="955"/>
    </row>
    <row r="4306" spans="1:19" ht="9.75" hidden="1" customHeight="1">
      <c r="A4306" s="741"/>
      <c r="B4306" s="742"/>
      <c r="C4306" s="747"/>
      <c r="D4306" s="741"/>
      <c r="E4306" s="735"/>
      <c r="F4306" s="745"/>
      <c r="G4306" s="735"/>
      <c r="H4306" s="736"/>
      <c r="I4306" s="65"/>
      <c r="J4306" s="738"/>
      <c r="L4306" s="739"/>
      <c r="R4306" s="745"/>
      <c r="S4306" s="955"/>
    </row>
    <row r="4307" spans="1:19" ht="9.75" hidden="1" customHeight="1">
      <c r="A4307" s="741"/>
      <c r="B4307" s="742"/>
      <c r="C4307" s="747"/>
      <c r="D4307" s="741"/>
      <c r="E4307" s="735"/>
      <c r="F4307" s="746"/>
      <c r="G4307" s="735"/>
      <c r="H4307" s="736"/>
      <c r="I4307" s="65"/>
      <c r="J4307" s="738"/>
      <c r="L4307" s="739"/>
      <c r="R4307" s="746"/>
      <c r="S4307" s="956"/>
    </row>
    <row r="4308" spans="1:19" ht="9.75" hidden="1" customHeight="1">
      <c r="A4308" s="741"/>
      <c r="B4308" s="742"/>
      <c r="C4308" s="747"/>
      <c r="D4308" s="741"/>
      <c r="E4308" s="735"/>
      <c r="F4308" s="744">
        <v>0</v>
      </c>
      <c r="G4308" s="735" t="e">
        <f>+L4308</f>
        <v>#REF!</v>
      </c>
      <c r="H4308" s="736" t="e">
        <f>E4308*G4308</f>
        <v>#REF!</v>
      </c>
      <c r="I4308" s="65"/>
      <c r="J4308" s="737">
        <f>+F4308</f>
        <v>0</v>
      </c>
      <c r="L4308" s="739" t="e">
        <f>J4308*$L$3</f>
        <v>#REF!</v>
      </c>
      <c r="R4308" s="744"/>
      <c r="S4308" s="954">
        <f t="shared" ref="S4308" si="1273">+F4308</f>
        <v>0</v>
      </c>
    </row>
    <row r="4309" spans="1:19" ht="9.75" hidden="1" customHeight="1">
      <c r="A4309" s="741"/>
      <c r="B4309" s="742"/>
      <c r="C4309" s="747"/>
      <c r="D4309" s="741"/>
      <c r="E4309" s="735"/>
      <c r="F4309" s="745"/>
      <c r="G4309" s="735"/>
      <c r="H4309" s="736"/>
      <c r="I4309" s="65"/>
      <c r="J4309" s="738"/>
      <c r="L4309" s="739"/>
      <c r="R4309" s="745"/>
      <c r="S4309" s="955"/>
    </row>
    <row r="4310" spans="1:19" ht="9.75" hidden="1" customHeight="1">
      <c r="A4310" s="741"/>
      <c r="B4310" s="742"/>
      <c r="C4310" s="747"/>
      <c r="D4310" s="741"/>
      <c r="E4310" s="735"/>
      <c r="F4310" s="745"/>
      <c r="G4310" s="735"/>
      <c r="H4310" s="736"/>
      <c r="I4310" s="65"/>
      <c r="J4310" s="738"/>
      <c r="L4310" s="739"/>
      <c r="R4310" s="745"/>
      <c r="S4310" s="955"/>
    </row>
    <row r="4311" spans="1:19" ht="9.75" hidden="1" customHeight="1">
      <c r="A4311" s="741"/>
      <c r="B4311" s="742"/>
      <c r="C4311" s="747"/>
      <c r="D4311" s="741"/>
      <c r="E4311" s="735"/>
      <c r="F4311" s="745"/>
      <c r="G4311" s="735"/>
      <c r="H4311" s="736"/>
      <c r="I4311" s="65"/>
      <c r="J4311" s="738"/>
      <c r="L4311" s="739"/>
      <c r="R4311" s="745"/>
      <c r="S4311" s="955"/>
    </row>
    <row r="4312" spans="1:19" ht="9.75" hidden="1" customHeight="1">
      <c r="A4312" s="741"/>
      <c r="B4312" s="742"/>
      <c r="C4312" s="747"/>
      <c r="D4312" s="741"/>
      <c r="E4312" s="735"/>
      <c r="F4312" s="746"/>
      <c r="G4312" s="735"/>
      <c r="H4312" s="736"/>
      <c r="I4312" s="65"/>
      <c r="J4312" s="738"/>
      <c r="L4312" s="739"/>
      <c r="R4312" s="746"/>
      <c r="S4312" s="956"/>
    </row>
    <row r="4313" spans="1:19" ht="9.75" hidden="1" customHeight="1">
      <c r="A4313" s="741"/>
      <c r="B4313" s="742"/>
      <c r="C4313" s="747"/>
      <c r="D4313" s="741"/>
      <c r="E4313" s="735"/>
      <c r="F4313" s="744">
        <v>0</v>
      </c>
      <c r="G4313" s="735" t="e">
        <f>+L4313</f>
        <v>#REF!</v>
      </c>
      <c r="H4313" s="736" t="e">
        <f>E4313*G4313</f>
        <v>#REF!</v>
      </c>
      <c r="I4313" s="65"/>
      <c r="J4313" s="737">
        <f>+F4313</f>
        <v>0</v>
      </c>
      <c r="L4313" s="739" t="e">
        <f>J4313*$L$3</f>
        <v>#REF!</v>
      </c>
      <c r="R4313" s="744"/>
      <c r="S4313" s="954">
        <f t="shared" ref="S4313" si="1274">+F4313</f>
        <v>0</v>
      </c>
    </row>
    <row r="4314" spans="1:19" ht="9.75" hidden="1" customHeight="1">
      <c r="A4314" s="741"/>
      <c r="B4314" s="742"/>
      <c r="C4314" s="747"/>
      <c r="D4314" s="741"/>
      <c r="E4314" s="735"/>
      <c r="F4314" s="745"/>
      <c r="G4314" s="735"/>
      <c r="H4314" s="736"/>
      <c r="I4314" s="65"/>
      <c r="J4314" s="738"/>
      <c r="L4314" s="739"/>
      <c r="R4314" s="745"/>
      <c r="S4314" s="955"/>
    </row>
    <row r="4315" spans="1:19" ht="9.75" hidden="1" customHeight="1">
      <c r="A4315" s="741"/>
      <c r="B4315" s="742"/>
      <c r="C4315" s="747"/>
      <c r="D4315" s="741"/>
      <c r="E4315" s="735"/>
      <c r="F4315" s="745"/>
      <c r="G4315" s="735"/>
      <c r="H4315" s="736"/>
      <c r="I4315" s="65"/>
      <c r="J4315" s="738"/>
      <c r="L4315" s="739"/>
      <c r="R4315" s="745"/>
      <c r="S4315" s="955"/>
    </row>
    <row r="4316" spans="1:19" ht="9.75" hidden="1" customHeight="1">
      <c r="A4316" s="741"/>
      <c r="B4316" s="742"/>
      <c r="C4316" s="747"/>
      <c r="D4316" s="741"/>
      <c r="E4316" s="735"/>
      <c r="F4316" s="745"/>
      <c r="G4316" s="735"/>
      <c r="H4316" s="736"/>
      <c r="I4316" s="65"/>
      <c r="J4316" s="738"/>
      <c r="L4316" s="739"/>
      <c r="R4316" s="745"/>
      <c r="S4316" s="955"/>
    </row>
    <row r="4317" spans="1:19" ht="9.75" hidden="1" customHeight="1">
      <c r="A4317" s="741"/>
      <c r="B4317" s="742"/>
      <c r="C4317" s="747"/>
      <c r="D4317" s="741"/>
      <c r="E4317" s="735"/>
      <c r="F4317" s="746"/>
      <c r="G4317" s="735"/>
      <c r="H4317" s="736"/>
      <c r="I4317" s="65"/>
      <c r="J4317" s="738"/>
      <c r="L4317" s="739"/>
      <c r="R4317" s="746"/>
      <c r="S4317" s="956"/>
    </row>
    <row r="4318" spans="1:19" ht="9.75" hidden="1" customHeight="1">
      <c r="A4318" s="741"/>
      <c r="B4318" s="742"/>
      <c r="C4318" s="747"/>
      <c r="D4318" s="741"/>
      <c r="E4318" s="735"/>
      <c r="F4318" s="744">
        <v>0</v>
      </c>
      <c r="G4318" s="735" t="e">
        <f>+L4318</f>
        <v>#REF!</v>
      </c>
      <c r="H4318" s="736" t="e">
        <f>E4318*G4318</f>
        <v>#REF!</v>
      </c>
      <c r="I4318" s="65"/>
      <c r="J4318" s="737">
        <f>+F4318</f>
        <v>0</v>
      </c>
      <c r="L4318" s="739" t="e">
        <f>J4318*$L$3</f>
        <v>#REF!</v>
      </c>
      <c r="R4318" s="744"/>
      <c r="S4318" s="954">
        <f t="shared" ref="S4318" si="1275">+F4318</f>
        <v>0</v>
      </c>
    </row>
    <row r="4319" spans="1:19" ht="9.75" hidden="1" customHeight="1">
      <c r="A4319" s="741"/>
      <c r="B4319" s="742"/>
      <c r="C4319" s="747"/>
      <c r="D4319" s="741"/>
      <c r="E4319" s="735"/>
      <c r="F4319" s="745"/>
      <c r="G4319" s="735"/>
      <c r="H4319" s="736"/>
      <c r="I4319" s="65"/>
      <c r="J4319" s="738"/>
      <c r="L4319" s="739"/>
      <c r="R4319" s="745"/>
      <c r="S4319" s="955"/>
    </row>
    <row r="4320" spans="1:19" ht="9.75" hidden="1" customHeight="1">
      <c r="A4320" s="741"/>
      <c r="B4320" s="742"/>
      <c r="C4320" s="747"/>
      <c r="D4320" s="741"/>
      <c r="E4320" s="735"/>
      <c r="F4320" s="745"/>
      <c r="G4320" s="735"/>
      <c r="H4320" s="736"/>
      <c r="I4320" s="65"/>
      <c r="J4320" s="738"/>
      <c r="L4320" s="739"/>
      <c r="R4320" s="745"/>
      <c r="S4320" s="955"/>
    </row>
    <row r="4321" spans="1:19" ht="9.75" hidden="1" customHeight="1">
      <c r="A4321" s="741"/>
      <c r="B4321" s="742"/>
      <c r="C4321" s="747"/>
      <c r="D4321" s="741"/>
      <c r="E4321" s="735"/>
      <c r="F4321" s="745"/>
      <c r="G4321" s="735"/>
      <c r="H4321" s="736"/>
      <c r="I4321" s="65"/>
      <c r="J4321" s="738"/>
      <c r="L4321" s="739"/>
      <c r="R4321" s="745"/>
      <c r="S4321" s="955"/>
    </row>
    <row r="4322" spans="1:19" ht="9.75" hidden="1" customHeight="1">
      <c r="A4322" s="741"/>
      <c r="B4322" s="742"/>
      <c r="C4322" s="747"/>
      <c r="D4322" s="741"/>
      <c r="E4322" s="735"/>
      <c r="F4322" s="746"/>
      <c r="G4322" s="735"/>
      <c r="H4322" s="736"/>
      <c r="I4322" s="65"/>
      <c r="J4322" s="738"/>
      <c r="L4322" s="739"/>
      <c r="R4322" s="746"/>
      <c r="S4322" s="956"/>
    </row>
    <row r="4323" spans="1:19" ht="9.75" hidden="1" customHeight="1">
      <c r="A4323" s="741"/>
      <c r="B4323" s="742"/>
      <c r="C4323" s="747"/>
      <c r="D4323" s="741"/>
      <c r="E4323" s="735"/>
      <c r="F4323" s="744">
        <v>0</v>
      </c>
      <c r="G4323" s="735" t="e">
        <f>+L4323</f>
        <v>#REF!</v>
      </c>
      <c r="H4323" s="736" t="e">
        <f>E4323*G4323</f>
        <v>#REF!</v>
      </c>
      <c r="I4323" s="65"/>
      <c r="J4323" s="737">
        <f>+F4323</f>
        <v>0</v>
      </c>
      <c r="L4323" s="739" t="e">
        <f>J4323*$L$3</f>
        <v>#REF!</v>
      </c>
      <c r="R4323" s="744"/>
      <c r="S4323" s="954">
        <f t="shared" ref="S4323" si="1276">+F4323</f>
        <v>0</v>
      </c>
    </row>
    <row r="4324" spans="1:19" ht="9.75" hidden="1" customHeight="1">
      <c r="A4324" s="741"/>
      <c r="B4324" s="742"/>
      <c r="C4324" s="747"/>
      <c r="D4324" s="741"/>
      <c r="E4324" s="735"/>
      <c r="F4324" s="745"/>
      <c r="G4324" s="735"/>
      <c r="H4324" s="736"/>
      <c r="I4324" s="65"/>
      <c r="J4324" s="738"/>
      <c r="L4324" s="739"/>
      <c r="R4324" s="745"/>
      <c r="S4324" s="955"/>
    </row>
    <row r="4325" spans="1:19" ht="9.75" hidden="1" customHeight="1">
      <c r="A4325" s="741"/>
      <c r="B4325" s="742"/>
      <c r="C4325" s="747"/>
      <c r="D4325" s="741"/>
      <c r="E4325" s="735"/>
      <c r="F4325" s="745"/>
      <c r="G4325" s="735"/>
      <c r="H4325" s="736"/>
      <c r="I4325" s="65"/>
      <c r="J4325" s="738"/>
      <c r="L4325" s="739"/>
      <c r="R4325" s="745"/>
      <c r="S4325" s="955"/>
    </row>
    <row r="4326" spans="1:19" ht="9.75" hidden="1" customHeight="1">
      <c r="A4326" s="741"/>
      <c r="B4326" s="742"/>
      <c r="C4326" s="747"/>
      <c r="D4326" s="741"/>
      <c r="E4326" s="735"/>
      <c r="F4326" s="745"/>
      <c r="G4326" s="735"/>
      <c r="H4326" s="736"/>
      <c r="I4326" s="65"/>
      <c r="J4326" s="738"/>
      <c r="L4326" s="739"/>
      <c r="R4326" s="745"/>
      <c r="S4326" s="955"/>
    </row>
    <row r="4327" spans="1:19" ht="9.75" hidden="1" customHeight="1">
      <c r="A4327" s="741"/>
      <c r="B4327" s="742"/>
      <c r="C4327" s="747"/>
      <c r="D4327" s="741"/>
      <c r="E4327" s="735"/>
      <c r="F4327" s="746"/>
      <c r="G4327" s="735"/>
      <c r="H4327" s="736"/>
      <c r="I4327" s="65"/>
      <c r="J4327" s="738"/>
      <c r="L4327" s="739"/>
      <c r="R4327" s="746"/>
      <c r="S4327" s="956"/>
    </row>
    <row r="4328" spans="1:19" ht="9.75" hidden="1" customHeight="1">
      <c r="A4328" s="741"/>
      <c r="B4328" s="742"/>
      <c r="C4328" s="747"/>
      <c r="D4328" s="741"/>
      <c r="E4328" s="735"/>
      <c r="F4328" s="744">
        <v>0</v>
      </c>
      <c r="G4328" s="735" t="e">
        <f>+L4328</f>
        <v>#REF!</v>
      </c>
      <c r="H4328" s="736" t="e">
        <f>E4328*G4328</f>
        <v>#REF!</v>
      </c>
      <c r="I4328" s="65"/>
      <c r="J4328" s="737">
        <f>+F4328</f>
        <v>0</v>
      </c>
      <c r="L4328" s="739" t="e">
        <f>J4328*$L$3</f>
        <v>#REF!</v>
      </c>
      <c r="R4328" s="744"/>
      <c r="S4328" s="954">
        <f t="shared" ref="S4328" si="1277">+F4328</f>
        <v>0</v>
      </c>
    </row>
    <row r="4329" spans="1:19" ht="9.75" hidden="1" customHeight="1">
      <c r="A4329" s="741"/>
      <c r="B4329" s="742"/>
      <c r="C4329" s="747"/>
      <c r="D4329" s="741"/>
      <c r="E4329" s="735"/>
      <c r="F4329" s="745"/>
      <c r="G4329" s="735"/>
      <c r="H4329" s="736"/>
      <c r="I4329" s="65"/>
      <c r="J4329" s="738"/>
      <c r="L4329" s="739"/>
      <c r="R4329" s="745"/>
      <c r="S4329" s="955"/>
    </row>
    <row r="4330" spans="1:19" ht="9.75" hidden="1" customHeight="1">
      <c r="A4330" s="741"/>
      <c r="B4330" s="742"/>
      <c r="C4330" s="747"/>
      <c r="D4330" s="741"/>
      <c r="E4330" s="735"/>
      <c r="F4330" s="745"/>
      <c r="G4330" s="735"/>
      <c r="H4330" s="736"/>
      <c r="I4330" s="65"/>
      <c r="J4330" s="738"/>
      <c r="L4330" s="739"/>
      <c r="R4330" s="745"/>
      <c r="S4330" s="955"/>
    </row>
    <row r="4331" spans="1:19" ht="9.75" hidden="1" customHeight="1">
      <c r="A4331" s="741"/>
      <c r="B4331" s="742"/>
      <c r="C4331" s="747"/>
      <c r="D4331" s="741"/>
      <c r="E4331" s="735"/>
      <c r="F4331" s="745"/>
      <c r="G4331" s="735"/>
      <c r="H4331" s="736"/>
      <c r="I4331" s="65"/>
      <c r="J4331" s="738"/>
      <c r="L4331" s="739"/>
      <c r="R4331" s="745"/>
      <c r="S4331" s="955"/>
    </row>
    <row r="4332" spans="1:19" ht="9.75" hidden="1" customHeight="1">
      <c r="A4332" s="741"/>
      <c r="B4332" s="742"/>
      <c r="C4332" s="747"/>
      <c r="D4332" s="741"/>
      <c r="E4332" s="735"/>
      <c r="F4332" s="746"/>
      <c r="G4332" s="735"/>
      <c r="H4332" s="736"/>
      <c r="I4332" s="65"/>
      <c r="J4332" s="738"/>
      <c r="L4332" s="739"/>
      <c r="R4332" s="746"/>
      <c r="S4332" s="956"/>
    </row>
    <row r="4333" spans="1:19" ht="9.75" hidden="1" customHeight="1">
      <c r="A4333" s="741"/>
      <c r="B4333" s="742"/>
      <c r="C4333" s="747"/>
      <c r="D4333" s="741"/>
      <c r="E4333" s="735"/>
      <c r="F4333" s="744">
        <v>0</v>
      </c>
      <c r="G4333" s="735" t="e">
        <f>+L4333</f>
        <v>#REF!</v>
      </c>
      <c r="H4333" s="736" t="e">
        <f>E4333*G4333</f>
        <v>#REF!</v>
      </c>
      <c r="I4333" s="65"/>
      <c r="J4333" s="737">
        <f>+F4333</f>
        <v>0</v>
      </c>
      <c r="L4333" s="739" t="e">
        <f>J4333*$L$3</f>
        <v>#REF!</v>
      </c>
      <c r="R4333" s="744"/>
      <c r="S4333" s="954">
        <f t="shared" ref="S4333" si="1278">+F4333</f>
        <v>0</v>
      </c>
    </row>
    <row r="4334" spans="1:19" ht="9.75" hidden="1" customHeight="1">
      <c r="A4334" s="741"/>
      <c r="B4334" s="742"/>
      <c r="C4334" s="747"/>
      <c r="D4334" s="741"/>
      <c r="E4334" s="735"/>
      <c r="F4334" s="745"/>
      <c r="G4334" s="735"/>
      <c r="H4334" s="736"/>
      <c r="I4334" s="65"/>
      <c r="J4334" s="738"/>
      <c r="L4334" s="739"/>
      <c r="R4334" s="745"/>
      <c r="S4334" s="955"/>
    </row>
    <row r="4335" spans="1:19" ht="9.75" hidden="1" customHeight="1">
      <c r="A4335" s="741"/>
      <c r="B4335" s="742"/>
      <c r="C4335" s="747"/>
      <c r="D4335" s="741"/>
      <c r="E4335" s="735"/>
      <c r="F4335" s="745"/>
      <c r="G4335" s="735"/>
      <c r="H4335" s="736"/>
      <c r="I4335" s="65"/>
      <c r="J4335" s="738"/>
      <c r="L4335" s="739"/>
      <c r="R4335" s="745"/>
      <c r="S4335" s="955"/>
    </row>
    <row r="4336" spans="1:19" ht="9.75" hidden="1" customHeight="1">
      <c r="A4336" s="741"/>
      <c r="B4336" s="742"/>
      <c r="C4336" s="747"/>
      <c r="D4336" s="741"/>
      <c r="E4336" s="735"/>
      <c r="F4336" s="745"/>
      <c r="G4336" s="735"/>
      <c r="H4336" s="736"/>
      <c r="I4336" s="65"/>
      <c r="J4336" s="738"/>
      <c r="L4336" s="739"/>
      <c r="R4336" s="745"/>
      <c r="S4336" s="955"/>
    </row>
    <row r="4337" spans="1:19" ht="9.75" hidden="1" customHeight="1">
      <c r="A4337" s="741"/>
      <c r="B4337" s="742"/>
      <c r="C4337" s="747"/>
      <c r="D4337" s="741"/>
      <c r="E4337" s="735"/>
      <c r="F4337" s="746"/>
      <c r="G4337" s="735"/>
      <c r="H4337" s="736"/>
      <c r="I4337" s="65"/>
      <c r="J4337" s="738"/>
      <c r="L4337" s="739"/>
      <c r="R4337" s="746"/>
      <c r="S4337" s="956"/>
    </row>
    <row r="4338" spans="1:19" ht="9.75" hidden="1" customHeight="1">
      <c r="A4338" s="741"/>
      <c r="B4338" s="742"/>
      <c r="C4338" s="747"/>
      <c r="D4338" s="741"/>
      <c r="E4338" s="735"/>
      <c r="F4338" s="744">
        <v>0</v>
      </c>
      <c r="G4338" s="735" t="e">
        <f>+L4338</f>
        <v>#REF!</v>
      </c>
      <c r="H4338" s="736" t="e">
        <f>E4338*G4338</f>
        <v>#REF!</v>
      </c>
      <c r="I4338" s="65"/>
      <c r="J4338" s="737">
        <f>+F4338</f>
        <v>0</v>
      </c>
      <c r="L4338" s="739" t="e">
        <f>J4338*$L$3</f>
        <v>#REF!</v>
      </c>
      <c r="R4338" s="744"/>
      <c r="S4338" s="954">
        <f t="shared" ref="S4338" si="1279">+F4338</f>
        <v>0</v>
      </c>
    </row>
    <row r="4339" spans="1:19" ht="9.75" hidden="1" customHeight="1">
      <c r="A4339" s="741"/>
      <c r="B4339" s="742"/>
      <c r="C4339" s="747"/>
      <c r="D4339" s="741"/>
      <c r="E4339" s="735"/>
      <c r="F4339" s="745"/>
      <c r="G4339" s="735"/>
      <c r="H4339" s="736"/>
      <c r="I4339" s="65"/>
      <c r="J4339" s="738"/>
      <c r="L4339" s="739"/>
      <c r="R4339" s="745"/>
      <c r="S4339" s="955"/>
    </row>
    <row r="4340" spans="1:19" ht="9.75" hidden="1" customHeight="1">
      <c r="A4340" s="741"/>
      <c r="B4340" s="742"/>
      <c r="C4340" s="747"/>
      <c r="D4340" s="741"/>
      <c r="E4340" s="735"/>
      <c r="F4340" s="745"/>
      <c r="G4340" s="735"/>
      <c r="H4340" s="736"/>
      <c r="I4340" s="65"/>
      <c r="J4340" s="738"/>
      <c r="L4340" s="739"/>
      <c r="R4340" s="745"/>
      <c r="S4340" s="955"/>
    </row>
    <row r="4341" spans="1:19" ht="9.75" hidden="1" customHeight="1">
      <c r="A4341" s="741"/>
      <c r="B4341" s="742"/>
      <c r="C4341" s="747"/>
      <c r="D4341" s="741"/>
      <c r="E4341" s="735"/>
      <c r="F4341" s="745"/>
      <c r="G4341" s="735"/>
      <c r="H4341" s="736"/>
      <c r="I4341" s="65"/>
      <c r="J4341" s="738"/>
      <c r="L4341" s="739"/>
      <c r="R4341" s="745"/>
      <c r="S4341" s="955"/>
    </row>
    <row r="4342" spans="1:19" ht="8.25" hidden="1" customHeight="1">
      <c r="A4342" s="741"/>
      <c r="B4342" s="742"/>
      <c r="C4342" s="747"/>
      <c r="D4342" s="741"/>
      <c r="E4342" s="735"/>
      <c r="F4342" s="746"/>
      <c r="G4342" s="735"/>
      <c r="H4342" s="736"/>
      <c r="I4342" s="65"/>
      <c r="J4342" s="738"/>
      <c r="L4342" s="739"/>
      <c r="R4342" s="746"/>
      <c r="S4342" s="956"/>
    </row>
    <row r="4343" spans="1:19" ht="9.75" hidden="1" customHeight="1">
      <c r="A4343" s="741"/>
      <c r="B4343" s="742"/>
      <c r="C4343" s="747"/>
      <c r="D4343" s="741"/>
      <c r="E4343" s="735"/>
      <c r="F4343" s="744">
        <v>0</v>
      </c>
      <c r="G4343" s="735" t="e">
        <f>+L4343</f>
        <v>#REF!</v>
      </c>
      <c r="H4343" s="736" t="e">
        <f>E4343*G4343</f>
        <v>#REF!</v>
      </c>
      <c r="I4343" s="65"/>
      <c r="J4343" s="737">
        <f>+F4343</f>
        <v>0</v>
      </c>
      <c r="L4343" s="739" t="e">
        <f>J4343*$L$3</f>
        <v>#REF!</v>
      </c>
      <c r="R4343" s="744"/>
      <c r="S4343" s="954">
        <f t="shared" ref="S4343" si="1280">+F4343</f>
        <v>0</v>
      </c>
    </row>
    <row r="4344" spans="1:19" ht="9.75" hidden="1" customHeight="1">
      <c r="A4344" s="741"/>
      <c r="B4344" s="742"/>
      <c r="C4344" s="747"/>
      <c r="D4344" s="741"/>
      <c r="E4344" s="735"/>
      <c r="F4344" s="745"/>
      <c r="G4344" s="735"/>
      <c r="H4344" s="736"/>
      <c r="I4344" s="65"/>
      <c r="J4344" s="738"/>
      <c r="L4344" s="739"/>
      <c r="R4344" s="745"/>
      <c r="S4344" s="955"/>
    </row>
    <row r="4345" spans="1:19" ht="9.75" hidden="1" customHeight="1">
      <c r="A4345" s="741"/>
      <c r="B4345" s="742"/>
      <c r="C4345" s="747"/>
      <c r="D4345" s="741"/>
      <c r="E4345" s="735"/>
      <c r="F4345" s="745"/>
      <c r="G4345" s="735"/>
      <c r="H4345" s="736"/>
      <c r="I4345" s="65"/>
      <c r="J4345" s="738"/>
      <c r="L4345" s="739"/>
      <c r="R4345" s="745"/>
      <c r="S4345" s="955"/>
    </row>
    <row r="4346" spans="1:19" ht="9.75" hidden="1" customHeight="1">
      <c r="A4346" s="741"/>
      <c r="B4346" s="742"/>
      <c r="C4346" s="747"/>
      <c r="D4346" s="741"/>
      <c r="E4346" s="735"/>
      <c r="F4346" s="745"/>
      <c r="G4346" s="735"/>
      <c r="H4346" s="736"/>
      <c r="I4346" s="65"/>
      <c r="J4346" s="738"/>
      <c r="L4346" s="739"/>
      <c r="R4346" s="745"/>
      <c r="S4346" s="955"/>
    </row>
    <row r="4347" spans="1:19" ht="9.75" hidden="1" customHeight="1">
      <c r="A4347" s="741"/>
      <c r="B4347" s="742"/>
      <c r="C4347" s="747"/>
      <c r="D4347" s="741"/>
      <c r="E4347" s="735"/>
      <c r="F4347" s="746"/>
      <c r="G4347" s="735"/>
      <c r="H4347" s="736"/>
      <c r="I4347" s="65"/>
      <c r="J4347" s="738"/>
      <c r="L4347" s="739"/>
      <c r="R4347" s="746"/>
      <c r="S4347" s="956"/>
    </row>
    <row r="4348" spans="1:19" ht="9.75" hidden="1" customHeight="1">
      <c r="A4348" s="741"/>
      <c r="B4348" s="742"/>
      <c r="C4348" s="747"/>
      <c r="D4348" s="741"/>
      <c r="E4348" s="735"/>
      <c r="F4348" s="744">
        <v>0</v>
      </c>
      <c r="G4348" s="735" t="e">
        <f>+L4348</f>
        <v>#REF!</v>
      </c>
      <c r="H4348" s="736" t="e">
        <f>E4348*G4348</f>
        <v>#REF!</v>
      </c>
      <c r="I4348" s="65"/>
      <c r="J4348" s="737">
        <f>+F4348</f>
        <v>0</v>
      </c>
      <c r="L4348" s="739" t="e">
        <f>J4348*$L$3</f>
        <v>#REF!</v>
      </c>
      <c r="R4348" s="744"/>
      <c r="S4348" s="954">
        <f t="shared" ref="S4348" si="1281">+F4348</f>
        <v>0</v>
      </c>
    </row>
    <row r="4349" spans="1:19" ht="9.75" hidden="1" customHeight="1">
      <c r="A4349" s="741"/>
      <c r="B4349" s="742"/>
      <c r="C4349" s="747"/>
      <c r="D4349" s="741"/>
      <c r="E4349" s="735"/>
      <c r="F4349" s="745"/>
      <c r="G4349" s="735"/>
      <c r="H4349" s="736"/>
      <c r="I4349" s="65"/>
      <c r="J4349" s="738"/>
      <c r="L4349" s="739"/>
      <c r="R4349" s="745"/>
      <c r="S4349" s="955"/>
    </row>
    <row r="4350" spans="1:19" ht="9.75" hidden="1" customHeight="1">
      <c r="A4350" s="741"/>
      <c r="B4350" s="742"/>
      <c r="C4350" s="747"/>
      <c r="D4350" s="741"/>
      <c r="E4350" s="735"/>
      <c r="F4350" s="745"/>
      <c r="G4350" s="735"/>
      <c r="H4350" s="736"/>
      <c r="I4350" s="65"/>
      <c r="J4350" s="738"/>
      <c r="L4350" s="739"/>
      <c r="R4350" s="745"/>
      <c r="S4350" s="955"/>
    </row>
    <row r="4351" spans="1:19" ht="9.75" hidden="1" customHeight="1">
      <c r="A4351" s="741"/>
      <c r="B4351" s="742"/>
      <c r="C4351" s="747"/>
      <c r="D4351" s="741"/>
      <c r="E4351" s="735"/>
      <c r="F4351" s="745"/>
      <c r="G4351" s="735"/>
      <c r="H4351" s="736"/>
      <c r="I4351" s="65"/>
      <c r="J4351" s="738"/>
      <c r="L4351" s="739"/>
      <c r="R4351" s="745"/>
      <c r="S4351" s="955"/>
    </row>
    <row r="4352" spans="1:19" ht="9.75" hidden="1" customHeight="1">
      <c r="A4352" s="741"/>
      <c r="B4352" s="742"/>
      <c r="C4352" s="747"/>
      <c r="D4352" s="741"/>
      <c r="E4352" s="735"/>
      <c r="F4352" s="746"/>
      <c r="G4352" s="735"/>
      <c r="H4352" s="736"/>
      <c r="I4352" s="65"/>
      <c r="J4352" s="738"/>
      <c r="L4352" s="739"/>
      <c r="R4352" s="746"/>
      <c r="S4352" s="956"/>
    </row>
    <row r="4353" spans="1:19" ht="9.75" hidden="1" customHeight="1">
      <c r="A4353" s="741"/>
      <c r="B4353" s="742"/>
      <c r="C4353" s="747"/>
      <c r="D4353" s="741"/>
      <c r="E4353" s="735"/>
      <c r="F4353" s="744">
        <v>0</v>
      </c>
      <c r="G4353" s="735" t="e">
        <f>+L4353</f>
        <v>#REF!</v>
      </c>
      <c r="H4353" s="736" t="e">
        <f>E4353*G4353</f>
        <v>#REF!</v>
      </c>
      <c r="I4353" s="65"/>
      <c r="J4353" s="737">
        <f>+F4353</f>
        <v>0</v>
      </c>
      <c r="L4353" s="739" t="e">
        <f>J4353*$L$3</f>
        <v>#REF!</v>
      </c>
      <c r="R4353" s="744"/>
      <c r="S4353" s="954">
        <f t="shared" ref="S4353" si="1282">+F4353</f>
        <v>0</v>
      </c>
    </row>
    <row r="4354" spans="1:19" ht="9.75" hidden="1" customHeight="1">
      <c r="A4354" s="741"/>
      <c r="B4354" s="742"/>
      <c r="C4354" s="747"/>
      <c r="D4354" s="741"/>
      <c r="E4354" s="735"/>
      <c r="F4354" s="745"/>
      <c r="G4354" s="735"/>
      <c r="H4354" s="736"/>
      <c r="I4354" s="65"/>
      <c r="J4354" s="738"/>
      <c r="L4354" s="739"/>
      <c r="R4354" s="745"/>
      <c r="S4354" s="955"/>
    </row>
    <row r="4355" spans="1:19" ht="9.75" hidden="1" customHeight="1">
      <c r="A4355" s="741"/>
      <c r="B4355" s="742"/>
      <c r="C4355" s="747"/>
      <c r="D4355" s="741"/>
      <c r="E4355" s="735"/>
      <c r="F4355" s="745"/>
      <c r="G4355" s="735"/>
      <c r="H4355" s="736"/>
      <c r="I4355" s="65"/>
      <c r="J4355" s="738"/>
      <c r="L4355" s="739"/>
      <c r="R4355" s="745"/>
      <c r="S4355" s="955"/>
    </row>
    <row r="4356" spans="1:19" ht="9.75" hidden="1" customHeight="1">
      <c r="A4356" s="741"/>
      <c r="B4356" s="742"/>
      <c r="C4356" s="747"/>
      <c r="D4356" s="741"/>
      <c r="E4356" s="735"/>
      <c r="F4356" s="745"/>
      <c r="G4356" s="735"/>
      <c r="H4356" s="736"/>
      <c r="I4356" s="65"/>
      <c r="J4356" s="738"/>
      <c r="L4356" s="739"/>
      <c r="R4356" s="745"/>
      <c r="S4356" s="955"/>
    </row>
    <row r="4357" spans="1:19" ht="9.75" hidden="1" customHeight="1">
      <c r="A4357" s="741"/>
      <c r="B4357" s="742"/>
      <c r="C4357" s="747"/>
      <c r="D4357" s="741"/>
      <c r="E4357" s="735"/>
      <c r="F4357" s="746"/>
      <c r="G4357" s="735"/>
      <c r="H4357" s="736"/>
      <c r="I4357" s="65"/>
      <c r="J4357" s="738"/>
      <c r="L4357" s="739"/>
      <c r="R4357" s="746"/>
      <c r="S4357" s="956"/>
    </row>
    <row r="4358" spans="1:19" ht="9.75" hidden="1" customHeight="1">
      <c r="A4358" s="741"/>
      <c r="B4358" s="742"/>
      <c r="C4358" s="747"/>
      <c r="D4358" s="741"/>
      <c r="E4358" s="735"/>
      <c r="F4358" s="744">
        <v>0</v>
      </c>
      <c r="G4358" s="735" t="e">
        <f>+L4358</f>
        <v>#REF!</v>
      </c>
      <c r="H4358" s="736" t="e">
        <f>E4358*G4358</f>
        <v>#REF!</v>
      </c>
      <c r="I4358" s="65"/>
      <c r="J4358" s="737">
        <f>+F4358</f>
        <v>0</v>
      </c>
      <c r="L4358" s="739" t="e">
        <f>J4358*$L$3</f>
        <v>#REF!</v>
      </c>
      <c r="R4358" s="744"/>
      <c r="S4358" s="954">
        <f t="shared" ref="S4358" si="1283">+F4358</f>
        <v>0</v>
      </c>
    </row>
    <row r="4359" spans="1:19" ht="9.75" hidden="1" customHeight="1">
      <c r="A4359" s="741"/>
      <c r="B4359" s="742"/>
      <c r="C4359" s="747"/>
      <c r="D4359" s="741"/>
      <c r="E4359" s="735"/>
      <c r="F4359" s="745"/>
      <c r="G4359" s="735"/>
      <c r="H4359" s="736"/>
      <c r="I4359" s="65"/>
      <c r="J4359" s="738"/>
      <c r="L4359" s="739"/>
      <c r="R4359" s="745"/>
      <c r="S4359" s="955"/>
    </row>
    <row r="4360" spans="1:19" ht="9.75" hidden="1" customHeight="1">
      <c r="A4360" s="741"/>
      <c r="B4360" s="742"/>
      <c r="C4360" s="747"/>
      <c r="D4360" s="741"/>
      <c r="E4360" s="735"/>
      <c r="F4360" s="745"/>
      <c r="G4360" s="735"/>
      <c r="H4360" s="736"/>
      <c r="I4360" s="65"/>
      <c r="J4360" s="738"/>
      <c r="L4360" s="739"/>
      <c r="R4360" s="745"/>
      <c r="S4360" s="955"/>
    </row>
    <row r="4361" spans="1:19" ht="9.75" hidden="1" customHeight="1">
      <c r="A4361" s="741"/>
      <c r="B4361" s="742"/>
      <c r="C4361" s="747"/>
      <c r="D4361" s="741"/>
      <c r="E4361" s="735"/>
      <c r="F4361" s="745"/>
      <c r="G4361" s="735"/>
      <c r="H4361" s="736"/>
      <c r="I4361" s="65"/>
      <c r="J4361" s="738"/>
      <c r="L4361" s="739"/>
      <c r="R4361" s="745"/>
      <c r="S4361" s="955"/>
    </row>
    <row r="4362" spans="1:19" ht="9.75" hidden="1" customHeight="1">
      <c r="A4362" s="741"/>
      <c r="B4362" s="742"/>
      <c r="C4362" s="747"/>
      <c r="D4362" s="741"/>
      <c r="E4362" s="735"/>
      <c r="F4362" s="746"/>
      <c r="G4362" s="735"/>
      <c r="H4362" s="736"/>
      <c r="I4362" s="65"/>
      <c r="J4362" s="738"/>
      <c r="L4362" s="739"/>
      <c r="R4362" s="746"/>
      <c r="S4362" s="956"/>
    </row>
    <row r="4363" spans="1:19" ht="9.75" hidden="1" customHeight="1">
      <c r="A4363" s="741"/>
      <c r="B4363" s="742"/>
      <c r="C4363" s="747"/>
      <c r="D4363" s="741"/>
      <c r="E4363" s="735"/>
      <c r="F4363" s="744">
        <v>0</v>
      </c>
      <c r="G4363" s="735" t="e">
        <f>+L4363</f>
        <v>#REF!</v>
      </c>
      <c r="H4363" s="736" t="e">
        <f>E4363*G4363</f>
        <v>#REF!</v>
      </c>
      <c r="I4363" s="65"/>
      <c r="J4363" s="737">
        <f>+F4363</f>
        <v>0</v>
      </c>
      <c r="L4363" s="739" t="e">
        <f>J4363*$L$3</f>
        <v>#REF!</v>
      </c>
      <c r="R4363" s="744"/>
      <c r="S4363" s="954">
        <f t="shared" ref="S4363" si="1284">+F4363</f>
        <v>0</v>
      </c>
    </row>
    <row r="4364" spans="1:19" ht="9.75" hidden="1" customHeight="1">
      <c r="A4364" s="741"/>
      <c r="B4364" s="742"/>
      <c r="C4364" s="747"/>
      <c r="D4364" s="741"/>
      <c r="E4364" s="735"/>
      <c r="F4364" s="745"/>
      <c r="G4364" s="735"/>
      <c r="H4364" s="736"/>
      <c r="I4364" s="65"/>
      <c r="J4364" s="738"/>
      <c r="L4364" s="739"/>
      <c r="R4364" s="745"/>
      <c r="S4364" s="955"/>
    </row>
    <row r="4365" spans="1:19" ht="9.75" hidden="1" customHeight="1">
      <c r="A4365" s="741"/>
      <c r="B4365" s="742"/>
      <c r="C4365" s="747"/>
      <c r="D4365" s="741"/>
      <c r="E4365" s="735"/>
      <c r="F4365" s="745"/>
      <c r="G4365" s="735"/>
      <c r="H4365" s="736"/>
      <c r="I4365" s="65"/>
      <c r="J4365" s="738"/>
      <c r="L4365" s="739"/>
      <c r="R4365" s="745"/>
      <c r="S4365" s="955"/>
    </row>
    <row r="4366" spans="1:19" ht="9.75" hidden="1" customHeight="1">
      <c r="A4366" s="741"/>
      <c r="B4366" s="742"/>
      <c r="C4366" s="747"/>
      <c r="D4366" s="741"/>
      <c r="E4366" s="735"/>
      <c r="F4366" s="745"/>
      <c r="G4366" s="735"/>
      <c r="H4366" s="736"/>
      <c r="I4366" s="65"/>
      <c r="J4366" s="738"/>
      <c r="L4366" s="739"/>
      <c r="R4366" s="745"/>
      <c r="S4366" s="955"/>
    </row>
    <row r="4367" spans="1:19" ht="9.75" hidden="1" customHeight="1">
      <c r="A4367" s="741"/>
      <c r="B4367" s="742"/>
      <c r="C4367" s="747"/>
      <c r="D4367" s="741"/>
      <c r="E4367" s="735"/>
      <c r="F4367" s="746"/>
      <c r="G4367" s="735"/>
      <c r="H4367" s="736"/>
      <c r="I4367" s="65"/>
      <c r="J4367" s="738"/>
      <c r="L4367" s="739"/>
      <c r="R4367" s="746"/>
      <c r="S4367" s="956"/>
    </row>
    <row r="4368" spans="1:19" ht="9.75" hidden="1" customHeight="1">
      <c r="A4368" s="741"/>
      <c r="B4368" s="742"/>
      <c r="C4368" s="743"/>
      <c r="D4368" s="741"/>
      <c r="E4368" s="735"/>
      <c r="F4368" s="744">
        <v>0</v>
      </c>
      <c r="G4368" s="735" t="e">
        <f>+L4368</f>
        <v>#REF!</v>
      </c>
      <c r="H4368" s="736" t="e">
        <f>E4368*G4368</f>
        <v>#REF!</v>
      </c>
      <c r="I4368" s="65"/>
      <c r="J4368" s="737">
        <f>+F4368</f>
        <v>0</v>
      </c>
      <c r="L4368" s="739" t="e">
        <f>J4368*$L$3</f>
        <v>#REF!</v>
      </c>
      <c r="R4368" s="744"/>
      <c r="S4368" s="954">
        <f t="shared" ref="S4368" si="1285">+F4368</f>
        <v>0</v>
      </c>
    </row>
    <row r="4369" spans="1:19" ht="9.75" hidden="1" customHeight="1">
      <c r="A4369" s="741"/>
      <c r="B4369" s="742"/>
      <c r="C4369" s="743"/>
      <c r="D4369" s="741"/>
      <c r="E4369" s="735"/>
      <c r="F4369" s="745"/>
      <c r="G4369" s="735"/>
      <c r="H4369" s="736"/>
      <c r="I4369" s="65"/>
      <c r="J4369" s="738"/>
      <c r="L4369" s="739"/>
      <c r="R4369" s="745"/>
      <c r="S4369" s="955"/>
    </row>
    <row r="4370" spans="1:19" ht="9.75" hidden="1" customHeight="1">
      <c r="A4370" s="741"/>
      <c r="B4370" s="742"/>
      <c r="C4370" s="743"/>
      <c r="D4370" s="741"/>
      <c r="E4370" s="735"/>
      <c r="F4370" s="745"/>
      <c r="G4370" s="735"/>
      <c r="H4370" s="736"/>
      <c r="I4370" s="65"/>
      <c r="J4370" s="738"/>
      <c r="L4370" s="739"/>
      <c r="R4370" s="745"/>
      <c r="S4370" s="955"/>
    </row>
    <row r="4371" spans="1:19" ht="9.75" hidden="1" customHeight="1">
      <c r="A4371" s="741"/>
      <c r="B4371" s="742"/>
      <c r="C4371" s="743"/>
      <c r="D4371" s="741"/>
      <c r="E4371" s="735"/>
      <c r="F4371" s="745"/>
      <c r="G4371" s="735"/>
      <c r="H4371" s="736"/>
      <c r="I4371" s="65"/>
      <c r="J4371" s="738"/>
      <c r="L4371" s="739"/>
      <c r="R4371" s="745"/>
      <c r="S4371" s="955"/>
    </row>
    <row r="4372" spans="1:19" ht="9.75" hidden="1" customHeight="1">
      <c r="A4372" s="741"/>
      <c r="B4372" s="742"/>
      <c r="C4372" s="743"/>
      <c r="D4372" s="741"/>
      <c r="E4372" s="735"/>
      <c r="F4372" s="746"/>
      <c r="G4372" s="735"/>
      <c r="H4372" s="736"/>
      <c r="I4372" s="65"/>
      <c r="J4372" s="738"/>
      <c r="L4372" s="739"/>
      <c r="R4372" s="746"/>
      <c r="S4372" s="956"/>
    </row>
    <row r="4373" spans="1:19" ht="9.75" hidden="1" customHeight="1">
      <c r="A4373" s="741"/>
      <c r="B4373" s="742"/>
      <c r="C4373" s="743"/>
      <c r="D4373" s="741"/>
      <c r="E4373" s="735"/>
      <c r="F4373" s="744">
        <v>0</v>
      </c>
      <c r="G4373" s="735" t="e">
        <f>+L4373</f>
        <v>#REF!</v>
      </c>
      <c r="H4373" s="736" t="e">
        <f>E4373*G4373</f>
        <v>#REF!</v>
      </c>
      <c r="I4373" s="65"/>
      <c r="J4373" s="737">
        <f>+F4373</f>
        <v>0</v>
      </c>
      <c r="L4373" s="739" t="e">
        <f>J4373*$L$3</f>
        <v>#REF!</v>
      </c>
      <c r="R4373" s="744"/>
      <c r="S4373" s="954">
        <f t="shared" ref="S4373" si="1286">+F4373</f>
        <v>0</v>
      </c>
    </row>
    <row r="4374" spans="1:19" ht="9.75" hidden="1" customHeight="1">
      <c r="A4374" s="741"/>
      <c r="B4374" s="742"/>
      <c r="C4374" s="743"/>
      <c r="D4374" s="741"/>
      <c r="E4374" s="735"/>
      <c r="F4374" s="745"/>
      <c r="G4374" s="735"/>
      <c r="H4374" s="736"/>
      <c r="I4374" s="65"/>
      <c r="J4374" s="738"/>
      <c r="L4374" s="739"/>
      <c r="R4374" s="745"/>
      <c r="S4374" s="955"/>
    </row>
    <row r="4375" spans="1:19" ht="9.75" hidden="1" customHeight="1">
      <c r="A4375" s="741"/>
      <c r="B4375" s="742"/>
      <c r="C4375" s="743"/>
      <c r="D4375" s="741"/>
      <c r="E4375" s="735"/>
      <c r="F4375" s="745"/>
      <c r="G4375" s="735"/>
      <c r="H4375" s="736"/>
      <c r="I4375" s="65"/>
      <c r="J4375" s="738"/>
      <c r="L4375" s="739"/>
      <c r="R4375" s="745"/>
      <c r="S4375" s="955"/>
    </row>
    <row r="4376" spans="1:19" ht="9.75" hidden="1" customHeight="1">
      <c r="A4376" s="741"/>
      <c r="B4376" s="742"/>
      <c r="C4376" s="743"/>
      <c r="D4376" s="741"/>
      <c r="E4376" s="735"/>
      <c r="F4376" s="745"/>
      <c r="G4376" s="735"/>
      <c r="H4376" s="736"/>
      <c r="I4376" s="65"/>
      <c r="J4376" s="738"/>
      <c r="L4376" s="739"/>
      <c r="R4376" s="745"/>
      <c r="S4376" s="955"/>
    </row>
    <row r="4377" spans="1:19" ht="9.75" hidden="1" customHeight="1">
      <c r="A4377" s="741"/>
      <c r="B4377" s="742"/>
      <c r="C4377" s="743"/>
      <c r="D4377" s="741"/>
      <c r="E4377" s="735"/>
      <c r="F4377" s="746"/>
      <c r="G4377" s="735"/>
      <c r="H4377" s="736"/>
      <c r="I4377" s="65"/>
      <c r="J4377" s="738"/>
      <c r="L4377" s="739"/>
      <c r="R4377" s="746"/>
      <c r="S4377" s="956"/>
    </row>
    <row r="4378" spans="1:19" ht="9.75" hidden="1" customHeight="1">
      <c r="A4378" s="741"/>
      <c r="B4378" s="742"/>
      <c r="C4378" s="747"/>
      <c r="D4378" s="741"/>
      <c r="E4378" s="735"/>
      <c r="F4378" s="744">
        <v>0</v>
      </c>
      <c r="G4378" s="735" t="e">
        <f>+L4378</f>
        <v>#REF!</v>
      </c>
      <c r="H4378" s="736" t="e">
        <f>E4378*G4378</f>
        <v>#REF!</v>
      </c>
      <c r="I4378" s="65"/>
      <c r="J4378" s="737">
        <f>+F4378</f>
        <v>0</v>
      </c>
      <c r="L4378" s="739" t="e">
        <f>J4378*$L$3</f>
        <v>#REF!</v>
      </c>
      <c r="R4378" s="744"/>
      <c r="S4378" s="954">
        <f t="shared" ref="S4378" si="1287">+F4378</f>
        <v>0</v>
      </c>
    </row>
    <row r="4379" spans="1:19" ht="9.75" hidden="1" customHeight="1">
      <c r="A4379" s="741"/>
      <c r="B4379" s="742"/>
      <c r="C4379" s="747"/>
      <c r="D4379" s="741"/>
      <c r="E4379" s="735"/>
      <c r="F4379" s="745"/>
      <c r="G4379" s="735"/>
      <c r="H4379" s="736"/>
      <c r="I4379" s="65"/>
      <c r="J4379" s="738"/>
      <c r="L4379" s="739"/>
      <c r="R4379" s="745"/>
      <c r="S4379" s="955"/>
    </row>
    <row r="4380" spans="1:19" ht="9.75" hidden="1" customHeight="1">
      <c r="A4380" s="741"/>
      <c r="B4380" s="742"/>
      <c r="C4380" s="747"/>
      <c r="D4380" s="741"/>
      <c r="E4380" s="735"/>
      <c r="F4380" s="745"/>
      <c r="G4380" s="735"/>
      <c r="H4380" s="736"/>
      <c r="I4380" s="65"/>
      <c r="J4380" s="738"/>
      <c r="L4380" s="739"/>
      <c r="R4380" s="745"/>
      <c r="S4380" s="955"/>
    </row>
    <row r="4381" spans="1:19" ht="9.75" hidden="1" customHeight="1">
      <c r="A4381" s="741"/>
      <c r="B4381" s="742"/>
      <c r="C4381" s="747"/>
      <c r="D4381" s="741"/>
      <c r="E4381" s="735"/>
      <c r="F4381" s="745"/>
      <c r="G4381" s="735"/>
      <c r="H4381" s="736"/>
      <c r="I4381" s="65"/>
      <c r="J4381" s="738"/>
      <c r="L4381" s="739"/>
      <c r="R4381" s="745"/>
      <c r="S4381" s="955"/>
    </row>
    <row r="4382" spans="1:19" ht="9.75" hidden="1" customHeight="1">
      <c r="A4382" s="741"/>
      <c r="B4382" s="742"/>
      <c r="C4382" s="747"/>
      <c r="D4382" s="741"/>
      <c r="E4382" s="735"/>
      <c r="F4382" s="746"/>
      <c r="G4382" s="735"/>
      <c r="H4382" s="736"/>
      <c r="I4382" s="65"/>
      <c r="J4382" s="738"/>
      <c r="L4382" s="739"/>
      <c r="R4382" s="746"/>
      <c r="S4382" s="956"/>
    </row>
    <row r="4383" spans="1:19" ht="9.75" hidden="1" customHeight="1">
      <c r="A4383" s="741"/>
      <c r="B4383" s="742"/>
      <c r="C4383" s="747"/>
      <c r="D4383" s="741"/>
      <c r="E4383" s="735"/>
      <c r="F4383" s="744">
        <v>0</v>
      </c>
      <c r="G4383" s="735" t="e">
        <f>+L4383</f>
        <v>#REF!</v>
      </c>
      <c r="H4383" s="736" t="e">
        <f>E4383*G4383</f>
        <v>#REF!</v>
      </c>
      <c r="I4383" s="65"/>
      <c r="J4383" s="737">
        <f>+F4383</f>
        <v>0</v>
      </c>
      <c r="L4383" s="739" t="e">
        <f>J4383*$L$3</f>
        <v>#REF!</v>
      </c>
      <c r="R4383" s="744"/>
      <c r="S4383" s="954">
        <f t="shared" ref="S4383" si="1288">+F4383</f>
        <v>0</v>
      </c>
    </row>
    <row r="4384" spans="1:19" ht="9.75" hidden="1" customHeight="1">
      <c r="A4384" s="741"/>
      <c r="B4384" s="742"/>
      <c r="C4384" s="747"/>
      <c r="D4384" s="741"/>
      <c r="E4384" s="735"/>
      <c r="F4384" s="745"/>
      <c r="G4384" s="735"/>
      <c r="H4384" s="736"/>
      <c r="I4384" s="65"/>
      <c r="J4384" s="738"/>
      <c r="L4384" s="739"/>
      <c r="R4384" s="745"/>
      <c r="S4384" s="955"/>
    </row>
    <row r="4385" spans="1:19" ht="9.75" hidden="1" customHeight="1">
      <c r="A4385" s="741"/>
      <c r="B4385" s="742"/>
      <c r="C4385" s="747"/>
      <c r="D4385" s="741"/>
      <c r="E4385" s="735"/>
      <c r="F4385" s="745"/>
      <c r="G4385" s="735"/>
      <c r="H4385" s="736"/>
      <c r="I4385" s="65"/>
      <c r="J4385" s="738"/>
      <c r="L4385" s="739"/>
      <c r="R4385" s="745"/>
      <c r="S4385" s="955"/>
    </row>
    <row r="4386" spans="1:19" ht="9.75" hidden="1" customHeight="1">
      <c r="A4386" s="741"/>
      <c r="B4386" s="742"/>
      <c r="C4386" s="747"/>
      <c r="D4386" s="741"/>
      <c r="E4386" s="735"/>
      <c r="F4386" s="745"/>
      <c r="G4386" s="735"/>
      <c r="H4386" s="736"/>
      <c r="I4386" s="65"/>
      <c r="J4386" s="738"/>
      <c r="L4386" s="739"/>
      <c r="R4386" s="745"/>
      <c r="S4386" s="955"/>
    </row>
    <row r="4387" spans="1:19" ht="9.75" hidden="1" customHeight="1">
      <c r="A4387" s="741"/>
      <c r="B4387" s="742"/>
      <c r="C4387" s="747"/>
      <c r="D4387" s="741"/>
      <c r="E4387" s="735"/>
      <c r="F4387" s="746"/>
      <c r="G4387" s="735"/>
      <c r="H4387" s="736"/>
      <c r="I4387" s="65"/>
      <c r="J4387" s="738"/>
      <c r="L4387" s="739"/>
      <c r="R4387" s="746"/>
      <c r="S4387" s="956"/>
    </row>
    <row r="4388" spans="1:19" ht="9.75" hidden="1" customHeight="1">
      <c r="A4388" s="741"/>
      <c r="B4388" s="742"/>
      <c r="C4388" s="747"/>
      <c r="D4388" s="741"/>
      <c r="E4388" s="735"/>
      <c r="F4388" s="744">
        <v>0</v>
      </c>
      <c r="G4388" s="735" t="e">
        <f>+L4388</f>
        <v>#REF!</v>
      </c>
      <c r="H4388" s="736" t="e">
        <f>E4388*G4388</f>
        <v>#REF!</v>
      </c>
      <c r="I4388" s="65"/>
      <c r="J4388" s="737">
        <f>+F4388</f>
        <v>0</v>
      </c>
      <c r="L4388" s="739" t="e">
        <f>J4388*$L$3</f>
        <v>#REF!</v>
      </c>
      <c r="R4388" s="744"/>
      <c r="S4388" s="954">
        <f t="shared" ref="S4388" si="1289">+F4388</f>
        <v>0</v>
      </c>
    </row>
    <row r="4389" spans="1:19" ht="9.75" hidden="1" customHeight="1">
      <c r="A4389" s="741"/>
      <c r="B4389" s="742"/>
      <c r="C4389" s="747"/>
      <c r="D4389" s="741"/>
      <c r="E4389" s="735"/>
      <c r="F4389" s="745"/>
      <c r="G4389" s="735"/>
      <c r="H4389" s="736"/>
      <c r="I4389" s="65"/>
      <c r="J4389" s="738"/>
      <c r="L4389" s="739"/>
      <c r="R4389" s="745"/>
      <c r="S4389" s="955"/>
    </row>
    <row r="4390" spans="1:19" ht="9.75" hidden="1" customHeight="1">
      <c r="A4390" s="741"/>
      <c r="B4390" s="742"/>
      <c r="C4390" s="747"/>
      <c r="D4390" s="741"/>
      <c r="E4390" s="735"/>
      <c r="F4390" s="745"/>
      <c r="G4390" s="735"/>
      <c r="H4390" s="736"/>
      <c r="I4390" s="65"/>
      <c r="J4390" s="738"/>
      <c r="L4390" s="739"/>
      <c r="R4390" s="745"/>
      <c r="S4390" s="955"/>
    </row>
    <row r="4391" spans="1:19" ht="9.75" hidden="1" customHeight="1">
      <c r="A4391" s="741"/>
      <c r="B4391" s="742"/>
      <c r="C4391" s="747"/>
      <c r="D4391" s="741"/>
      <c r="E4391" s="735"/>
      <c r="F4391" s="745"/>
      <c r="G4391" s="735"/>
      <c r="H4391" s="736"/>
      <c r="I4391" s="65"/>
      <c r="J4391" s="738"/>
      <c r="L4391" s="739"/>
      <c r="R4391" s="745"/>
      <c r="S4391" s="955"/>
    </row>
    <row r="4392" spans="1:19" ht="9.75" hidden="1" customHeight="1">
      <c r="A4392" s="741"/>
      <c r="B4392" s="742"/>
      <c r="C4392" s="747"/>
      <c r="D4392" s="741"/>
      <c r="E4392" s="735"/>
      <c r="F4392" s="746"/>
      <c r="G4392" s="735"/>
      <c r="H4392" s="736"/>
      <c r="I4392" s="65"/>
      <c r="J4392" s="738"/>
      <c r="L4392" s="739"/>
      <c r="R4392" s="746"/>
      <c r="S4392" s="956"/>
    </row>
    <row r="4393" spans="1:19" ht="9.75" hidden="1" customHeight="1">
      <c r="A4393" s="741"/>
      <c r="B4393" s="742"/>
      <c r="C4393" s="747"/>
      <c r="D4393" s="741"/>
      <c r="E4393" s="735"/>
      <c r="F4393" s="744">
        <v>0</v>
      </c>
      <c r="G4393" s="735" t="e">
        <f>+L4393</f>
        <v>#REF!</v>
      </c>
      <c r="H4393" s="736" t="e">
        <f>E4393*G4393</f>
        <v>#REF!</v>
      </c>
      <c r="I4393" s="65"/>
      <c r="J4393" s="737">
        <f>+F4393</f>
        <v>0</v>
      </c>
      <c r="L4393" s="739" t="e">
        <f>J4393*$L$3</f>
        <v>#REF!</v>
      </c>
      <c r="R4393" s="744"/>
      <c r="S4393" s="954">
        <f t="shared" ref="S4393" si="1290">+F4393</f>
        <v>0</v>
      </c>
    </row>
    <row r="4394" spans="1:19" ht="9.75" hidden="1" customHeight="1">
      <c r="A4394" s="741"/>
      <c r="B4394" s="742"/>
      <c r="C4394" s="747"/>
      <c r="D4394" s="741"/>
      <c r="E4394" s="735"/>
      <c r="F4394" s="745"/>
      <c r="G4394" s="735"/>
      <c r="H4394" s="736"/>
      <c r="I4394" s="65"/>
      <c r="J4394" s="738"/>
      <c r="L4394" s="739"/>
      <c r="R4394" s="745"/>
      <c r="S4394" s="955"/>
    </row>
    <row r="4395" spans="1:19" ht="9.75" hidden="1" customHeight="1">
      <c r="A4395" s="741"/>
      <c r="B4395" s="742"/>
      <c r="C4395" s="747"/>
      <c r="D4395" s="741"/>
      <c r="E4395" s="735"/>
      <c r="F4395" s="745"/>
      <c r="G4395" s="735"/>
      <c r="H4395" s="736"/>
      <c r="I4395" s="65"/>
      <c r="J4395" s="738"/>
      <c r="L4395" s="739"/>
      <c r="R4395" s="745"/>
      <c r="S4395" s="955"/>
    </row>
    <row r="4396" spans="1:19" ht="9.75" hidden="1" customHeight="1">
      <c r="A4396" s="741"/>
      <c r="B4396" s="742"/>
      <c r="C4396" s="747"/>
      <c r="D4396" s="741"/>
      <c r="E4396" s="735"/>
      <c r="F4396" s="745"/>
      <c r="G4396" s="735"/>
      <c r="H4396" s="736"/>
      <c r="I4396" s="65"/>
      <c r="J4396" s="738"/>
      <c r="L4396" s="739"/>
      <c r="R4396" s="745"/>
      <c r="S4396" s="955"/>
    </row>
    <row r="4397" spans="1:19" ht="9.75" hidden="1" customHeight="1">
      <c r="A4397" s="741"/>
      <c r="B4397" s="742"/>
      <c r="C4397" s="747"/>
      <c r="D4397" s="741"/>
      <c r="E4397" s="735"/>
      <c r="F4397" s="746"/>
      <c r="G4397" s="735"/>
      <c r="H4397" s="736"/>
      <c r="I4397" s="65"/>
      <c r="J4397" s="738"/>
      <c r="L4397" s="739"/>
      <c r="R4397" s="746"/>
      <c r="S4397" s="956"/>
    </row>
    <row r="4398" spans="1:19" ht="9.75" hidden="1" customHeight="1">
      <c r="A4398" s="741"/>
      <c r="B4398" s="742"/>
      <c r="C4398" s="747"/>
      <c r="D4398" s="741"/>
      <c r="E4398" s="735"/>
      <c r="F4398" s="744">
        <v>0</v>
      </c>
      <c r="G4398" s="735" t="e">
        <f>+L4398</f>
        <v>#REF!</v>
      </c>
      <c r="H4398" s="736" t="e">
        <f>E4398*G4398</f>
        <v>#REF!</v>
      </c>
      <c r="I4398" s="65"/>
      <c r="J4398" s="737">
        <f>+F4398</f>
        <v>0</v>
      </c>
      <c r="L4398" s="739" t="e">
        <f>J4398*$L$3</f>
        <v>#REF!</v>
      </c>
      <c r="R4398" s="744"/>
      <c r="S4398" s="954">
        <f t="shared" ref="S4398" si="1291">+F4398</f>
        <v>0</v>
      </c>
    </row>
    <row r="4399" spans="1:19" ht="9.75" hidden="1" customHeight="1">
      <c r="A4399" s="741"/>
      <c r="B4399" s="742"/>
      <c r="C4399" s="747"/>
      <c r="D4399" s="741"/>
      <c r="E4399" s="735"/>
      <c r="F4399" s="745"/>
      <c r="G4399" s="735"/>
      <c r="H4399" s="736"/>
      <c r="I4399" s="65"/>
      <c r="J4399" s="738"/>
      <c r="L4399" s="739"/>
      <c r="R4399" s="745"/>
      <c r="S4399" s="955"/>
    </row>
    <row r="4400" spans="1:19" ht="9.75" hidden="1" customHeight="1">
      <c r="A4400" s="741"/>
      <c r="B4400" s="742"/>
      <c r="C4400" s="747"/>
      <c r="D4400" s="741"/>
      <c r="E4400" s="735"/>
      <c r="F4400" s="745"/>
      <c r="G4400" s="735"/>
      <c r="H4400" s="736"/>
      <c r="I4400" s="65"/>
      <c r="J4400" s="738"/>
      <c r="L4400" s="739"/>
      <c r="R4400" s="745"/>
      <c r="S4400" s="955"/>
    </row>
    <row r="4401" spans="1:19" ht="9.75" hidden="1" customHeight="1">
      <c r="A4401" s="741"/>
      <c r="B4401" s="742"/>
      <c r="C4401" s="747"/>
      <c r="D4401" s="741"/>
      <c r="E4401" s="735"/>
      <c r="F4401" s="745"/>
      <c r="G4401" s="735"/>
      <c r="H4401" s="736"/>
      <c r="I4401" s="65"/>
      <c r="J4401" s="738"/>
      <c r="L4401" s="739"/>
      <c r="R4401" s="745"/>
      <c r="S4401" s="955"/>
    </row>
    <row r="4402" spans="1:19" ht="9.75" hidden="1" customHeight="1">
      <c r="A4402" s="741"/>
      <c r="B4402" s="742"/>
      <c r="C4402" s="747"/>
      <c r="D4402" s="741"/>
      <c r="E4402" s="735"/>
      <c r="F4402" s="746"/>
      <c r="G4402" s="735"/>
      <c r="H4402" s="736"/>
      <c r="I4402" s="65"/>
      <c r="J4402" s="738"/>
      <c r="L4402" s="739"/>
      <c r="R4402" s="746"/>
      <c r="S4402" s="956"/>
    </row>
    <row r="4403" spans="1:19" ht="9.75" hidden="1" customHeight="1">
      <c r="A4403" s="741"/>
      <c r="B4403" s="742"/>
      <c r="C4403" s="747"/>
      <c r="D4403" s="741"/>
      <c r="E4403" s="735"/>
      <c r="F4403" s="744">
        <v>0</v>
      </c>
      <c r="G4403" s="735" t="e">
        <f>+L4403</f>
        <v>#REF!</v>
      </c>
      <c r="H4403" s="736" t="e">
        <f>E4403*G4403</f>
        <v>#REF!</v>
      </c>
      <c r="I4403" s="65"/>
      <c r="J4403" s="737">
        <f>+F4403</f>
        <v>0</v>
      </c>
      <c r="L4403" s="739" t="e">
        <f>J4403*$L$3</f>
        <v>#REF!</v>
      </c>
      <c r="R4403" s="744"/>
      <c r="S4403" s="954">
        <f t="shared" ref="S4403" si="1292">+F4403</f>
        <v>0</v>
      </c>
    </row>
    <row r="4404" spans="1:19" ht="9.75" hidden="1" customHeight="1">
      <c r="A4404" s="741"/>
      <c r="B4404" s="742"/>
      <c r="C4404" s="747"/>
      <c r="D4404" s="741"/>
      <c r="E4404" s="735"/>
      <c r="F4404" s="745"/>
      <c r="G4404" s="735"/>
      <c r="H4404" s="736"/>
      <c r="I4404" s="65"/>
      <c r="J4404" s="738"/>
      <c r="L4404" s="739"/>
      <c r="R4404" s="745"/>
      <c r="S4404" s="955"/>
    </row>
    <row r="4405" spans="1:19" ht="9.75" hidden="1" customHeight="1">
      <c r="A4405" s="741"/>
      <c r="B4405" s="742"/>
      <c r="C4405" s="747"/>
      <c r="D4405" s="741"/>
      <c r="E4405" s="735"/>
      <c r="F4405" s="745"/>
      <c r="G4405" s="735"/>
      <c r="H4405" s="736"/>
      <c r="I4405" s="65"/>
      <c r="J4405" s="738"/>
      <c r="L4405" s="739"/>
      <c r="R4405" s="745"/>
      <c r="S4405" s="955"/>
    </row>
    <row r="4406" spans="1:19" ht="9.75" hidden="1" customHeight="1">
      <c r="A4406" s="741"/>
      <c r="B4406" s="742"/>
      <c r="C4406" s="747"/>
      <c r="D4406" s="741"/>
      <c r="E4406" s="735"/>
      <c r="F4406" s="745"/>
      <c r="G4406" s="735"/>
      <c r="H4406" s="736"/>
      <c r="I4406" s="65"/>
      <c r="J4406" s="738"/>
      <c r="L4406" s="739"/>
      <c r="R4406" s="745"/>
      <c r="S4406" s="955"/>
    </row>
    <row r="4407" spans="1:19" ht="9.75" hidden="1" customHeight="1">
      <c r="A4407" s="741"/>
      <c r="B4407" s="742"/>
      <c r="C4407" s="747"/>
      <c r="D4407" s="741"/>
      <c r="E4407" s="735"/>
      <c r="F4407" s="746"/>
      <c r="G4407" s="735"/>
      <c r="H4407" s="736"/>
      <c r="I4407" s="65"/>
      <c r="J4407" s="738"/>
      <c r="L4407" s="739"/>
      <c r="R4407" s="746"/>
      <c r="S4407" s="956"/>
    </row>
    <row r="4408" spans="1:19" ht="9.75" hidden="1" customHeight="1">
      <c r="A4408" s="741"/>
      <c r="B4408" s="742"/>
      <c r="C4408" s="747"/>
      <c r="D4408" s="741"/>
      <c r="E4408" s="735"/>
      <c r="F4408" s="744">
        <v>0</v>
      </c>
      <c r="G4408" s="735" t="e">
        <f>+L4408</f>
        <v>#REF!</v>
      </c>
      <c r="H4408" s="736" t="e">
        <f>E4408*G4408</f>
        <v>#REF!</v>
      </c>
      <c r="I4408" s="65"/>
      <c r="J4408" s="737">
        <f>+F4408</f>
        <v>0</v>
      </c>
      <c r="L4408" s="739" t="e">
        <f>J4408*$L$3</f>
        <v>#REF!</v>
      </c>
      <c r="R4408" s="744"/>
      <c r="S4408" s="954">
        <f t="shared" ref="S4408" si="1293">+F4408</f>
        <v>0</v>
      </c>
    </row>
    <row r="4409" spans="1:19" ht="9.75" hidden="1" customHeight="1">
      <c r="A4409" s="741"/>
      <c r="B4409" s="742"/>
      <c r="C4409" s="747"/>
      <c r="D4409" s="741"/>
      <c r="E4409" s="735"/>
      <c r="F4409" s="745"/>
      <c r="G4409" s="735"/>
      <c r="H4409" s="736"/>
      <c r="I4409" s="65"/>
      <c r="J4409" s="738"/>
      <c r="L4409" s="739"/>
      <c r="R4409" s="745"/>
      <c r="S4409" s="955"/>
    </row>
    <row r="4410" spans="1:19" ht="9.75" hidden="1" customHeight="1">
      <c r="A4410" s="741"/>
      <c r="B4410" s="742"/>
      <c r="C4410" s="747"/>
      <c r="D4410" s="741"/>
      <c r="E4410" s="735"/>
      <c r="F4410" s="745"/>
      <c r="G4410" s="735"/>
      <c r="H4410" s="736"/>
      <c r="I4410" s="65"/>
      <c r="J4410" s="738"/>
      <c r="L4410" s="739"/>
      <c r="R4410" s="745"/>
      <c r="S4410" s="955"/>
    </row>
    <row r="4411" spans="1:19" ht="9.75" hidden="1" customHeight="1">
      <c r="A4411" s="741"/>
      <c r="B4411" s="742"/>
      <c r="C4411" s="747"/>
      <c r="D4411" s="741"/>
      <c r="E4411" s="735"/>
      <c r="F4411" s="745"/>
      <c r="G4411" s="735"/>
      <c r="H4411" s="736"/>
      <c r="I4411" s="65"/>
      <c r="J4411" s="738"/>
      <c r="L4411" s="739"/>
      <c r="R4411" s="745"/>
      <c r="S4411" s="955"/>
    </row>
    <row r="4412" spans="1:19" ht="9.75" hidden="1" customHeight="1">
      <c r="A4412" s="741"/>
      <c r="B4412" s="742"/>
      <c r="C4412" s="747"/>
      <c r="D4412" s="741"/>
      <c r="E4412" s="735"/>
      <c r="F4412" s="746"/>
      <c r="G4412" s="735"/>
      <c r="H4412" s="736"/>
      <c r="I4412" s="65"/>
      <c r="J4412" s="738"/>
      <c r="L4412" s="739"/>
      <c r="R4412" s="746"/>
      <c r="S4412" s="956"/>
    </row>
    <row r="4413" spans="1:19" ht="9.75" hidden="1" customHeight="1">
      <c r="A4413" s="741"/>
      <c r="B4413" s="742"/>
      <c r="C4413" s="747"/>
      <c r="D4413" s="741"/>
      <c r="E4413" s="735"/>
      <c r="F4413" s="744">
        <v>0</v>
      </c>
      <c r="G4413" s="735" t="e">
        <f>+L4413</f>
        <v>#REF!</v>
      </c>
      <c r="H4413" s="736" t="e">
        <f>E4413*G4413</f>
        <v>#REF!</v>
      </c>
      <c r="I4413" s="65"/>
      <c r="J4413" s="737">
        <f>+F4413</f>
        <v>0</v>
      </c>
      <c r="L4413" s="739" t="e">
        <f>J4413*$L$3</f>
        <v>#REF!</v>
      </c>
      <c r="R4413" s="744"/>
      <c r="S4413" s="954">
        <f t="shared" ref="S4413" si="1294">+F4413</f>
        <v>0</v>
      </c>
    </row>
    <row r="4414" spans="1:19" ht="9.75" hidden="1" customHeight="1">
      <c r="A4414" s="741"/>
      <c r="B4414" s="742"/>
      <c r="C4414" s="747"/>
      <c r="D4414" s="741"/>
      <c r="E4414" s="735"/>
      <c r="F4414" s="745"/>
      <c r="G4414" s="735"/>
      <c r="H4414" s="736"/>
      <c r="I4414" s="65"/>
      <c r="J4414" s="738"/>
      <c r="L4414" s="739"/>
      <c r="R4414" s="745"/>
      <c r="S4414" s="955"/>
    </row>
    <row r="4415" spans="1:19" ht="9.75" hidden="1" customHeight="1">
      <c r="A4415" s="741"/>
      <c r="B4415" s="742"/>
      <c r="C4415" s="747"/>
      <c r="D4415" s="741"/>
      <c r="E4415" s="735"/>
      <c r="F4415" s="745"/>
      <c r="G4415" s="735"/>
      <c r="H4415" s="736"/>
      <c r="I4415" s="65"/>
      <c r="J4415" s="738"/>
      <c r="L4415" s="739"/>
      <c r="R4415" s="745"/>
      <c r="S4415" s="955"/>
    </row>
    <row r="4416" spans="1:19" ht="9.75" hidden="1" customHeight="1">
      <c r="A4416" s="741"/>
      <c r="B4416" s="742"/>
      <c r="C4416" s="747"/>
      <c r="D4416" s="741"/>
      <c r="E4416" s="735"/>
      <c r="F4416" s="745"/>
      <c r="G4416" s="735"/>
      <c r="H4416" s="736"/>
      <c r="I4416" s="65"/>
      <c r="J4416" s="738"/>
      <c r="L4416" s="739"/>
      <c r="R4416" s="745"/>
      <c r="S4416" s="955"/>
    </row>
    <row r="4417" spans="1:19" ht="6.75" hidden="1" customHeight="1">
      <c r="A4417" s="741"/>
      <c r="B4417" s="742"/>
      <c r="C4417" s="747"/>
      <c r="D4417" s="741"/>
      <c r="E4417" s="735"/>
      <c r="F4417" s="746"/>
      <c r="G4417" s="735"/>
      <c r="H4417" s="736"/>
      <c r="I4417" s="65"/>
      <c r="J4417" s="738"/>
      <c r="L4417" s="739"/>
      <c r="R4417" s="746"/>
      <c r="S4417" s="956"/>
    </row>
    <row r="4418" spans="1:19" ht="9.75" hidden="1" customHeight="1">
      <c r="A4418" s="741"/>
      <c r="B4418" s="742"/>
      <c r="C4418" s="747"/>
      <c r="D4418" s="741"/>
      <c r="E4418" s="748"/>
      <c r="F4418" s="749">
        <v>0</v>
      </c>
      <c r="G4418" s="735" t="e">
        <f>+L4418</f>
        <v>#REF!</v>
      </c>
      <c r="H4418" s="736" t="e">
        <f>E4418*G4418</f>
        <v>#REF!</v>
      </c>
      <c r="I4418" s="65"/>
      <c r="J4418" s="737">
        <f>+F4418</f>
        <v>0</v>
      </c>
      <c r="L4418" s="739" t="e">
        <f>J4418*$L$3</f>
        <v>#REF!</v>
      </c>
      <c r="R4418" s="749"/>
      <c r="S4418" s="954">
        <f t="shared" ref="S4418" si="1295">+F4418</f>
        <v>0</v>
      </c>
    </row>
    <row r="4419" spans="1:19" ht="9.75" hidden="1" customHeight="1">
      <c r="A4419" s="741"/>
      <c r="B4419" s="742"/>
      <c r="C4419" s="747"/>
      <c r="D4419" s="741"/>
      <c r="E4419" s="748"/>
      <c r="F4419" s="750"/>
      <c r="G4419" s="735"/>
      <c r="H4419" s="736"/>
      <c r="I4419" s="65"/>
      <c r="J4419" s="738"/>
      <c r="L4419" s="739"/>
      <c r="R4419" s="750"/>
      <c r="S4419" s="955"/>
    </row>
    <row r="4420" spans="1:19" ht="9.75" hidden="1" customHeight="1">
      <c r="A4420" s="741"/>
      <c r="B4420" s="742"/>
      <c r="C4420" s="747"/>
      <c r="D4420" s="741"/>
      <c r="E4420" s="748"/>
      <c r="F4420" s="750"/>
      <c r="G4420" s="735"/>
      <c r="H4420" s="736"/>
      <c r="I4420" s="65"/>
      <c r="J4420" s="738"/>
      <c r="L4420" s="739"/>
      <c r="R4420" s="750"/>
      <c r="S4420" s="955"/>
    </row>
    <row r="4421" spans="1:19" ht="9.75" hidden="1" customHeight="1">
      <c r="A4421" s="741"/>
      <c r="B4421" s="742"/>
      <c r="C4421" s="747"/>
      <c r="D4421" s="741"/>
      <c r="E4421" s="748"/>
      <c r="F4421" s="750"/>
      <c r="G4421" s="735"/>
      <c r="H4421" s="736"/>
      <c r="I4421" s="65"/>
      <c r="J4421" s="738"/>
      <c r="L4421" s="739"/>
      <c r="R4421" s="750"/>
      <c r="S4421" s="955"/>
    </row>
    <row r="4422" spans="1:19" ht="9.75" hidden="1" customHeight="1">
      <c r="A4422" s="741"/>
      <c r="B4422" s="742"/>
      <c r="C4422" s="747"/>
      <c r="D4422" s="741"/>
      <c r="E4422" s="748"/>
      <c r="F4422" s="751"/>
      <c r="G4422" s="735"/>
      <c r="H4422" s="736"/>
      <c r="I4422" s="65"/>
      <c r="J4422" s="738"/>
      <c r="L4422" s="739"/>
      <c r="R4422" s="751"/>
      <c r="S4422" s="956"/>
    </row>
    <row r="4423" spans="1:19" ht="9.75" hidden="1" customHeight="1">
      <c r="A4423" s="741"/>
      <c r="B4423" s="742"/>
      <c r="C4423" s="747"/>
      <c r="D4423" s="741"/>
      <c r="E4423" s="735"/>
      <c r="F4423" s="744">
        <v>0</v>
      </c>
      <c r="G4423" s="735" t="e">
        <f>+L4423</f>
        <v>#REF!</v>
      </c>
      <c r="H4423" s="736" t="e">
        <f>E4423*G4423</f>
        <v>#REF!</v>
      </c>
      <c r="I4423" s="65"/>
      <c r="J4423" s="737">
        <f>+F4423</f>
        <v>0</v>
      </c>
      <c r="L4423" s="739" t="e">
        <f>J4423*$L$3</f>
        <v>#REF!</v>
      </c>
      <c r="R4423" s="744"/>
      <c r="S4423" s="954">
        <f t="shared" ref="S4423" si="1296">+F4423</f>
        <v>0</v>
      </c>
    </row>
    <row r="4424" spans="1:19" ht="9.75" hidden="1" customHeight="1">
      <c r="A4424" s="741"/>
      <c r="B4424" s="742"/>
      <c r="C4424" s="747"/>
      <c r="D4424" s="741"/>
      <c r="E4424" s="735"/>
      <c r="F4424" s="745"/>
      <c r="G4424" s="735"/>
      <c r="H4424" s="736"/>
      <c r="I4424" s="65"/>
      <c r="J4424" s="738"/>
      <c r="L4424" s="739"/>
      <c r="R4424" s="745"/>
      <c r="S4424" s="955"/>
    </row>
    <row r="4425" spans="1:19" ht="9.75" hidden="1" customHeight="1">
      <c r="A4425" s="741"/>
      <c r="B4425" s="742"/>
      <c r="C4425" s="747"/>
      <c r="D4425" s="741"/>
      <c r="E4425" s="735"/>
      <c r="F4425" s="745"/>
      <c r="G4425" s="735"/>
      <c r="H4425" s="736"/>
      <c r="I4425" s="65"/>
      <c r="J4425" s="738"/>
      <c r="L4425" s="739"/>
      <c r="R4425" s="745"/>
      <c r="S4425" s="955"/>
    </row>
    <row r="4426" spans="1:19" ht="9.75" hidden="1" customHeight="1">
      <c r="A4426" s="741"/>
      <c r="B4426" s="742"/>
      <c r="C4426" s="747"/>
      <c r="D4426" s="741"/>
      <c r="E4426" s="735"/>
      <c r="F4426" s="745"/>
      <c r="G4426" s="735"/>
      <c r="H4426" s="736"/>
      <c r="I4426" s="65"/>
      <c r="J4426" s="738"/>
      <c r="L4426" s="739"/>
      <c r="R4426" s="745"/>
      <c r="S4426" s="955"/>
    </row>
    <row r="4427" spans="1:19" ht="9.75" hidden="1" customHeight="1">
      <c r="A4427" s="741"/>
      <c r="B4427" s="742"/>
      <c r="C4427" s="747"/>
      <c r="D4427" s="741"/>
      <c r="E4427" s="735"/>
      <c r="F4427" s="746"/>
      <c r="G4427" s="735"/>
      <c r="H4427" s="736"/>
      <c r="I4427" s="65"/>
      <c r="J4427" s="738"/>
      <c r="L4427" s="739"/>
      <c r="R4427" s="746"/>
      <c r="S4427" s="956"/>
    </row>
    <row r="4428" spans="1:19" ht="9.75" hidden="1" customHeight="1">
      <c r="A4428" s="741"/>
      <c r="B4428" s="742"/>
      <c r="C4428" s="743"/>
      <c r="D4428" s="741"/>
      <c r="E4428" s="735"/>
      <c r="F4428" s="744">
        <v>0</v>
      </c>
      <c r="G4428" s="735" t="e">
        <f>+L4428</f>
        <v>#REF!</v>
      </c>
      <c r="H4428" s="736" t="e">
        <f>E4428*G4428</f>
        <v>#REF!</v>
      </c>
      <c r="I4428" s="65"/>
      <c r="J4428" s="737">
        <f>+F4428</f>
        <v>0</v>
      </c>
      <c r="L4428" s="739" t="e">
        <f>J4428*$L$3</f>
        <v>#REF!</v>
      </c>
      <c r="R4428" s="744"/>
      <c r="S4428" s="954">
        <f t="shared" ref="S4428" si="1297">+F4428</f>
        <v>0</v>
      </c>
    </row>
    <row r="4429" spans="1:19" ht="9.75" hidden="1" customHeight="1">
      <c r="A4429" s="741"/>
      <c r="B4429" s="742"/>
      <c r="C4429" s="743"/>
      <c r="D4429" s="741"/>
      <c r="E4429" s="735"/>
      <c r="F4429" s="745"/>
      <c r="G4429" s="735"/>
      <c r="H4429" s="736"/>
      <c r="I4429" s="65"/>
      <c r="J4429" s="738"/>
      <c r="L4429" s="739"/>
      <c r="R4429" s="745"/>
      <c r="S4429" s="955"/>
    </row>
    <row r="4430" spans="1:19" ht="9.75" hidden="1" customHeight="1">
      <c r="A4430" s="741"/>
      <c r="B4430" s="742"/>
      <c r="C4430" s="743"/>
      <c r="D4430" s="741"/>
      <c r="E4430" s="735"/>
      <c r="F4430" s="745"/>
      <c r="G4430" s="735"/>
      <c r="H4430" s="736"/>
      <c r="I4430" s="65"/>
      <c r="J4430" s="738"/>
      <c r="L4430" s="739"/>
      <c r="R4430" s="745"/>
      <c r="S4430" s="955"/>
    </row>
    <row r="4431" spans="1:19" ht="9.75" hidden="1" customHeight="1">
      <c r="A4431" s="741"/>
      <c r="B4431" s="742"/>
      <c r="C4431" s="743"/>
      <c r="D4431" s="741"/>
      <c r="E4431" s="735"/>
      <c r="F4431" s="745"/>
      <c r="G4431" s="735"/>
      <c r="H4431" s="736"/>
      <c r="I4431" s="65"/>
      <c r="J4431" s="738"/>
      <c r="L4431" s="739"/>
      <c r="R4431" s="745"/>
      <c r="S4431" s="955"/>
    </row>
    <row r="4432" spans="1:19" ht="9.75" hidden="1" customHeight="1">
      <c r="A4432" s="741"/>
      <c r="B4432" s="742"/>
      <c r="C4432" s="743"/>
      <c r="D4432" s="741"/>
      <c r="E4432" s="735"/>
      <c r="F4432" s="746"/>
      <c r="G4432" s="735"/>
      <c r="H4432" s="736"/>
      <c r="I4432" s="65"/>
      <c r="J4432" s="738"/>
      <c r="L4432" s="739"/>
      <c r="R4432" s="746"/>
      <c r="S4432" s="956"/>
    </row>
    <row r="4433" spans="1:19" ht="9.75" hidden="1" customHeight="1">
      <c r="A4433" s="741"/>
      <c r="B4433" s="742"/>
      <c r="C4433" s="747"/>
      <c r="D4433" s="741"/>
      <c r="E4433" s="735"/>
      <c r="F4433" s="744">
        <v>0</v>
      </c>
      <c r="G4433" s="735" t="e">
        <f>+L4433</f>
        <v>#REF!</v>
      </c>
      <c r="H4433" s="736" t="e">
        <f>E4433*G4433</f>
        <v>#REF!</v>
      </c>
      <c r="I4433" s="65"/>
      <c r="J4433" s="737">
        <f>+F4433</f>
        <v>0</v>
      </c>
      <c r="L4433" s="739" t="e">
        <f>J4433*$L$3</f>
        <v>#REF!</v>
      </c>
      <c r="R4433" s="744"/>
      <c r="S4433" s="954">
        <f t="shared" ref="S4433" si="1298">+F4433</f>
        <v>0</v>
      </c>
    </row>
    <row r="4434" spans="1:19" ht="9.75" hidden="1" customHeight="1">
      <c r="A4434" s="741"/>
      <c r="B4434" s="742"/>
      <c r="C4434" s="747"/>
      <c r="D4434" s="741"/>
      <c r="E4434" s="735"/>
      <c r="F4434" s="745"/>
      <c r="G4434" s="735"/>
      <c r="H4434" s="736"/>
      <c r="I4434" s="65"/>
      <c r="J4434" s="738"/>
      <c r="L4434" s="739"/>
      <c r="R4434" s="745"/>
      <c r="S4434" s="955"/>
    </row>
    <row r="4435" spans="1:19" ht="9.75" hidden="1" customHeight="1">
      <c r="A4435" s="741"/>
      <c r="B4435" s="742"/>
      <c r="C4435" s="747"/>
      <c r="D4435" s="741"/>
      <c r="E4435" s="735"/>
      <c r="F4435" s="745"/>
      <c r="G4435" s="735"/>
      <c r="H4435" s="736"/>
      <c r="I4435" s="65"/>
      <c r="J4435" s="738"/>
      <c r="L4435" s="739"/>
      <c r="R4435" s="745"/>
      <c r="S4435" s="955"/>
    </row>
    <row r="4436" spans="1:19" ht="9.75" hidden="1" customHeight="1">
      <c r="A4436" s="741"/>
      <c r="B4436" s="742"/>
      <c r="C4436" s="747"/>
      <c r="D4436" s="741"/>
      <c r="E4436" s="735"/>
      <c r="F4436" s="745"/>
      <c r="G4436" s="735"/>
      <c r="H4436" s="736"/>
      <c r="I4436" s="65"/>
      <c r="J4436" s="738"/>
      <c r="L4436" s="739"/>
      <c r="R4436" s="745"/>
      <c r="S4436" s="955"/>
    </row>
    <row r="4437" spans="1:19" ht="9.75" hidden="1" customHeight="1">
      <c r="A4437" s="741"/>
      <c r="B4437" s="742"/>
      <c r="C4437" s="747"/>
      <c r="D4437" s="741"/>
      <c r="E4437" s="735"/>
      <c r="F4437" s="746"/>
      <c r="G4437" s="735"/>
      <c r="H4437" s="736"/>
      <c r="I4437" s="65"/>
      <c r="J4437" s="738"/>
      <c r="L4437" s="739"/>
      <c r="R4437" s="746"/>
      <c r="S4437" s="956"/>
    </row>
    <row r="4438" spans="1:19" ht="9.75" hidden="1" customHeight="1">
      <c r="A4438" s="741"/>
      <c r="B4438" s="742"/>
      <c r="C4438" s="747"/>
      <c r="D4438" s="741"/>
      <c r="E4438" s="735"/>
      <c r="F4438" s="744">
        <v>0</v>
      </c>
      <c r="G4438" s="735" t="e">
        <f>+L4438</f>
        <v>#REF!</v>
      </c>
      <c r="H4438" s="736" t="e">
        <f>E4438*G4438</f>
        <v>#REF!</v>
      </c>
      <c r="I4438" s="65"/>
      <c r="J4438" s="737">
        <f>+F4438</f>
        <v>0</v>
      </c>
      <c r="L4438" s="739" t="e">
        <f>J4438*$L$3</f>
        <v>#REF!</v>
      </c>
      <c r="R4438" s="744"/>
      <c r="S4438" s="954">
        <f t="shared" ref="S4438" si="1299">+F4438</f>
        <v>0</v>
      </c>
    </row>
    <row r="4439" spans="1:19" ht="9.75" hidden="1" customHeight="1">
      <c r="A4439" s="741"/>
      <c r="B4439" s="742"/>
      <c r="C4439" s="747"/>
      <c r="D4439" s="741"/>
      <c r="E4439" s="735"/>
      <c r="F4439" s="745"/>
      <c r="G4439" s="735"/>
      <c r="H4439" s="736"/>
      <c r="I4439" s="65"/>
      <c r="J4439" s="738"/>
      <c r="L4439" s="739"/>
      <c r="R4439" s="745"/>
      <c r="S4439" s="955"/>
    </row>
    <row r="4440" spans="1:19" ht="9.75" hidden="1" customHeight="1">
      <c r="A4440" s="741"/>
      <c r="B4440" s="742"/>
      <c r="C4440" s="747"/>
      <c r="D4440" s="741"/>
      <c r="E4440" s="735"/>
      <c r="F4440" s="745"/>
      <c r="G4440" s="735"/>
      <c r="H4440" s="736"/>
      <c r="I4440" s="65"/>
      <c r="J4440" s="738"/>
      <c r="L4440" s="739"/>
      <c r="R4440" s="745"/>
      <c r="S4440" s="955"/>
    </row>
    <row r="4441" spans="1:19" ht="9.75" hidden="1" customHeight="1">
      <c r="A4441" s="741"/>
      <c r="B4441" s="742"/>
      <c r="C4441" s="747"/>
      <c r="D4441" s="741"/>
      <c r="E4441" s="735"/>
      <c r="F4441" s="745"/>
      <c r="G4441" s="735"/>
      <c r="H4441" s="736"/>
      <c r="I4441" s="65"/>
      <c r="J4441" s="738"/>
      <c r="L4441" s="739"/>
      <c r="R4441" s="745"/>
      <c r="S4441" s="955"/>
    </row>
    <row r="4442" spans="1:19" ht="9.75" hidden="1" customHeight="1">
      <c r="A4442" s="741"/>
      <c r="B4442" s="742"/>
      <c r="C4442" s="747"/>
      <c r="D4442" s="741"/>
      <c r="E4442" s="735"/>
      <c r="F4442" s="746"/>
      <c r="G4442" s="735"/>
      <c r="H4442" s="736"/>
      <c r="I4442" s="65"/>
      <c r="J4442" s="738"/>
      <c r="L4442" s="739"/>
      <c r="R4442" s="746"/>
      <c r="S4442" s="956"/>
    </row>
    <row r="4443" spans="1:19" ht="9.75" hidden="1" customHeight="1">
      <c r="A4443" s="741"/>
      <c r="B4443" s="742"/>
      <c r="C4443" s="747"/>
      <c r="D4443" s="741"/>
      <c r="E4443" s="735"/>
      <c r="F4443" s="744">
        <v>0</v>
      </c>
      <c r="G4443" s="735" t="e">
        <f>+L4443</f>
        <v>#REF!</v>
      </c>
      <c r="H4443" s="736" t="e">
        <f>E4443*G4443</f>
        <v>#REF!</v>
      </c>
      <c r="I4443" s="65"/>
      <c r="J4443" s="737">
        <f>+F4443</f>
        <v>0</v>
      </c>
      <c r="L4443" s="739" t="e">
        <f>J4443*$L$3</f>
        <v>#REF!</v>
      </c>
      <c r="R4443" s="744"/>
      <c r="S4443" s="954">
        <f t="shared" ref="S4443" si="1300">+F4443</f>
        <v>0</v>
      </c>
    </row>
    <row r="4444" spans="1:19" ht="9.75" hidden="1" customHeight="1">
      <c r="A4444" s="741"/>
      <c r="B4444" s="742"/>
      <c r="C4444" s="747"/>
      <c r="D4444" s="741"/>
      <c r="E4444" s="735"/>
      <c r="F4444" s="745"/>
      <c r="G4444" s="735"/>
      <c r="H4444" s="736"/>
      <c r="I4444" s="65"/>
      <c r="J4444" s="738"/>
      <c r="L4444" s="739"/>
      <c r="R4444" s="745"/>
      <c r="S4444" s="955"/>
    </row>
    <row r="4445" spans="1:19" ht="9.75" hidden="1" customHeight="1">
      <c r="A4445" s="741"/>
      <c r="B4445" s="742"/>
      <c r="C4445" s="747"/>
      <c r="D4445" s="741"/>
      <c r="E4445" s="735"/>
      <c r="F4445" s="745"/>
      <c r="G4445" s="735"/>
      <c r="H4445" s="736"/>
      <c r="I4445" s="65"/>
      <c r="J4445" s="738"/>
      <c r="L4445" s="739"/>
      <c r="R4445" s="745"/>
      <c r="S4445" s="955"/>
    </row>
    <row r="4446" spans="1:19" ht="9.75" hidden="1" customHeight="1">
      <c r="A4446" s="741"/>
      <c r="B4446" s="742"/>
      <c r="C4446" s="747"/>
      <c r="D4446" s="741"/>
      <c r="E4446" s="735"/>
      <c r="F4446" s="745"/>
      <c r="G4446" s="735"/>
      <c r="H4446" s="736"/>
      <c r="I4446" s="65"/>
      <c r="J4446" s="738"/>
      <c r="L4446" s="739"/>
      <c r="R4446" s="745"/>
      <c r="S4446" s="955"/>
    </row>
    <row r="4447" spans="1:19" ht="9.75" hidden="1" customHeight="1">
      <c r="A4447" s="741"/>
      <c r="B4447" s="742"/>
      <c r="C4447" s="747"/>
      <c r="D4447" s="741"/>
      <c r="E4447" s="735"/>
      <c r="F4447" s="746"/>
      <c r="G4447" s="735"/>
      <c r="H4447" s="736"/>
      <c r="I4447" s="65"/>
      <c r="J4447" s="738"/>
      <c r="L4447" s="739"/>
      <c r="R4447" s="746"/>
      <c r="S4447" s="956"/>
    </row>
    <row r="4448" spans="1:19" ht="9.75" hidden="1" customHeight="1">
      <c r="A4448" s="741"/>
      <c r="B4448" s="742"/>
      <c r="C4448" s="747"/>
      <c r="D4448" s="741"/>
      <c r="E4448" s="735"/>
      <c r="F4448" s="744">
        <v>0</v>
      </c>
      <c r="G4448" s="735" t="e">
        <f>+L4448</f>
        <v>#REF!</v>
      </c>
      <c r="H4448" s="736" t="e">
        <f>E4448*G4448</f>
        <v>#REF!</v>
      </c>
      <c r="I4448" s="65"/>
      <c r="J4448" s="737">
        <f>+F4448</f>
        <v>0</v>
      </c>
      <c r="L4448" s="739" t="e">
        <f>J4448*$L$3</f>
        <v>#REF!</v>
      </c>
      <c r="R4448" s="744"/>
      <c r="S4448" s="954">
        <f t="shared" ref="S4448" si="1301">+F4448</f>
        <v>0</v>
      </c>
    </row>
    <row r="4449" spans="1:19" ht="9.75" hidden="1" customHeight="1">
      <c r="A4449" s="741"/>
      <c r="B4449" s="742"/>
      <c r="C4449" s="747"/>
      <c r="D4449" s="741"/>
      <c r="E4449" s="735"/>
      <c r="F4449" s="745"/>
      <c r="G4449" s="735"/>
      <c r="H4449" s="736"/>
      <c r="I4449" s="65"/>
      <c r="J4449" s="738"/>
      <c r="L4449" s="739"/>
      <c r="R4449" s="745"/>
      <c r="S4449" s="955"/>
    </row>
    <row r="4450" spans="1:19" ht="9.75" hidden="1" customHeight="1">
      <c r="A4450" s="741"/>
      <c r="B4450" s="742"/>
      <c r="C4450" s="747"/>
      <c r="D4450" s="741"/>
      <c r="E4450" s="735"/>
      <c r="F4450" s="745"/>
      <c r="G4450" s="735"/>
      <c r="H4450" s="736"/>
      <c r="I4450" s="65"/>
      <c r="J4450" s="738"/>
      <c r="L4450" s="739"/>
      <c r="R4450" s="745"/>
      <c r="S4450" s="955"/>
    </row>
    <row r="4451" spans="1:19" ht="9.75" hidden="1" customHeight="1">
      <c r="A4451" s="741"/>
      <c r="B4451" s="742"/>
      <c r="C4451" s="747"/>
      <c r="D4451" s="741"/>
      <c r="E4451" s="735"/>
      <c r="F4451" s="745"/>
      <c r="G4451" s="735"/>
      <c r="H4451" s="736"/>
      <c r="I4451" s="65"/>
      <c r="J4451" s="738"/>
      <c r="L4451" s="739"/>
      <c r="R4451" s="745"/>
      <c r="S4451" s="955"/>
    </row>
    <row r="4452" spans="1:19" ht="9.75" hidden="1" customHeight="1">
      <c r="A4452" s="741"/>
      <c r="B4452" s="742"/>
      <c r="C4452" s="747"/>
      <c r="D4452" s="741"/>
      <c r="E4452" s="735"/>
      <c r="F4452" s="746"/>
      <c r="G4452" s="735"/>
      <c r="H4452" s="736"/>
      <c r="I4452" s="65"/>
      <c r="J4452" s="738"/>
      <c r="L4452" s="739"/>
      <c r="R4452" s="746"/>
      <c r="S4452" s="956"/>
    </row>
    <row r="4453" spans="1:19" ht="9.75" hidden="1" customHeight="1">
      <c r="A4453" s="741"/>
      <c r="B4453" s="742"/>
      <c r="C4453" s="747"/>
      <c r="D4453" s="741"/>
      <c r="E4453" s="735"/>
      <c r="F4453" s="744">
        <v>0</v>
      </c>
      <c r="G4453" s="735" t="e">
        <f>+L4453</f>
        <v>#REF!</v>
      </c>
      <c r="H4453" s="736" t="e">
        <f>E4453*G4453</f>
        <v>#REF!</v>
      </c>
      <c r="I4453" s="65"/>
      <c r="J4453" s="737">
        <f>+F4453</f>
        <v>0</v>
      </c>
      <c r="L4453" s="739" t="e">
        <f>J4453*$L$3</f>
        <v>#REF!</v>
      </c>
      <c r="R4453" s="744"/>
      <c r="S4453" s="954">
        <f t="shared" ref="S4453" si="1302">+F4453</f>
        <v>0</v>
      </c>
    </row>
    <row r="4454" spans="1:19" ht="9.75" hidden="1" customHeight="1">
      <c r="A4454" s="741"/>
      <c r="B4454" s="742"/>
      <c r="C4454" s="747"/>
      <c r="D4454" s="741"/>
      <c r="E4454" s="735"/>
      <c r="F4454" s="745"/>
      <c r="G4454" s="735"/>
      <c r="H4454" s="736"/>
      <c r="I4454" s="65"/>
      <c r="J4454" s="738"/>
      <c r="L4454" s="739"/>
      <c r="R4454" s="745"/>
      <c r="S4454" s="955"/>
    </row>
    <row r="4455" spans="1:19" ht="9.75" hidden="1" customHeight="1">
      <c r="A4455" s="741"/>
      <c r="B4455" s="742"/>
      <c r="C4455" s="747"/>
      <c r="D4455" s="741"/>
      <c r="E4455" s="735"/>
      <c r="F4455" s="745"/>
      <c r="G4455" s="735"/>
      <c r="H4455" s="736"/>
      <c r="I4455" s="65"/>
      <c r="J4455" s="738"/>
      <c r="L4455" s="739"/>
      <c r="R4455" s="745"/>
      <c r="S4455" s="955"/>
    </row>
    <row r="4456" spans="1:19" ht="9.75" hidden="1" customHeight="1">
      <c r="A4456" s="741"/>
      <c r="B4456" s="742"/>
      <c r="C4456" s="747"/>
      <c r="D4456" s="741"/>
      <c r="E4456" s="735"/>
      <c r="F4456" s="745"/>
      <c r="G4456" s="735"/>
      <c r="H4456" s="736"/>
      <c r="I4456" s="65"/>
      <c r="J4456" s="738"/>
      <c r="L4456" s="739"/>
      <c r="R4456" s="745"/>
      <c r="S4456" s="955"/>
    </row>
    <row r="4457" spans="1:19" ht="9.75" hidden="1" customHeight="1">
      <c r="A4457" s="741"/>
      <c r="B4457" s="742"/>
      <c r="C4457" s="747"/>
      <c r="D4457" s="741"/>
      <c r="E4457" s="735"/>
      <c r="F4457" s="746"/>
      <c r="G4457" s="735"/>
      <c r="H4457" s="736"/>
      <c r="I4457" s="65"/>
      <c r="J4457" s="738"/>
      <c r="L4457" s="739"/>
      <c r="R4457" s="746"/>
      <c r="S4457" s="956"/>
    </row>
    <row r="4458" spans="1:19" ht="9.75" hidden="1" customHeight="1">
      <c r="A4458" s="741"/>
      <c r="B4458" s="742"/>
      <c r="C4458" s="747"/>
      <c r="D4458" s="741"/>
      <c r="E4458" s="735"/>
      <c r="F4458" s="744">
        <v>0</v>
      </c>
      <c r="G4458" s="735" t="e">
        <f>+L4458</f>
        <v>#REF!</v>
      </c>
      <c r="H4458" s="736" t="e">
        <f>E4458*G4458</f>
        <v>#REF!</v>
      </c>
      <c r="I4458" s="65"/>
      <c r="J4458" s="737">
        <f>+F4458</f>
        <v>0</v>
      </c>
      <c r="L4458" s="739" t="e">
        <f>J4458*$L$3</f>
        <v>#REF!</v>
      </c>
      <c r="R4458" s="744"/>
      <c r="S4458" s="954">
        <f t="shared" ref="S4458" si="1303">+F4458</f>
        <v>0</v>
      </c>
    </row>
    <row r="4459" spans="1:19" ht="9.75" hidden="1" customHeight="1">
      <c r="A4459" s="741"/>
      <c r="B4459" s="742"/>
      <c r="C4459" s="747"/>
      <c r="D4459" s="741"/>
      <c r="E4459" s="735"/>
      <c r="F4459" s="745"/>
      <c r="G4459" s="735"/>
      <c r="H4459" s="736"/>
      <c r="I4459" s="65"/>
      <c r="J4459" s="738"/>
      <c r="L4459" s="739"/>
      <c r="R4459" s="745"/>
      <c r="S4459" s="955"/>
    </row>
    <row r="4460" spans="1:19" ht="9.75" hidden="1" customHeight="1">
      <c r="A4460" s="741"/>
      <c r="B4460" s="742"/>
      <c r="C4460" s="747"/>
      <c r="D4460" s="741"/>
      <c r="E4460" s="735"/>
      <c r="F4460" s="745"/>
      <c r="G4460" s="735"/>
      <c r="H4460" s="736"/>
      <c r="I4460" s="65"/>
      <c r="J4460" s="738"/>
      <c r="L4460" s="739"/>
      <c r="R4460" s="745"/>
      <c r="S4460" s="955"/>
    </row>
    <row r="4461" spans="1:19" ht="9.75" hidden="1" customHeight="1">
      <c r="A4461" s="741"/>
      <c r="B4461" s="742"/>
      <c r="C4461" s="747"/>
      <c r="D4461" s="741"/>
      <c r="E4461" s="735"/>
      <c r="F4461" s="745"/>
      <c r="G4461" s="735"/>
      <c r="H4461" s="736"/>
      <c r="I4461" s="65"/>
      <c r="J4461" s="738"/>
      <c r="L4461" s="739"/>
      <c r="R4461" s="745"/>
      <c r="S4461" s="955"/>
    </row>
    <row r="4462" spans="1:19" ht="9.75" hidden="1" customHeight="1">
      <c r="A4462" s="741"/>
      <c r="B4462" s="742"/>
      <c r="C4462" s="747"/>
      <c r="D4462" s="741"/>
      <c r="E4462" s="735"/>
      <c r="F4462" s="746"/>
      <c r="G4462" s="735"/>
      <c r="H4462" s="736"/>
      <c r="I4462" s="65"/>
      <c r="J4462" s="738"/>
      <c r="L4462" s="739"/>
      <c r="R4462" s="746"/>
      <c r="S4462" s="956"/>
    </row>
    <row r="4463" spans="1:19" ht="9.75" hidden="1" customHeight="1">
      <c r="A4463" s="741"/>
      <c r="B4463" s="742"/>
      <c r="C4463" s="747"/>
      <c r="D4463" s="741"/>
      <c r="E4463" s="735"/>
      <c r="F4463" s="744">
        <v>0</v>
      </c>
      <c r="G4463" s="735" t="e">
        <f>+L4463</f>
        <v>#REF!</v>
      </c>
      <c r="H4463" s="736" t="e">
        <f>E4463*G4463</f>
        <v>#REF!</v>
      </c>
      <c r="I4463" s="65"/>
      <c r="J4463" s="737">
        <f>+F4463</f>
        <v>0</v>
      </c>
      <c r="L4463" s="739" t="e">
        <f>J4463*$L$3</f>
        <v>#REF!</v>
      </c>
      <c r="R4463" s="744"/>
      <c r="S4463" s="954">
        <f t="shared" ref="S4463" si="1304">+F4463</f>
        <v>0</v>
      </c>
    </row>
    <row r="4464" spans="1:19" ht="9.75" hidden="1" customHeight="1">
      <c r="A4464" s="741"/>
      <c r="B4464" s="742"/>
      <c r="C4464" s="747"/>
      <c r="D4464" s="741"/>
      <c r="E4464" s="735"/>
      <c r="F4464" s="745"/>
      <c r="G4464" s="735"/>
      <c r="H4464" s="736"/>
      <c r="I4464" s="65"/>
      <c r="J4464" s="738"/>
      <c r="L4464" s="739"/>
      <c r="R4464" s="745"/>
      <c r="S4464" s="955"/>
    </row>
    <row r="4465" spans="1:19" ht="9.75" hidden="1" customHeight="1">
      <c r="A4465" s="741"/>
      <c r="B4465" s="742"/>
      <c r="C4465" s="747"/>
      <c r="D4465" s="741"/>
      <c r="E4465" s="735"/>
      <c r="F4465" s="745"/>
      <c r="G4465" s="735"/>
      <c r="H4465" s="736"/>
      <c r="I4465" s="65"/>
      <c r="J4465" s="738"/>
      <c r="L4465" s="739"/>
      <c r="R4465" s="745"/>
      <c r="S4465" s="955"/>
    </row>
    <row r="4466" spans="1:19" ht="9.75" hidden="1" customHeight="1">
      <c r="A4466" s="741"/>
      <c r="B4466" s="742"/>
      <c r="C4466" s="747"/>
      <c r="D4466" s="741"/>
      <c r="E4466" s="735"/>
      <c r="F4466" s="745"/>
      <c r="G4466" s="735"/>
      <c r="H4466" s="736"/>
      <c r="I4466" s="65"/>
      <c r="J4466" s="738"/>
      <c r="L4466" s="739"/>
      <c r="R4466" s="745"/>
      <c r="S4466" s="955"/>
    </row>
    <row r="4467" spans="1:19" ht="9.75" hidden="1" customHeight="1">
      <c r="A4467" s="741"/>
      <c r="B4467" s="742"/>
      <c r="C4467" s="747"/>
      <c r="D4467" s="741"/>
      <c r="E4467" s="735"/>
      <c r="F4467" s="746"/>
      <c r="G4467" s="735"/>
      <c r="H4467" s="736"/>
      <c r="I4467" s="65"/>
      <c r="J4467" s="738"/>
      <c r="L4467" s="739"/>
      <c r="R4467" s="746"/>
      <c r="S4467" s="956"/>
    </row>
    <row r="4468" spans="1:19" ht="9.75" hidden="1" customHeight="1">
      <c r="A4468" s="741"/>
      <c r="B4468" s="742"/>
      <c r="C4468" s="747"/>
      <c r="D4468" s="741"/>
      <c r="E4468" s="735"/>
      <c r="F4468" s="744">
        <v>0</v>
      </c>
      <c r="G4468" s="735" t="e">
        <f>+L4468</f>
        <v>#REF!</v>
      </c>
      <c r="H4468" s="736" t="e">
        <f>E4468*G4468</f>
        <v>#REF!</v>
      </c>
      <c r="I4468" s="65"/>
      <c r="J4468" s="737">
        <f>+F4468</f>
        <v>0</v>
      </c>
      <c r="L4468" s="739" t="e">
        <f>J4468*$L$3</f>
        <v>#REF!</v>
      </c>
      <c r="R4468" s="744"/>
      <c r="S4468" s="954">
        <f t="shared" ref="S4468" si="1305">+F4468</f>
        <v>0</v>
      </c>
    </row>
    <row r="4469" spans="1:19" ht="9.75" hidden="1" customHeight="1">
      <c r="A4469" s="741"/>
      <c r="B4469" s="742"/>
      <c r="C4469" s="747"/>
      <c r="D4469" s="741"/>
      <c r="E4469" s="735"/>
      <c r="F4469" s="745"/>
      <c r="G4469" s="735"/>
      <c r="H4469" s="736"/>
      <c r="I4469" s="65"/>
      <c r="J4469" s="738"/>
      <c r="L4469" s="739"/>
      <c r="R4469" s="745"/>
      <c r="S4469" s="955"/>
    </row>
    <row r="4470" spans="1:19" ht="9.75" hidden="1" customHeight="1">
      <c r="A4470" s="741"/>
      <c r="B4470" s="742"/>
      <c r="C4470" s="747"/>
      <c r="D4470" s="741"/>
      <c r="E4470" s="735"/>
      <c r="F4470" s="745"/>
      <c r="G4470" s="735"/>
      <c r="H4470" s="736"/>
      <c r="I4470" s="65"/>
      <c r="J4470" s="738"/>
      <c r="L4470" s="739"/>
      <c r="R4470" s="745"/>
      <c r="S4470" s="955"/>
    </row>
    <row r="4471" spans="1:19" ht="9.75" hidden="1" customHeight="1">
      <c r="A4471" s="741"/>
      <c r="B4471" s="742"/>
      <c r="C4471" s="747"/>
      <c r="D4471" s="741"/>
      <c r="E4471" s="735"/>
      <c r="F4471" s="745"/>
      <c r="G4471" s="735"/>
      <c r="H4471" s="736"/>
      <c r="I4471" s="65"/>
      <c r="J4471" s="738"/>
      <c r="L4471" s="739"/>
      <c r="R4471" s="745"/>
      <c r="S4471" s="955"/>
    </row>
    <row r="4472" spans="1:19" ht="9.75" hidden="1" customHeight="1">
      <c r="A4472" s="741"/>
      <c r="B4472" s="742"/>
      <c r="C4472" s="747"/>
      <c r="D4472" s="741"/>
      <c r="E4472" s="735"/>
      <c r="F4472" s="746"/>
      <c r="G4472" s="735"/>
      <c r="H4472" s="736"/>
      <c r="I4472" s="65"/>
      <c r="J4472" s="738"/>
      <c r="L4472" s="739"/>
      <c r="R4472" s="746"/>
      <c r="S4472" s="956"/>
    </row>
    <row r="4473" spans="1:19" ht="9.75" hidden="1" customHeight="1">
      <c r="A4473" s="741"/>
      <c r="B4473" s="742"/>
      <c r="C4473" s="747"/>
      <c r="D4473" s="741"/>
      <c r="E4473" s="735"/>
      <c r="F4473" s="744">
        <v>0</v>
      </c>
      <c r="G4473" s="735" t="e">
        <f>+L4473</f>
        <v>#REF!</v>
      </c>
      <c r="H4473" s="736" t="e">
        <f>E4473*G4473</f>
        <v>#REF!</v>
      </c>
      <c r="I4473" s="65"/>
      <c r="J4473" s="737">
        <f>+F4473</f>
        <v>0</v>
      </c>
      <c r="L4473" s="739" t="e">
        <f>J4473*$L$3</f>
        <v>#REF!</v>
      </c>
      <c r="R4473" s="744"/>
      <c r="S4473" s="954">
        <f t="shared" ref="S4473" si="1306">+F4473</f>
        <v>0</v>
      </c>
    </row>
    <row r="4474" spans="1:19" ht="9.75" hidden="1" customHeight="1">
      <c r="A4474" s="741"/>
      <c r="B4474" s="742"/>
      <c r="C4474" s="747"/>
      <c r="D4474" s="741"/>
      <c r="E4474" s="735"/>
      <c r="F4474" s="745"/>
      <c r="G4474" s="735"/>
      <c r="H4474" s="736"/>
      <c r="I4474" s="65"/>
      <c r="J4474" s="738"/>
      <c r="L4474" s="739"/>
      <c r="R4474" s="745"/>
      <c r="S4474" s="955"/>
    </row>
    <row r="4475" spans="1:19" ht="9.75" hidden="1" customHeight="1">
      <c r="A4475" s="741"/>
      <c r="B4475" s="742"/>
      <c r="C4475" s="747"/>
      <c r="D4475" s="741"/>
      <c r="E4475" s="735"/>
      <c r="F4475" s="745"/>
      <c r="G4475" s="735"/>
      <c r="H4475" s="736"/>
      <c r="I4475" s="65"/>
      <c r="J4475" s="738"/>
      <c r="L4475" s="739"/>
      <c r="R4475" s="745"/>
      <c r="S4475" s="955"/>
    </row>
    <row r="4476" spans="1:19" ht="9.75" hidden="1" customHeight="1">
      <c r="A4476" s="741"/>
      <c r="B4476" s="742"/>
      <c r="C4476" s="747"/>
      <c r="D4476" s="741"/>
      <c r="E4476" s="735"/>
      <c r="F4476" s="745"/>
      <c r="G4476" s="735"/>
      <c r="H4476" s="736"/>
      <c r="I4476" s="65"/>
      <c r="J4476" s="738"/>
      <c r="L4476" s="739"/>
      <c r="R4476" s="745"/>
      <c r="S4476" s="955"/>
    </row>
    <row r="4477" spans="1:19" ht="9.75" hidden="1" customHeight="1">
      <c r="A4477" s="741"/>
      <c r="B4477" s="742"/>
      <c r="C4477" s="747"/>
      <c r="D4477" s="741"/>
      <c r="E4477" s="735"/>
      <c r="F4477" s="746"/>
      <c r="G4477" s="735"/>
      <c r="H4477" s="736"/>
      <c r="I4477" s="65"/>
      <c r="J4477" s="738"/>
      <c r="L4477" s="739"/>
      <c r="R4477" s="746"/>
      <c r="S4477" s="956"/>
    </row>
    <row r="4478" spans="1:19" ht="9.75" hidden="1" customHeight="1">
      <c r="A4478" s="741"/>
      <c r="B4478" s="742"/>
      <c r="C4478" s="743"/>
      <c r="D4478" s="741"/>
      <c r="E4478" s="735"/>
      <c r="F4478" s="744">
        <v>0</v>
      </c>
      <c r="G4478" s="735" t="e">
        <f>+L4478</f>
        <v>#REF!</v>
      </c>
      <c r="H4478" s="736" t="e">
        <f>E4478*G4478</f>
        <v>#REF!</v>
      </c>
      <c r="I4478" s="65"/>
      <c r="J4478" s="737">
        <f>+F4478</f>
        <v>0</v>
      </c>
      <c r="L4478" s="739" t="e">
        <f>J4478*$L$3</f>
        <v>#REF!</v>
      </c>
      <c r="R4478" s="744"/>
      <c r="S4478" s="954">
        <f t="shared" ref="S4478" si="1307">+F4478</f>
        <v>0</v>
      </c>
    </row>
    <row r="4479" spans="1:19" ht="9.75" hidden="1" customHeight="1">
      <c r="A4479" s="741"/>
      <c r="B4479" s="742"/>
      <c r="C4479" s="743"/>
      <c r="D4479" s="741"/>
      <c r="E4479" s="735"/>
      <c r="F4479" s="745"/>
      <c r="G4479" s="735"/>
      <c r="H4479" s="736"/>
      <c r="I4479" s="65"/>
      <c r="J4479" s="738"/>
      <c r="L4479" s="739"/>
      <c r="R4479" s="745"/>
      <c r="S4479" s="955"/>
    </row>
    <row r="4480" spans="1:19" ht="9.75" hidden="1" customHeight="1">
      <c r="A4480" s="741"/>
      <c r="B4480" s="742"/>
      <c r="C4480" s="743"/>
      <c r="D4480" s="741"/>
      <c r="E4480" s="735"/>
      <c r="F4480" s="745"/>
      <c r="G4480" s="735"/>
      <c r="H4480" s="736"/>
      <c r="I4480" s="65"/>
      <c r="J4480" s="738"/>
      <c r="L4480" s="739"/>
      <c r="R4480" s="745"/>
      <c r="S4480" s="955"/>
    </row>
    <row r="4481" spans="1:19" ht="9.75" hidden="1" customHeight="1">
      <c r="A4481" s="741"/>
      <c r="B4481" s="742"/>
      <c r="C4481" s="743"/>
      <c r="D4481" s="741"/>
      <c r="E4481" s="735"/>
      <c r="F4481" s="745"/>
      <c r="G4481" s="735"/>
      <c r="H4481" s="736"/>
      <c r="I4481" s="65"/>
      <c r="J4481" s="738"/>
      <c r="L4481" s="739"/>
      <c r="R4481" s="745"/>
      <c r="S4481" s="955"/>
    </row>
    <row r="4482" spans="1:19" ht="9.75" hidden="1" customHeight="1">
      <c r="A4482" s="741"/>
      <c r="B4482" s="742"/>
      <c r="C4482" s="743"/>
      <c r="D4482" s="741"/>
      <c r="E4482" s="735"/>
      <c r="F4482" s="746"/>
      <c r="G4482" s="735"/>
      <c r="H4482" s="736"/>
      <c r="I4482" s="65"/>
      <c r="J4482" s="738"/>
      <c r="L4482" s="739"/>
      <c r="R4482" s="746"/>
      <c r="S4482" s="956"/>
    </row>
    <row r="4483" spans="1:19" ht="9.75" hidden="1" customHeight="1">
      <c r="A4483" s="741"/>
      <c r="B4483" s="742"/>
      <c r="C4483" s="743"/>
      <c r="D4483" s="741"/>
      <c r="E4483" s="735"/>
      <c r="F4483" s="744">
        <v>0</v>
      </c>
      <c r="G4483" s="735" t="e">
        <f>+L4483</f>
        <v>#REF!</v>
      </c>
      <c r="H4483" s="736" t="e">
        <f>E4483*G4483</f>
        <v>#REF!</v>
      </c>
      <c r="I4483" s="65"/>
      <c r="J4483" s="737">
        <f>+F4483</f>
        <v>0</v>
      </c>
      <c r="L4483" s="739" t="e">
        <f>J4483*$L$3</f>
        <v>#REF!</v>
      </c>
      <c r="R4483" s="744"/>
      <c r="S4483" s="954">
        <f t="shared" ref="S4483" si="1308">+F4483</f>
        <v>0</v>
      </c>
    </row>
    <row r="4484" spans="1:19" ht="9.75" hidden="1" customHeight="1">
      <c r="A4484" s="741"/>
      <c r="B4484" s="742"/>
      <c r="C4484" s="743"/>
      <c r="D4484" s="741"/>
      <c r="E4484" s="735"/>
      <c r="F4484" s="745"/>
      <c r="G4484" s="735"/>
      <c r="H4484" s="736"/>
      <c r="I4484" s="65"/>
      <c r="J4484" s="738"/>
      <c r="L4484" s="739"/>
      <c r="R4484" s="745"/>
      <c r="S4484" s="955"/>
    </row>
    <row r="4485" spans="1:19" ht="9.75" hidden="1" customHeight="1">
      <c r="A4485" s="741"/>
      <c r="B4485" s="742"/>
      <c r="C4485" s="743"/>
      <c r="D4485" s="741"/>
      <c r="E4485" s="735"/>
      <c r="F4485" s="745"/>
      <c r="G4485" s="735"/>
      <c r="H4485" s="736"/>
      <c r="I4485" s="65"/>
      <c r="J4485" s="738"/>
      <c r="L4485" s="739"/>
      <c r="R4485" s="745"/>
      <c r="S4485" s="955"/>
    </row>
    <row r="4486" spans="1:19" ht="9.75" hidden="1" customHeight="1">
      <c r="A4486" s="741"/>
      <c r="B4486" s="742"/>
      <c r="C4486" s="743"/>
      <c r="D4486" s="741"/>
      <c r="E4486" s="735"/>
      <c r="F4486" s="745"/>
      <c r="G4486" s="735"/>
      <c r="H4486" s="736"/>
      <c r="I4486" s="65"/>
      <c r="J4486" s="738"/>
      <c r="L4486" s="739"/>
      <c r="R4486" s="745"/>
      <c r="S4486" s="955"/>
    </row>
    <row r="4487" spans="1:19" ht="9.75" hidden="1" customHeight="1">
      <c r="A4487" s="741"/>
      <c r="B4487" s="742"/>
      <c r="C4487" s="743"/>
      <c r="D4487" s="741"/>
      <c r="E4487" s="735"/>
      <c r="F4487" s="746"/>
      <c r="G4487" s="735"/>
      <c r="H4487" s="736"/>
      <c r="I4487" s="65"/>
      <c r="J4487" s="738"/>
      <c r="L4487" s="739"/>
      <c r="R4487" s="746"/>
      <c r="S4487" s="956"/>
    </row>
    <row r="4488" spans="1:19" ht="9.75" hidden="1" customHeight="1">
      <c r="A4488" s="741"/>
      <c r="B4488" s="742"/>
      <c r="C4488" s="747"/>
      <c r="D4488" s="741"/>
      <c r="E4488" s="735"/>
      <c r="F4488" s="744">
        <v>0</v>
      </c>
      <c r="G4488" s="735" t="e">
        <f>+L4488</f>
        <v>#REF!</v>
      </c>
      <c r="H4488" s="736" t="e">
        <f>E4488*G4488</f>
        <v>#REF!</v>
      </c>
      <c r="I4488" s="65"/>
      <c r="J4488" s="737">
        <f>+F4488</f>
        <v>0</v>
      </c>
      <c r="L4488" s="739" t="e">
        <f>J4488*$L$3</f>
        <v>#REF!</v>
      </c>
      <c r="R4488" s="744"/>
      <c r="S4488" s="954">
        <f t="shared" ref="S4488" si="1309">+F4488</f>
        <v>0</v>
      </c>
    </row>
    <row r="4489" spans="1:19" ht="9.75" hidden="1" customHeight="1">
      <c r="A4489" s="741"/>
      <c r="B4489" s="742"/>
      <c r="C4489" s="747"/>
      <c r="D4489" s="741"/>
      <c r="E4489" s="735"/>
      <c r="F4489" s="745"/>
      <c r="G4489" s="735"/>
      <c r="H4489" s="736"/>
      <c r="I4489" s="65"/>
      <c r="J4489" s="738"/>
      <c r="L4489" s="739"/>
      <c r="R4489" s="745"/>
      <c r="S4489" s="955"/>
    </row>
    <row r="4490" spans="1:19" ht="9.75" hidden="1" customHeight="1">
      <c r="A4490" s="741"/>
      <c r="B4490" s="742"/>
      <c r="C4490" s="747"/>
      <c r="D4490" s="741"/>
      <c r="E4490" s="735"/>
      <c r="F4490" s="745"/>
      <c r="G4490" s="735"/>
      <c r="H4490" s="736"/>
      <c r="I4490" s="65"/>
      <c r="J4490" s="738"/>
      <c r="L4490" s="739"/>
      <c r="R4490" s="745"/>
      <c r="S4490" s="955"/>
    </row>
    <row r="4491" spans="1:19" ht="9.75" hidden="1" customHeight="1">
      <c r="A4491" s="741"/>
      <c r="B4491" s="742"/>
      <c r="C4491" s="747"/>
      <c r="D4491" s="741"/>
      <c r="E4491" s="735"/>
      <c r="F4491" s="745"/>
      <c r="G4491" s="735"/>
      <c r="H4491" s="736"/>
      <c r="I4491" s="65"/>
      <c r="J4491" s="738"/>
      <c r="L4491" s="739"/>
      <c r="R4491" s="745"/>
      <c r="S4491" s="955"/>
    </row>
    <row r="4492" spans="1:19" ht="7.5" hidden="1" customHeight="1">
      <c r="A4492" s="741"/>
      <c r="B4492" s="742"/>
      <c r="C4492" s="747"/>
      <c r="D4492" s="741"/>
      <c r="E4492" s="735"/>
      <c r="F4492" s="746"/>
      <c r="G4492" s="735"/>
      <c r="H4492" s="736"/>
      <c r="I4492" s="65"/>
      <c r="J4492" s="738"/>
      <c r="L4492" s="739"/>
      <c r="R4492" s="746"/>
      <c r="S4492" s="956"/>
    </row>
    <row r="4493" spans="1:19" ht="9.75" hidden="1" customHeight="1">
      <c r="A4493" s="741"/>
      <c r="B4493" s="742"/>
      <c r="C4493" s="747"/>
      <c r="D4493" s="741"/>
      <c r="E4493" s="735"/>
      <c r="F4493" s="744">
        <v>0</v>
      </c>
      <c r="G4493" s="735" t="e">
        <f>+L4493</f>
        <v>#REF!</v>
      </c>
      <c r="H4493" s="736" t="e">
        <f>E4493*G4493</f>
        <v>#REF!</v>
      </c>
      <c r="I4493" s="65"/>
      <c r="J4493" s="737">
        <f>+F4493</f>
        <v>0</v>
      </c>
      <c r="L4493" s="739" t="e">
        <f>J4493*$L$3</f>
        <v>#REF!</v>
      </c>
      <c r="R4493" s="744"/>
      <c r="S4493" s="954">
        <f t="shared" ref="S4493" si="1310">+F4493</f>
        <v>0</v>
      </c>
    </row>
    <row r="4494" spans="1:19" ht="9.75" hidden="1" customHeight="1">
      <c r="A4494" s="741"/>
      <c r="B4494" s="742"/>
      <c r="C4494" s="747"/>
      <c r="D4494" s="741"/>
      <c r="E4494" s="735"/>
      <c r="F4494" s="745"/>
      <c r="G4494" s="735"/>
      <c r="H4494" s="736"/>
      <c r="I4494" s="65"/>
      <c r="J4494" s="738"/>
      <c r="L4494" s="739"/>
      <c r="R4494" s="745"/>
      <c r="S4494" s="955"/>
    </row>
    <row r="4495" spans="1:19" ht="9.75" hidden="1" customHeight="1">
      <c r="A4495" s="741"/>
      <c r="B4495" s="742"/>
      <c r="C4495" s="747"/>
      <c r="D4495" s="741"/>
      <c r="E4495" s="735"/>
      <c r="F4495" s="745"/>
      <c r="G4495" s="735"/>
      <c r="H4495" s="736"/>
      <c r="I4495" s="65"/>
      <c r="J4495" s="738"/>
      <c r="L4495" s="739"/>
      <c r="R4495" s="745"/>
      <c r="S4495" s="955"/>
    </row>
    <row r="4496" spans="1:19" ht="9.75" hidden="1" customHeight="1">
      <c r="A4496" s="741"/>
      <c r="B4496" s="742"/>
      <c r="C4496" s="747"/>
      <c r="D4496" s="741"/>
      <c r="E4496" s="735"/>
      <c r="F4496" s="745"/>
      <c r="G4496" s="735"/>
      <c r="H4496" s="736"/>
      <c r="I4496" s="65"/>
      <c r="J4496" s="738"/>
      <c r="L4496" s="739"/>
      <c r="R4496" s="745"/>
      <c r="S4496" s="955"/>
    </row>
    <row r="4497" spans="1:19" ht="9.75" hidden="1" customHeight="1">
      <c r="A4497" s="741"/>
      <c r="B4497" s="742"/>
      <c r="C4497" s="747"/>
      <c r="D4497" s="741"/>
      <c r="E4497" s="735"/>
      <c r="F4497" s="746"/>
      <c r="G4497" s="735"/>
      <c r="H4497" s="736"/>
      <c r="I4497" s="65"/>
      <c r="J4497" s="738"/>
      <c r="L4497" s="739"/>
      <c r="R4497" s="746"/>
      <c r="S4497" s="956"/>
    </row>
    <row r="4498" spans="1:19" ht="9.75" hidden="1" customHeight="1">
      <c r="A4498" s="741"/>
      <c r="B4498" s="742"/>
      <c r="C4498" s="747"/>
      <c r="D4498" s="741"/>
      <c r="E4498" s="735"/>
      <c r="F4498" s="744">
        <v>0</v>
      </c>
      <c r="G4498" s="735" t="e">
        <f>+L4498</f>
        <v>#REF!</v>
      </c>
      <c r="H4498" s="736" t="e">
        <f>E4498*G4498</f>
        <v>#REF!</v>
      </c>
      <c r="I4498" s="65"/>
      <c r="J4498" s="737">
        <f>+F4498</f>
        <v>0</v>
      </c>
      <c r="L4498" s="739" t="e">
        <f>J4498*$L$3</f>
        <v>#REF!</v>
      </c>
      <c r="R4498" s="744"/>
      <c r="S4498" s="954">
        <f t="shared" ref="S4498" si="1311">+F4498</f>
        <v>0</v>
      </c>
    </row>
    <row r="4499" spans="1:19" ht="9.75" hidden="1" customHeight="1">
      <c r="A4499" s="741"/>
      <c r="B4499" s="742"/>
      <c r="C4499" s="747"/>
      <c r="D4499" s="741"/>
      <c r="E4499" s="735"/>
      <c r="F4499" s="745"/>
      <c r="G4499" s="735"/>
      <c r="H4499" s="736"/>
      <c r="I4499" s="65"/>
      <c r="J4499" s="738"/>
      <c r="L4499" s="739"/>
      <c r="R4499" s="745"/>
      <c r="S4499" s="955"/>
    </row>
    <row r="4500" spans="1:19" ht="9.75" hidden="1" customHeight="1">
      <c r="A4500" s="741"/>
      <c r="B4500" s="742"/>
      <c r="C4500" s="747"/>
      <c r="D4500" s="741"/>
      <c r="E4500" s="735"/>
      <c r="F4500" s="745"/>
      <c r="G4500" s="735"/>
      <c r="H4500" s="736"/>
      <c r="I4500" s="65"/>
      <c r="J4500" s="738"/>
      <c r="L4500" s="739"/>
      <c r="R4500" s="745"/>
      <c r="S4500" s="955"/>
    </row>
    <row r="4501" spans="1:19" ht="9.75" hidden="1" customHeight="1">
      <c r="A4501" s="741"/>
      <c r="B4501" s="742"/>
      <c r="C4501" s="747"/>
      <c r="D4501" s="741"/>
      <c r="E4501" s="735"/>
      <c r="F4501" s="745"/>
      <c r="G4501" s="735"/>
      <c r="H4501" s="736"/>
      <c r="I4501" s="65"/>
      <c r="J4501" s="738"/>
      <c r="L4501" s="739"/>
      <c r="R4501" s="745"/>
      <c r="S4501" s="955"/>
    </row>
    <row r="4502" spans="1:19" ht="9.75" hidden="1" customHeight="1">
      <c r="A4502" s="741"/>
      <c r="B4502" s="742"/>
      <c r="C4502" s="747"/>
      <c r="D4502" s="741"/>
      <c r="E4502" s="735"/>
      <c r="F4502" s="746"/>
      <c r="G4502" s="735"/>
      <c r="H4502" s="736"/>
      <c r="I4502" s="65"/>
      <c r="J4502" s="738"/>
      <c r="L4502" s="739"/>
      <c r="R4502" s="746"/>
      <c r="S4502" s="956"/>
    </row>
    <row r="4503" spans="1:19" ht="9.75" hidden="1" customHeight="1">
      <c r="A4503" s="741"/>
      <c r="B4503" s="742"/>
      <c r="C4503" s="747"/>
      <c r="D4503" s="741"/>
      <c r="E4503" s="735"/>
      <c r="F4503" s="744">
        <v>0</v>
      </c>
      <c r="G4503" s="735" t="e">
        <f>+L4503</f>
        <v>#REF!</v>
      </c>
      <c r="H4503" s="736" t="e">
        <f>E4503*G4503</f>
        <v>#REF!</v>
      </c>
      <c r="I4503" s="65"/>
      <c r="J4503" s="737">
        <f>+F4503</f>
        <v>0</v>
      </c>
      <c r="L4503" s="739" t="e">
        <f>J4503*$L$3</f>
        <v>#REF!</v>
      </c>
      <c r="R4503" s="744"/>
      <c r="S4503" s="954">
        <f t="shared" ref="S4503" si="1312">+F4503</f>
        <v>0</v>
      </c>
    </row>
    <row r="4504" spans="1:19" ht="9.75" hidden="1" customHeight="1">
      <c r="A4504" s="741"/>
      <c r="B4504" s="742"/>
      <c r="C4504" s="747"/>
      <c r="D4504" s="741"/>
      <c r="E4504" s="735"/>
      <c r="F4504" s="745"/>
      <c r="G4504" s="735"/>
      <c r="H4504" s="736"/>
      <c r="I4504" s="65"/>
      <c r="J4504" s="738"/>
      <c r="L4504" s="739"/>
      <c r="R4504" s="745"/>
      <c r="S4504" s="955"/>
    </row>
    <row r="4505" spans="1:19" ht="9.75" hidden="1" customHeight="1">
      <c r="A4505" s="741"/>
      <c r="B4505" s="742"/>
      <c r="C4505" s="747"/>
      <c r="D4505" s="741"/>
      <c r="E4505" s="735"/>
      <c r="F4505" s="745"/>
      <c r="G4505" s="735"/>
      <c r="H4505" s="736"/>
      <c r="I4505" s="65"/>
      <c r="J4505" s="738"/>
      <c r="L4505" s="739"/>
      <c r="R4505" s="745"/>
      <c r="S4505" s="955"/>
    </row>
    <row r="4506" spans="1:19" ht="9.75" hidden="1" customHeight="1">
      <c r="A4506" s="741"/>
      <c r="B4506" s="742"/>
      <c r="C4506" s="747"/>
      <c r="D4506" s="741"/>
      <c r="E4506" s="735"/>
      <c r="F4506" s="745"/>
      <c r="G4506" s="735"/>
      <c r="H4506" s="736"/>
      <c r="I4506" s="65"/>
      <c r="J4506" s="738"/>
      <c r="L4506" s="739"/>
      <c r="R4506" s="745"/>
      <c r="S4506" s="955"/>
    </row>
    <row r="4507" spans="1:19" ht="9.75" hidden="1" customHeight="1">
      <c r="A4507" s="741"/>
      <c r="B4507" s="742"/>
      <c r="C4507" s="747"/>
      <c r="D4507" s="741"/>
      <c r="E4507" s="735"/>
      <c r="F4507" s="746"/>
      <c r="G4507" s="735"/>
      <c r="H4507" s="736"/>
      <c r="I4507" s="65"/>
      <c r="J4507" s="738"/>
      <c r="L4507" s="739"/>
      <c r="R4507" s="746"/>
      <c r="S4507" s="956"/>
    </row>
    <row r="4508" spans="1:19" ht="9.75" hidden="1" customHeight="1">
      <c r="A4508" s="741"/>
      <c r="B4508" s="742"/>
      <c r="C4508" s="747"/>
      <c r="D4508" s="741"/>
      <c r="E4508" s="735"/>
      <c r="F4508" s="744">
        <v>0</v>
      </c>
      <c r="G4508" s="735" t="e">
        <f>+L4508</f>
        <v>#REF!</v>
      </c>
      <c r="H4508" s="736" t="e">
        <f>E4508*G4508</f>
        <v>#REF!</v>
      </c>
      <c r="I4508" s="65"/>
      <c r="J4508" s="737">
        <f>+F4508</f>
        <v>0</v>
      </c>
      <c r="L4508" s="739" t="e">
        <f>J4508*$L$3</f>
        <v>#REF!</v>
      </c>
      <c r="R4508" s="744"/>
      <c r="S4508" s="954">
        <f t="shared" ref="S4508" si="1313">+F4508</f>
        <v>0</v>
      </c>
    </row>
    <row r="4509" spans="1:19" ht="9.75" hidden="1" customHeight="1">
      <c r="A4509" s="741"/>
      <c r="B4509" s="742"/>
      <c r="C4509" s="747"/>
      <c r="D4509" s="741"/>
      <c r="E4509" s="735"/>
      <c r="F4509" s="745"/>
      <c r="G4509" s="735"/>
      <c r="H4509" s="736"/>
      <c r="I4509" s="65"/>
      <c r="J4509" s="738"/>
      <c r="L4509" s="739"/>
      <c r="R4509" s="745"/>
      <c r="S4509" s="955"/>
    </row>
    <row r="4510" spans="1:19" ht="9.75" hidden="1" customHeight="1">
      <c r="A4510" s="741"/>
      <c r="B4510" s="742"/>
      <c r="C4510" s="747"/>
      <c r="D4510" s="741"/>
      <c r="E4510" s="735"/>
      <c r="F4510" s="745"/>
      <c r="G4510" s="735"/>
      <c r="H4510" s="736"/>
      <c r="I4510" s="65"/>
      <c r="J4510" s="738"/>
      <c r="L4510" s="739"/>
      <c r="R4510" s="745"/>
      <c r="S4510" s="955"/>
    </row>
    <row r="4511" spans="1:19" ht="9.75" hidden="1" customHeight="1">
      <c r="A4511" s="741"/>
      <c r="B4511" s="742"/>
      <c r="C4511" s="747"/>
      <c r="D4511" s="741"/>
      <c r="E4511" s="735"/>
      <c r="F4511" s="745"/>
      <c r="G4511" s="735"/>
      <c r="H4511" s="736"/>
      <c r="I4511" s="65"/>
      <c r="J4511" s="738"/>
      <c r="L4511" s="739"/>
      <c r="R4511" s="745"/>
      <c r="S4511" s="955"/>
    </row>
    <row r="4512" spans="1:19" ht="9.75" hidden="1" customHeight="1">
      <c r="A4512" s="741"/>
      <c r="B4512" s="742"/>
      <c r="C4512" s="747"/>
      <c r="D4512" s="741"/>
      <c r="E4512" s="735"/>
      <c r="F4512" s="746"/>
      <c r="G4512" s="735"/>
      <c r="H4512" s="736"/>
      <c r="I4512" s="65"/>
      <c r="J4512" s="738"/>
      <c r="L4512" s="739"/>
      <c r="R4512" s="746"/>
      <c r="S4512" s="956"/>
    </row>
    <row r="4513" spans="1:19" ht="9.75" hidden="1" customHeight="1">
      <c r="A4513" s="741"/>
      <c r="B4513" s="742"/>
      <c r="C4513" s="743"/>
      <c r="D4513" s="741"/>
      <c r="E4513" s="735"/>
      <c r="F4513" s="744">
        <v>0</v>
      </c>
      <c r="G4513" s="735" t="e">
        <f>+L4513</f>
        <v>#REF!</v>
      </c>
      <c r="H4513" s="736" t="e">
        <f>E4513*G4513</f>
        <v>#REF!</v>
      </c>
      <c r="I4513" s="65"/>
      <c r="J4513" s="737">
        <f>+F4513</f>
        <v>0</v>
      </c>
      <c r="L4513" s="739" t="e">
        <f>J4513*$L$3</f>
        <v>#REF!</v>
      </c>
      <c r="R4513" s="744"/>
      <c r="S4513" s="954">
        <f t="shared" ref="S4513" si="1314">+F4513</f>
        <v>0</v>
      </c>
    </row>
    <row r="4514" spans="1:19" ht="9.75" hidden="1" customHeight="1">
      <c r="A4514" s="741"/>
      <c r="B4514" s="742"/>
      <c r="C4514" s="743"/>
      <c r="D4514" s="741"/>
      <c r="E4514" s="735"/>
      <c r="F4514" s="745"/>
      <c r="G4514" s="735"/>
      <c r="H4514" s="736"/>
      <c r="I4514" s="65"/>
      <c r="J4514" s="738"/>
      <c r="L4514" s="739"/>
      <c r="R4514" s="745"/>
      <c r="S4514" s="955"/>
    </row>
    <row r="4515" spans="1:19" ht="9.75" hidden="1" customHeight="1">
      <c r="A4515" s="741"/>
      <c r="B4515" s="742"/>
      <c r="C4515" s="743"/>
      <c r="D4515" s="741"/>
      <c r="E4515" s="735"/>
      <c r="F4515" s="745"/>
      <c r="G4515" s="735"/>
      <c r="H4515" s="736"/>
      <c r="I4515" s="65"/>
      <c r="J4515" s="738"/>
      <c r="L4515" s="739"/>
      <c r="R4515" s="745"/>
      <c r="S4515" s="955"/>
    </row>
    <row r="4516" spans="1:19" ht="9.75" hidden="1" customHeight="1">
      <c r="A4516" s="741"/>
      <c r="B4516" s="742"/>
      <c r="C4516" s="743"/>
      <c r="D4516" s="741"/>
      <c r="E4516" s="735"/>
      <c r="F4516" s="745"/>
      <c r="G4516" s="735"/>
      <c r="H4516" s="736"/>
      <c r="I4516" s="65"/>
      <c r="J4516" s="738"/>
      <c r="L4516" s="739"/>
      <c r="R4516" s="745"/>
      <c r="S4516" s="955"/>
    </row>
    <row r="4517" spans="1:19" ht="9.75" hidden="1" customHeight="1">
      <c r="A4517" s="741"/>
      <c r="B4517" s="742"/>
      <c r="C4517" s="743"/>
      <c r="D4517" s="741"/>
      <c r="E4517" s="735"/>
      <c r="F4517" s="746"/>
      <c r="G4517" s="735"/>
      <c r="H4517" s="736"/>
      <c r="I4517" s="65"/>
      <c r="J4517" s="738"/>
      <c r="L4517" s="739"/>
      <c r="R4517" s="746"/>
      <c r="S4517" s="956"/>
    </row>
    <row r="4518" spans="1:19" ht="9.75" hidden="1" customHeight="1">
      <c r="A4518" s="741"/>
      <c r="B4518" s="742"/>
      <c r="C4518" s="743"/>
      <c r="D4518" s="741"/>
      <c r="E4518" s="735"/>
      <c r="F4518" s="744">
        <v>0</v>
      </c>
      <c r="G4518" s="735" t="e">
        <f>+L4518</f>
        <v>#REF!</v>
      </c>
      <c r="H4518" s="736" t="e">
        <f>E4518*G4518</f>
        <v>#REF!</v>
      </c>
      <c r="I4518" s="65"/>
      <c r="J4518" s="737">
        <f>+F4518</f>
        <v>0</v>
      </c>
      <c r="L4518" s="739" t="e">
        <f>J4518*$L$3</f>
        <v>#REF!</v>
      </c>
      <c r="R4518" s="744"/>
      <c r="S4518" s="954">
        <f t="shared" ref="S4518" si="1315">+F4518</f>
        <v>0</v>
      </c>
    </row>
    <row r="4519" spans="1:19" ht="9.75" hidden="1" customHeight="1">
      <c r="A4519" s="741"/>
      <c r="B4519" s="742"/>
      <c r="C4519" s="743"/>
      <c r="D4519" s="741"/>
      <c r="E4519" s="735"/>
      <c r="F4519" s="745"/>
      <c r="G4519" s="735"/>
      <c r="H4519" s="736"/>
      <c r="I4519" s="65"/>
      <c r="J4519" s="738"/>
      <c r="L4519" s="739"/>
      <c r="R4519" s="745"/>
      <c r="S4519" s="955"/>
    </row>
    <row r="4520" spans="1:19" ht="9.75" hidden="1" customHeight="1">
      <c r="A4520" s="741"/>
      <c r="B4520" s="742"/>
      <c r="C4520" s="743"/>
      <c r="D4520" s="741"/>
      <c r="E4520" s="735"/>
      <c r="F4520" s="745"/>
      <c r="G4520" s="735"/>
      <c r="H4520" s="736"/>
      <c r="I4520" s="65"/>
      <c r="J4520" s="738"/>
      <c r="L4520" s="739"/>
      <c r="R4520" s="745"/>
      <c r="S4520" s="955"/>
    </row>
    <row r="4521" spans="1:19" ht="9.75" hidden="1" customHeight="1">
      <c r="A4521" s="741"/>
      <c r="B4521" s="742"/>
      <c r="C4521" s="743"/>
      <c r="D4521" s="741"/>
      <c r="E4521" s="735"/>
      <c r="F4521" s="745"/>
      <c r="G4521" s="735"/>
      <c r="H4521" s="736"/>
      <c r="I4521" s="65"/>
      <c r="J4521" s="738"/>
      <c r="L4521" s="739"/>
      <c r="R4521" s="745"/>
      <c r="S4521" s="955"/>
    </row>
    <row r="4522" spans="1:19" ht="9.75" hidden="1" customHeight="1">
      <c r="A4522" s="741"/>
      <c r="B4522" s="742"/>
      <c r="C4522" s="743"/>
      <c r="D4522" s="741"/>
      <c r="E4522" s="735"/>
      <c r="F4522" s="746"/>
      <c r="G4522" s="735"/>
      <c r="H4522" s="736"/>
      <c r="I4522" s="65"/>
      <c r="J4522" s="738"/>
      <c r="L4522" s="739"/>
      <c r="R4522" s="746"/>
      <c r="S4522" s="956"/>
    </row>
    <row r="4523" spans="1:19" ht="9.75" hidden="1" customHeight="1">
      <c r="A4523" s="741"/>
      <c r="B4523" s="742"/>
      <c r="C4523" s="747"/>
      <c r="D4523" s="741"/>
      <c r="E4523" s="735"/>
      <c r="F4523" s="744">
        <v>0</v>
      </c>
      <c r="G4523" s="735" t="e">
        <f>+L4523</f>
        <v>#REF!</v>
      </c>
      <c r="H4523" s="736" t="e">
        <f>E4523*G4523</f>
        <v>#REF!</v>
      </c>
      <c r="I4523" s="65"/>
      <c r="J4523" s="737">
        <f>+F4523</f>
        <v>0</v>
      </c>
      <c r="L4523" s="739" t="e">
        <f>J4523*$L$3</f>
        <v>#REF!</v>
      </c>
      <c r="R4523" s="744"/>
      <c r="S4523" s="954">
        <f t="shared" ref="S4523" si="1316">+F4523</f>
        <v>0</v>
      </c>
    </row>
    <row r="4524" spans="1:19" ht="9.75" hidden="1" customHeight="1">
      <c r="A4524" s="741"/>
      <c r="B4524" s="742"/>
      <c r="C4524" s="747"/>
      <c r="D4524" s="741"/>
      <c r="E4524" s="735"/>
      <c r="F4524" s="745"/>
      <c r="G4524" s="735"/>
      <c r="H4524" s="736"/>
      <c r="I4524" s="65"/>
      <c r="J4524" s="738"/>
      <c r="L4524" s="739"/>
      <c r="R4524" s="745"/>
      <c r="S4524" s="955"/>
    </row>
    <row r="4525" spans="1:19" ht="9.75" hidden="1" customHeight="1">
      <c r="A4525" s="741"/>
      <c r="B4525" s="742"/>
      <c r="C4525" s="747"/>
      <c r="D4525" s="741"/>
      <c r="E4525" s="735"/>
      <c r="F4525" s="745"/>
      <c r="G4525" s="735"/>
      <c r="H4525" s="736"/>
      <c r="I4525" s="65"/>
      <c r="J4525" s="738"/>
      <c r="L4525" s="739"/>
      <c r="R4525" s="745"/>
      <c r="S4525" s="955"/>
    </row>
    <row r="4526" spans="1:19" ht="9.75" hidden="1" customHeight="1">
      <c r="A4526" s="741"/>
      <c r="B4526" s="742"/>
      <c r="C4526" s="747"/>
      <c r="D4526" s="741"/>
      <c r="E4526" s="735"/>
      <c r="F4526" s="745"/>
      <c r="G4526" s="735"/>
      <c r="H4526" s="736"/>
      <c r="I4526" s="65"/>
      <c r="J4526" s="738"/>
      <c r="L4526" s="739"/>
      <c r="R4526" s="745"/>
      <c r="S4526" s="955"/>
    </row>
    <row r="4527" spans="1:19" ht="9.75" hidden="1" customHeight="1">
      <c r="A4527" s="741"/>
      <c r="B4527" s="742"/>
      <c r="C4527" s="747"/>
      <c r="D4527" s="741"/>
      <c r="E4527" s="735"/>
      <c r="F4527" s="746"/>
      <c r="G4527" s="735"/>
      <c r="H4527" s="736"/>
      <c r="I4527" s="65"/>
      <c r="J4527" s="738"/>
      <c r="L4527" s="739"/>
      <c r="R4527" s="746"/>
      <c r="S4527" s="956"/>
    </row>
    <row r="4528" spans="1:19" ht="9.75" hidden="1" customHeight="1">
      <c r="A4528" s="741"/>
      <c r="B4528" s="742"/>
      <c r="C4528" s="747"/>
      <c r="D4528" s="741"/>
      <c r="E4528" s="735"/>
      <c r="F4528" s="744">
        <v>0</v>
      </c>
      <c r="G4528" s="735" t="e">
        <f>+L4528</f>
        <v>#REF!</v>
      </c>
      <c r="H4528" s="736" t="e">
        <f>E4528*G4528</f>
        <v>#REF!</v>
      </c>
      <c r="I4528" s="65"/>
      <c r="J4528" s="737">
        <f>+F4528</f>
        <v>0</v>
      </c>
      <c r="L4528" s="739" t="e">
        <f>J4528*$L$3</f>
        <v>#REF!</v>
      </c>
      <c r="R4528" s="744"/>
      <c r="S4528" s="954">
        <f t="shared" ref="S4528" si="1317">+F4528</f>
        <v>0</v>
      </c>
    </row>
    <row r="4529" spans="1:19" ht="9.75" hidden="1" customHeight="1">
      <c r="A4529" s="741"/>
      <c r="B4529" s="742"/>
      <c r="C4529" s="747"/>
      <c r="D4529" s="741"/>
      <c r="E4529" s="735"/>
      <c r="F4529" s="745"/>
      <c r="G4529" s="735"/>
      <c r="H4529" s="736"/>
      <c r="I4529" s="65"/>
      <c r="J4529" s="738"/>
      <c r="L4529" s="739"/>
      <c r="R4529" s="745"/>
      <c r="S4529" s="955"/>
    </row>
    <row r="4530" spans="1:19" ht="9.75" hidden="1" customHeight="1">
      <c r="A4530" s="741"/>
      <c r="B4530" s="742"/>
      <c r="C4530" s="747"/>
      <c r="D4530" s="741"/>
      <c r="E4530" s="735"/>
      <c r="F4530" s="745"/>
      <c r="G4530" s="735"/>
      <c r="H4530" s="736"/>
      <c r="I4530" s="65"/>
      <c r="J4530" s="738"/>
      <c r="L4530" s="739"/>
      <c r="R4530" s="745"/>
      <c r="S4530" s="955"/>
    </row>
    <row r="4531" spans="1:19" ht="9.75" hidden="1" customHeight="1">
      <c r="A4531" s="741"/>
      <c r="B4531" s="742"/>
      <c r="C4531" s="747"/>
      <c r="D4531" s="741"/>
      <c r="E4531" s="735"/>
      <c r="F4531" s="745"/>
      <c r="G4531" s="735"/>
      <c r="H4531" s="736"/>
      <c r="I4531" s="65"/>
      <c r="J4531" s="738"/>
      <c r="L4531" s="739"/>
      <c r="R4531" s="745"/>
      <c r="S4531" s="955"/>
    </row>
    <row r="4532" spans="1:19" ht="9.75" hidden="1" customHeight="1">
      <c r="A4532" s="741"/>
      <c r="B4532" s="742"/>
      <c r="C4532" s="747"/>
      <c r="D4532" s="741"/>
      <c r="E4532" s="735"/>
      <c r="F4532" s="746"/>
      <c r="G4532" s="735"/>
      <c r="H4532" s="736"/>
      <c r="I4532" s="65"/>
      <c r="J4532" s="738"/>
      <c r="L4532" s="739"/>
      <c r="R4532" s="746"/>
      <c r="S4532" s="956"/>
    </row>
    <row r="4533" spans="1:19" ht="9.75" hidden="1" customHeight="1">
      <c r="A4533" s="741"/>
      <c r="B4533" s="742"/>
      <c r="C4533" s="747"/>
      <c r="D4533" s="741"/>
      <c r="E4533" s="735"/>
      <c r="F4533" s="744">
        <v>0</v>
      </c>
      <c r="G4533" s="735" t="e">
        <f>+L4533</f>
        <v>#REF!</v>
      </c>
      <c r="H4533" s="736" t="e">
        <f>E4533*G4533</f>
        <v>#REF!</v>
      </c>
      <c r="I4533" s="65"/>
      <c r="J4533" s="737">
        <f>+F4533</f>
        <v>0</v>
      </c>
      <c r="L4533" s="739" t="e">
        <f>J4533*$L$3</f>
        <v>#REF!</v>
      </c>
      <c r="R4533" s="744"/>
      <c r="S4533" s="954">
        <f t="shared" ref="S4533" si="1318">+F4533</f>
        <v>0</v>
      </c>
    </row>
    <row r="4534" spans="1:19" ht="9.75" hidden="1" customHeight="1">
      <c r="A4534" s="741"/>
      <c r="B4534" s="742"/>
      <c r="C4534" s="747"/>
      <c r="D4534" s="741"/>
      <c r="E4534" s="735"/>
      <c r="F4534" s="745"/>
      <c r="G4534" s="735"/>
      <c r="H4534" s="736"/>
      <c r="I4534" s="65"/>
      <c r="J4534" s="738"/>
      <c r="L4534" s="739"/>
      <c r="R4534" s="745"/>
      <c r="S4534" s="955"/>
    </row>
    <row r="4535" spans="1:19" ht="9.75" hidden="1" customHeight="1">
      <c r="A4535" s="741"/>
      <c r="B4535" s="742"/>
      <c r="C4535" s="747"/>
      <c r="D4535" s="741"/>
      <c r="E4535" s="735"/>
      <c r="F4535" s="745"/>
      <c r="G4535" s="735"/>
      <c r="H4535" s="736"/>
      <c r="I4535" s="65"/>
      <c r="J4535" s="738"/>
      <c r="L4535" s="739"/>
      <c r="R4535" s="745"/>
      <c r="S4535" s="955"/>
    </row>
    <row r="4536" spans="1:19" ht="9.75" hidden="1" customHeight="1">
      <c r="A4536" s="741"/>
      <c r="B4536" s="742"/>
      <c r="C4536" s="747"/>
      <c r="D4536" s="741"/>
      <c r="E4536" s="735"/>
      <c r="F4536" s="745"/>
      <c r="G4536" s="735"/>
      <c r="H4536" s="736"/>
      <c r="I4536" s="65"/>
      <c r="J4536" s="738"/>
      <c r="L4536" s="739"/>
      <c r="R4536" s="745"/>
      <c r="S4536" s="955"/>
    </row>
    <row r="4537" spans="1:19" ht="9.75" hidden="1" customHeight="1">
      <c r="A4537" s="741"/>
      <c r="B4537" s="742"/>
      <c r="C4537" s="747"/>
      <c r="D4537" s="741"/>
      <c r="E4537" s="735"/>
      <c r="F4537" s="746"/>
      <c r="G4537" s="735"/>
      <c r="H4537" s="736"/>
      <c r="I4537" s="65"/>
      <c r="J4537" s="738"/>
      <c r="L4537" s="739"/>
      <c r="R4537" s="746"/>
      <c r="S4537" s="956"/>
    </row>
    <row r="4538" spans="1:19" ht="9.75" hidden="1" customHeight="1">
      <c r="A4538" s="741"/>
      <c r="B4538" s="742"/>
      <c r="C4538" s="747"/>
      <c r="D4538" s="741"/>
      <c r="E4538" s="735"/>
      <c r="F4538" s="744">
        <v>0</v>
      </c>
      <c r="G4538" s="735" t="e">
        <f>+L4538</f>
        <v>#REF!</v>
      </c>
      <c r="H4538" s="736" t="e">
        <f>E4538*G4538</f>
        <v>#REF!</v>
      </c>
      <c r="I4538" s="65"/>
      <c r="J4538" s="737">
        <f>+F4538</f>
        <v>0</v>
      </c>
      <c r="L4538" s="739" t="e">
        <f>J4538*$L$3</f>
        <v>#REF!</v>
      </c>
      <c r="R4538" s="744"/>
      <c r="S4538" s="954">
        <f t="shared" ref="S4538" si="1319">+F4538</f>
        <v>0</v>
      </c>
    </row>
    <row r="4539" spans="1:19" ht="9.75" hidden="1" customHeight="1">
      <c r="A4539" s="741"/>
      <c r="B4539" s="742"/>
      <c r="C4539" s="747"/>
      <c r="D4539" s="741"/>
      <c r="E4539" s="735"/>
      <c r="F4539" s="745"/>
      <c r="G4539" s="735"/>
      <c r="H4539" s="736"/>
      <c r="I4539" s="65"/>
      <c r="J4539" s="738"/>
      <c r="L4539" s="739"/>
      <c r="R4539" s="745"/>
      <c r="S4539" s="955"/>
    </row>
    <row r="4540" spans="1:19" ht="9.75" hidden="1" customHeight="1">
      <c r="A4540" s="741"/>
      <c r="B4540" s="742"/>
      <c r="C4540" s="747"/>
      <c r="D4540" s="741"/>
      <c r="E4540" s="735"/>
      <c r="F4540" s="745"/>
      <c r="G4540" s="735"/>
      <c r="H4540" s="736"/>
      <c r="I4540" s="65"/>
      <c r="J4540" s="738"/>
      <c r="L4540" s="739"/>
      <c r="R4540" s="745"/>
      <c r="S4540" s="955"/>
    </row>
    <row r="4541" spans="1:19" ht="9.75" hidden="1" customHeight="1">
      <c r="A4541" s="741"/>
      <c r="B4541" s="742"/>
      <c r="C4541" s="747"/>
      <c r="D4541" s="741"/>
      <c r="E4541" s="735"/>
      <c r="F4541" s="745"/>
      <c r="G4541" s="735"/>
      <c r="H4541" s="736"/>
      <c r="I4541" s="65"/>
      <c r="J4541" s="738"/>
      <c r="L4541" s="739"/>
      <c r="R4541" s="745"/>
      <c r="S4541" s="955"/>
    </row>
    <row r="4542" spans="1:19" ht="9.75" hidden="1" customHeight="1">
      <c r="A4542" s="741"/>
      <c r="B4542" s="742"/>
      <c r="C4542" s="747"/>
      <c r="D4542" s="741"/>
      <c r="E4542" s="735"/>
      <c r="F4542" s="746"/>
      <c r="G4542" s="735"/>
      <c r="H4542" s="736"/>
      <c r="I4542" s="65"/>
      <c r="J4542" s="738"/>
      <c r="L4542" s="739"/>
      <c r="R4542" s="746"/>
      <c r="S4542" s="956"/>
    </row>
    <row r="4543" spans="1:19" ht="9.75" hidden="1" customHeight="1">
      <c r="A4543" s="741"/>
      <c r="B4543" s="742"/>
      <c r="C4543" s="747"/>
      <c r="D4543" s="741"/>
      <c r="E4543" s="735"/>
      <c r="F4543" s="744">
        <v>0</v>
      </c>
      <c r="G4543" s="735" t="e">
        <f>+L4543</f>
        <v>#REF!</v>
      </c>
      <c r="H4543" s="736" t="e">
        <f>E4543*G4543</f>
        <v>#REF!</v>
      </c>
      <c r="I4543" s="65"/>
      <c r="J4543" s="737">
        <f>+F4543</f>
        <v>0</v>
      </c>
      <c r="L4543" s="739" t="e">
        <f>J4543*$L$3</f>
        <v>#REF!</v>
      </c>
      <c r="R4543" s="744"/>
      <c r="S4543" s="954">
        <f t="shared" ref="S4543" si="1320">+F4543</f>
        <v>0</v>
      </c>
    </row>
    <row r="4544" spans="1:19" ht="9.75" hidden="1" customHeight="1">
      <c r="A4544" s="741"/>
      <c r="B4544" s="742"/>
      <c r="C4544" s="747"/>
      <c r="D4544" s="741"/>
      <c r="E4544" s="735"/>
      <c r="F4544" s="745"/>
      <c r="G4544" s="735"/>
      <c r="H4544" s="736"/>
      <c r="I4544" s="65"/>
      <c r="J4544" s="738"/>
      <c r="L4544" s="739"/>
      <c r="R4544" s="745"/>
      <c r="S4544" s="955"/>
    </row>
    <row r="4545" spans="1:19" ht="9.75" hidden="1" customHeight="1">
      <c r="A4545" s="741"/>
      <c r="B4545" s="742"/>
      <c r="C4545" s="747"/>
      <c r="D4545" s="741"/>
      <c r="E4545" s="735"/>
      <c r="F4545" s="745"/>
      <c r="G4545" s="735"/>
      <c r="H4545" s="736"/>
      <c r="I4545" s="65"/>
      <c r="J4545" s="738"/>
      <c r="L4545" s="739"/>
      <c r="R4545" s="745"/>
      <c r="S4545" s="955"/>
    </row>
    <row r="4546" spans="1:19" ht="9.75" hidden="1" customHeight="1">
      <c r="A4546" s="741"/>
      <c r="B4546" s="742"/>
      <c r="C4546" s="747"/>
      <c r="D4546" s="741"/>
      <c r="E4546" s="735"/>
      <c r="F4546" s="745"/>
      <c r="G4546" s="735"/>
      <c r="H4546" s="736"/>
      <c r="I4546" s="65"/>
      <c r="J4546" s="738"/>
      <c r="L4546" s="739"/>
      <c r="R4546" s="745"/>
      <c r="S4546" s="955"/>
    </row>
    <row r="4547" spans="1:19" ht="9.75" hidden="1" customHeight="1">
      <c r="A4547" s="741"/>
      <c r="B4547" s="742"/>
      <c r="C4547" s="747"/>
      <c r="D4547" s="741"/>
      <c r="E4547" s="735"/>
      <c r="F4547" s="746"/>
      <c r="G4547" s="735"/>
      <c r="H4547" s="736"/>
      <c r="I4547" s="65"/>
      <c r="J4547" s="738"/>
      <c r="L4547" s="739"/>
      <c r="R4547" s="746"/>
      <c r="S4547" s="956"/>
    </row>
    <row r="4548" spans="1:19" ht="9.75" hidden="1" customHeight="1">
      <c r="A4548" s="741"/>
      <c r="B4548" s="742"/>
      <c r="C4548" s="747"/>
      <c r="D4548" s="741"/>
      <c r="E4548" s="735"/>
      <c r="F4548" s="744">
        <v>0</v>
      </c>
      <c r="G4548" s="735" t="e">
        <f>+L4548</f>
        <v>#REF!</v>
      </c>
      <c r="H4548" s="736" t="e">
        <f>E4548*G4548</f>
        <v>#REF!</v>
      </c>
      <c r="I4548" s="65"/>
      <c r="J4548" s="737">
        <f>+F4548</f>
        <v>0</v>
      </c>
      <c r="L4548" s="739" t="e">
        <f>J4548*$L$3</f>
        <v>#REF!</v>
      </c>
      <c r="R4548" s="744"/>
      <c r="S4548" s="954">
        <f t="shared" ref="S4548" si="1321">+F4548</f>
        <v>0</v>
      </c>
    </row>
    <row r="4549" spans="1:19" ht="9.75" hidden="1" customHeight="1">
      <c r="A4549" s="741"/>
      <c r="B4549" s="742"/>
      <c r="C4549" s="747"/>
      <c r="D4549" s="741"/>
      <c r="E4549" s="735"/>
      <c r="F4549" s="745"/>
      <c r="G4549" s="735"/>
      <c r="H4549" s="736"/>
      <c r="I4549" s="65"/>
      <c r="J4549" s="738"/>
      <c r="L4549" s="739"/>
      <c r="R4549" s="745"/>
      <c r="S4549" s="955"/>
    </row>
    <row r="4550" spans="1:19" ht="9.75" hidden="1" customHeight="1">
      <c r="A4550" s="741"/>
      <c r="B4550" s="742"/>
      <c r="C4550" s="747"/>
      <c r="D4550" s="741"/>
      <c r="E4550" s="735"/>
      <c r="F4550" s="745"/>
      <c r="G4550" s="735"/>
      <c r="H4550" s="736"/>
      <c r="I4550" s="65"/>
      <c r="J4550" s="738"/>
      <c r="L4550" s="739"/>
      <c r="R4550" s="745"/>
      <c r="S4550" s="955"/>
    </row>
    <row r="4551" spans="1:19" ht="9.75" hidden="1" customHeight="1">
      <c r="A4551" s="741"/>
      <c r="B4551" s="742"/>
      <c r="C4551" s="747"/>
      <c r="D4551" s="741"/>
      <c r="E4551" s="735"/>
      <c r="F4551" s="745"/>
      <c r="G4551" s="735"/>
      <c r="H4551" s="736"/>
      <c r="I4551" s="65"/>
      <c r="J4551" s="738"/>
      <c r="L4551" s="739"/>
      <c r="R4551" s="745"/>
      <c r="S4551" s="955"/>
    </row>
    <row r="4552" spans="1:19" ht="9.75" hidden="1" customHeight="1">
      <c r="A4552" s="741"/>
      <c r="B4552" s="742"/>
      <c r="C4552" s="747"/>
      <c r="D4552" s="741"/>
      <c r="E4552" s="735"/>
      <c r="F4552" s="746"/>
      <c r="G4552" s="735"/>
      <c r="H4552" s="736"/>
      <c r="I4552" s="65"/>
      <c r="J4552" s="738"/>
      <c r="L4552" s="739"/>
      <c r="R4552" s="746"/>
      <c r="S4552" s="956"/>
    </row>
    <row r="4553" spans="1:19" ht="9.75" hidden="1" customHeight="1">
      <c r="A4553" s="741"/>
      <c r="B4553" s="742"/>
      <c r="C4553" s="747"/>
      <c r="D4553" s="741"/>
      <c r="E4553" s="735"/>
      <c r="F4553" s="744">
        <v>0</v>
      </c>
      <c r="G4553" s="735" t="e">
        <f>+L4553</f>
        <v>#REF!</v>
      </c>
      <c r="H4553" s="736" t="e">
        <f>E4553*G4553</f>
        <v>#REF!</v>
      </c>
      <c r="I4553" s="65"/>
      <c r="J4553" s="737">
        <f>+F4553</f>
        <v>0</v>
      </c>
      <c r="L4553" s="739" t="e">
        <f>J4553*$L$3</f>
        <v>#REF!</v>
      </c>
      <c r="R4553" s="744"/>
      <c r="S4553" s="954">
        <f t="shared" ref="S4553" si="1322">+F4553</f>
        <v>0</v>
      </c>
    </row>
    <row r="4554" spans="1:19" ht="9.75" hidden="1" customHeight="1">
      <c r="A4554" s="741"/>
      <c r="B4554" s="742"/>
      <c r="C4554" s="747"/>
      <c r="D4554" s="741"/>
      <c r="E4554" s="735"/>
      <c r="F4554" s="745"/>
      <c r="G4554" s="735"/>
      <c r="H4554" s="736"/>
      <c r="I4554" s="65"/>
      <c r="J4554" s="738"/>
      <c r="L4554" s="739"/>
      <c r="R4554" s="745"/>
      <c r="S4554" s="955"/>
    </row>
    <row r="4555" spans="1:19" ht="9.75" hidden="1" customHeight="1">
      <c r="A4555" s="741"/>
      <c r="B4555" s="742"/>
      <c r="C4555" s="747"/>
      <c r="D4555" s="741"/>
      <c r="E4555" s="735"/>
      <c r="F4555" s="745"/>
      <c r="G4555" s="735"/>
      <c r="H4555" s="736"/>
      <c r="I4555" s="65"/>
      <c r="J4555" s="738"/>
      <c r="L4555" s="739"/>
      <c r="R4555" s="745"/>
      <c r="S4555" s="955"/>
    </row>
    <row r="4556" spans="1:19" ht="9.75" hidden="1" customHeight="1">
      <c r="A4556" s="741"/>
      <c r="B4556" s="742"/>
      <c r="C4556" s="747"/>
      <c r="D4556" s="741"/>
      <c r="E4556" s="735"/>
      <c r="F4556" s="745"/>
      <c r="G4556" s="735"/>
      <c r="H4556" s="736"/>
      <c r="I4556" s="65"/>
      <c r="J4556" s="738"/>
      <c r="L4556" s="739"/>
      <c r="R4556" s="745"/>
      <c r="S4556" s="955"/>
    </row>
    <row r="4557" spans="1:19" ht="9.75" hidden="1" customHeight="1">
      <c r="A4557" s="741"/>
      <c r="B4557" s="742"/>
      <c r="C4557" s="747"/>
      <c r="D4557" s="741"/>
      <c r="E4557" s="735"/>
      <c r="F4557" s="746"/>
      <c r="G4557" s="735"/>
      <c r="H4557" s="736"/>
      <c r="I4557" s="65"/>
      <c r="J4557" s="738"/>
      <c r="L4557" s="739"/>
      <c r="R4557" s="746"/>
      <c r="S4557" s="956"/>
    </row>
    <row r="4558" spans="1:19" ht="9.75" hidden="1" customHeight="1">
      <c r="A4558" s="741"/>
      <c r="B4558" s="742"/>
      <c r="C4558" s="747"/>
      <c r="D4558" s="741"/>
      <c r="E4558" s="735"/>
      <c r="F4558" s="744">
        <v>0</v>
      </c>
      <c r="G4558" s="735" t="e">
        <f>+L4558</f>
        <v>#REF!</v>
      </c>
      <c r="H4558" s="736" t="e">
        <f>E4558*G4558</f>
        <v>#REF!</v>
      </c>
      <c r="I4558" s="65"/>
      <c r="J4558" s="737">
        <f>+F4558</f>
        <v>0</v>
      </c>
      <c r="L4558" s="739" t="e">
        <f>J4558*$L$3</f>
        <v>#REF!</v>
      </c>
      <c r="R4558" s="744"/>
      <c r="S4558" s="954">
        <f t="shared" ref="S4558" si="1323">+F4558</f>
        <v>0</v>
      </c>
    </row>
    <row r="4559" spans="1:19" ht="9.75" hidden="1" customHeight="1">
      <c r="A4559" s="741"/>
      <c r="B4559" s="742"/>
      <c r="C4559" s="747"/>
      <c r="D4559" s="741"/>
      <c r="E4559" s="735"/>
      <c r="F4559" s="745"/>
      <c r="G4559" s="735"/>
      <c r="H4559" s="736"/>
      <c r="I4559" s="65"/>
      <c r="J4559" s="738"/>
      <c r="L4559" s="739"/>
      <c r="R4559" s="745"/>
      <c r="S4559" s="955"/>
    </row>
    <row r="4560" spans="1:19" ht="9.75" hidden="1" customHeight="1">
      <c r="A4560" s="741"/>
      <c r="B4560" s="742"/>
      <c r="C4560" s="747"/>
      <c r="D4560" s="741"/>
      <c r="E4560" s="735"/>
      <c r="F4560" s="745"/>
      <c r="G4560" s="735"/>
      <c r="H4560" s="736"/>
      <c r="I4560" s="65"/>
      <c r="J4560" s="738"/>
      <c r="L4560" s="739"/>
      <c r="R4560" s="745"/>
      <c r="S4560" s="955"/>
    </row>
    <row r="4561" spans="1:19" ht="9.75" hidden="1" customHeight="1">
      <c r="A4561" s="741"/>
      <c r="B4561" s="742"/>
      <c r="C4561" s="747"/>
      <c r="D4561" s="741"/>
      <c r="E4561" s="735"/>
      <c r="F4561" s="745"/>
      <c r="G4561" s="735"/>
      <c r="H4561" s="736"/>
      <c r="I4561" s="65"/>
      <c r="J4561" s="738"/>
      <c r="L4561" s="739"/>
      <c r="R4561" s="745"/>
      <c r="S4561" s="955"/>
    </row>
    <row r="4562" spans="1:19" ht="7.5" hidden="1" customHeight="1">
      <c r="A4562" s="741"/>
      <c r="B4562" s="742"/>
      <c r="C4562" s="747"/>
      <c r="D4562" s="741"/>
      <c r="E4562" s="735"/>
      <c r="F4562" s="746"/>
      <c r="G4562" s="735"/>
      <c r="H4562" s="736"/>
      <c r="I4562" s="65"/>
      <c r="J4562" s="738"/>
      <c r="L4562" s="739"/>
      <c r="R4562" s="746"/>
      <c r="S4562" s="956"/>
    </row>
    <row r="4563" spans="1:19" ht="9.75" hidden="1" customHeight="1">
      <c r="A4563" s="741"/>
      <c r="B4563" s="742"/>
      <c r="C4563" s="747"/>
      <c r="D4563" s="741"/>
      <c r="E4563" s="735"/>
      <c r="F4563" s="744">
        <v>0</v>
      </c>
      <c r="G4563" s="735" t="e">
        <f>+L4563</f>
        <v>#REF!</v>
      </c>
      <c r="H4563" s="736" t="e">
        <f>E4563*G4563</f>
        <v>#REF!</v>
      </c>
      <c r="I4563" s="65"/>
      <c r="J4563" s="737">
        <f>+F4563</f>
        <v>0</v>
      </c>
      <c r="L4563" s="739" t="e">
        <f>J4563*$L$3</f>
        <v>#REF!</v>
      </c>
      <c r="R4563" s="744"/>
      <c r="S4563" s="954">
        <f t="shared" ref="S4563" si="1324">+F4563</f>
        <v>0</v>
      </c>
    </row>
    <row r="4564" spans="1:19" ht="9.75" hidden="1" customHeight="1">
      <c r="A4564" s="741"/>
      <c r="B4564" s="742"/>
      <c r="C4564" s="747"/>
      <c r="D4564" s="741"/>
      <c r="E4564" s="735"/>
      <c r="F4564" s="745"/>
      <c r="G4564" s="735"/>
      <c r="H4564" s="736"/>
      <c r="I4564" s="65"/>
      <c r="J4564" s="738"/>
      <c r="L4564" s="739"/>
      <c r="R4564" s="745"/>
      <c r="S4564" s="955"/>
    </row>
    <row r="4565" spans="1:19" ht="9.75" hidden="1" customHeight="1">
      <c r="A4565" s="741"/>
      <c r="B4565" s="742"/>
      <c r="C4565" s="747"/>
      <c r="D4565" s="741"/>
      <c r="E4565" s="735"/>
      <c r="F4565" s="745"/>
      <c r="G4565" s="735"/>
      <c r="H4565" s="736"/>
      <c r="I4565" s="65"/>
      <c r="J4565" s="738"/>
      <c r="L4565" s="739"/>
      <c r="R4565" s="745"/>
      <c r="S4565" s="955"/>
    </row>
    <row r="4566" spans="1:19" ht="9.75" hidden="1" customHeight="1">
      <c r="A4566" s="741"/>
      <c r="B4566" s="742"/>
      <c r="C4566" s="747"/>
      <c r="D4566" s="741"/>
      <c r="E4566" s="735"/>
      <c r="F4566" s="745"/>
      <c r="G4566" s="735"/>
      <c r="H4566" s="736"/>
      <c r="I4566" s="65"/>
      <c r="J4566" s="738"/>
      <c r="L4566" s="739"/>
      <c r="R4566" s="745"/>
      <c r="S4566" s="955"/>
    </row>
    <row r="4567" spans="1:19" ht="9.75" hidden="1" customHeight="1">
      <c r="A4567" s="741"/>
      <c r="B4567" s="742"/>
      <c r="C4567" s="747"/>
      <c r="D4567" s="741"/>
      <c r="E4567" s="735"/>
      <c r="F4567" s="746"/>
      <c r="G4567" s="735"/>
      <c r="H4567" s="736"/>
      <c r="I4567" s="65"/>
      <c r="J4567" s="738"/>
      <c r="L4567" s="739"/>
      <c r="R4567" s="746"/>
      <c r="S4567" s="956"/>
    </row>
    <row r="4568" spans="1:19" ht="9.75" hidden="1" customHeight="1">
      <c r="A4568" s="741"/>
      <c r="B4568" s="742"/>
      <c r="C4568" s="747"/>
      <c r="D4568" s="741"/>
      <c r="E4568" s="735"/>
      <c r="F4568" s="744">
        <v>0</v>
      </c>
      <c r="G4568" s="735" t="e">
        <f>+L4568</f>
        <v>#REF!</v>
      </c>
      <c r="H4568" s="736" t="e">
        <f>E4568*G4568</f>
        <v>#REF!</v>
      </c>
      <c r="I4568" s="65"/>
      <c r="J4568" s="737">
        <f>+F4568</f>
        <v>0</v>
      </c>
      <c r="L4568" s="739" t="e">
        <f>J4568*$L$3</f>
        <v>#REF!</v>
      </c>
      <c r="R4568" s="744"/>
      <c r="S4568" s="954">
        <f t="shared" ref="S4568" si="1325">+F4568</f>
        <v>0</v>
      </c>
    </row>
    <row r="4569" spans="1:19" ht="9.75" hidden="1" customHeight="1">
      <c r="A4569" s="741"/>
      <c r="B4569" s="742"/>
      <c r="C4569" s="747"/>
      <c r="D4569" s="741"/>
      <c r="E4569" s="735"/>
      <c r="F4569" s="745"/>
      <c r="G4569" s="735"/>
      <c r="H4569" s="736"/>
      <c r="I4569" s="65"/>
      <c r="J4569" s="738"/>
      <c r="L4569" s="739"/>
      <c r="R4569" s="745"/>
      <c r="S4569" s="955"/>
    </row>
    <row r="4570" spans="1:19" ht="9.75" hidden="1" customHeight="1">
      <c r="A4570" s="741"/>
      <c r="B4570" s="742"/>
      <c r="C4570" s="747"/>
      <c r="D4570" s="741"/>
      <c r="E4570" s="735"/>
      <c r="F4570" s="745"/>
      <c r="G4570" s="735"/>
      <c r="H4570" s="736"/>
      <c r="I4570" s="65"/>
      <c r="J4570" s="738"/>
      <c r="L4570" s="739"/>
      <c r="R4570" s="745"/>
      <c r="S4570" s="955"/>
    </row>
    <row r="4571" spans="1:19" ht="9.75" hidden="1" customHeight="1">
      <c r="A4571" s="741"/>
      <c r="B4571" s="742"/>
      <c r="C4571" s="747"/>
      <c r="D4571" s="741"/>
      <c r="E4571" s="735"/>
      <c r="F4571" s="745"/>
      <c r="G4571" s="735"/>
      <c r="H4571" s="736"/>
      <c r="I4571" s="65"/>
      <c r="J4571" s="738"/>
      <c r="L4571" s="739"/>
      <c r="R4571" s="745"/>
      <c r="S4571" s="955"/>
    </row>
    <row r="4572" spans="1:19" ht="9.75" hidden="1" customHeight="1">
      <c r="A4572" s="741"/>
      <c r="B4572" s="742"/>
      <c r="C4572" s="747"/>
      <c r="D4572" s="741"/>
      <c r="E4572" s="735"/>
      <c r="F4572" s="746"/>
      <c r="G4572" s="735"/>
      <c r="H4572" s="736"/>
      <c r="I4572" s="65"/>
      <c r="J4572" s="738"/>
      <c r="L4572" s="739"/>
      <c r="R4572" s="746"/>
      <c r="S4572" s="956"/>
    </row>
    <row r="4573" spans="1:19" ht="9.75" hidden="1" customHeight="1">
      <c r="A4573" s="741"/>
      <c r="B4573" s="742"/>
      <c r="C4573" s="747"/>
      <c r="D4573" s="741"/>
      <c r="E4573" s="735"/>
      <c r="F4573" s="744">
        <v>0</v>
      </c>
      <c r="G4573" s="735" t="e">
        <f>+L4573</f>
        <v>#REF!</v>
      </c>
      <c r="H4573" s="736" t="e">
        <f>E4573*G4573</f>
        <v>#REF!</v>
      </c>
      <c r="I4573" s="65"/>
      <c r="J4573" s="737">
        <f>+F4573</f>
        <v>0</v>
      </c>
      <c r="L4573" s="739" t="e">
        <f>J4573*$L$3</f>
        <v>#REF!</v>
      </c>
      <c r="R4573" s="744"/>
      <c r="S4573" s="954">
        <f t="shared" ref="S4573" si="1326">+F4573</f>
        <v>0</v>
      </c>
    </row>
    <row r="4574" spans="1:19" ht="9.75" hidden="1" customHeight="1">
      <c r="A4574" s="741"/>
      <c r="B4574" s="742"/>
      <c r="C4574" s="747"/>
      <c r="D4574" s="741"/>
      <c r="E4574" s="735"/>
      <c r="F4574" s="745"/>
      <c r="G4574" s="735"/>
      <c r="H4574" s="736"/>
      <c r="I4574" s="65"/>
      <c r="J4574" s="738"/>
      <c r="L4574" s="739"/>
      <c r="R4574" s="745"/>
      <c r="S4574" s="955"/>
    </row>
    <row r="4575" spans="1:19" ht="9.75" hidden="1" customHeight="1">
      <c r="A4575" s="741"/>
      <c r="B4575" s="742"/>
      <c r="C4575" s="747"/>
      <c r="D4575" s="741"/>
      <c r="E4575" s="735"/>
      <c r="F4575" s="745"/>
      <c r="G4575" s="735"/>
      <c r="H4575" s="736"/>
      <c r="I4575" s="65"/>
      <c r="J4575" s="738"/>
      <c r="L4575" s="739"/>
      <c r="R4575" s="745"/>
      <c r="S4575" s="955"/>
    </row>
    <row r="4576" spans="1:19" ht="9.75" hidden="1" customHeight="1">
      <c r="A4576" s="741"/>
      <c r="B4576" s="742"/>
      <c r="C4576" s="747"/>
      <c r="D4576" s="741"/>
      <c r="E4576" s="735"/>
      <c r="F4576" s="745"/>
      <c r="G4576" s="735"/>
      <c r="H4576" s="736"/>
      <c r="I4576" s="65"/>
      <c r="J4576" s="738"/>
      <c r="L4576" s="739"/>
      <c r="R4576" s="745"/>
      <c r="S4576" s="955"/>
    </row>
    <row r="4577" spans="1:19" ht="9.75" hidden="1" customHeight="1">
      <c r="A4577" s="741"/>
      <c r="B4577" s="742"/>
      <c r="C4577" s="747"/>
      <c r="D4577" s="741"/>
      <c r="E4577" s="735"/>
      <c r="F4577" s="746"/>
      <c r="G4577" s="735"/>
      <c r="H4577" s="736"/>
      <c r="I4577" s="65"/>
      <c r="J4577" s="738"/>
      <c r="L4577" s="739"/>
      <c r="R4577" s="746"/>
      <c r="S4577" s="956"/>
    </row>
    <row r="4578" spans="1:19" ht="9.75" hidden="1" customHeight="1">
      <c r="A4578" s="741"/>
      <c r="B4578" s="742"/>
      <c r="C4578" s="747"/>
      <c r="D4578" s="741"/>
      <c r="E4578" s="735"/>
      <c r="F4578" s="744">
        <v>0</v>
      </c>
      <c r="G4578" s="735" t="e">
        <f>+L4578</f>
        <v>#REF!</v>
      </c>
      <c r="H4578" s="736" t="e">
        <f>E4578*G4578</f>
        <v>#REF!</v>
      </c>
      <c r="I4578" s="65"/>
      <c r="J4578" s="737">
        <f>+F4578</f>
        <v>0</v>
      </c>
      <c r="L4578" s="739" t="e">
        <f>J4578*$L$3</f>
        <v>#REF!</v>
      </c>
      <c r="R4578" s="744"/>
      <c r="S4578" s="954">
        <f t="shared" ref="S4578" si="1327">+F4578</f>
        <v>0</v>
      </c>
    </row>
    <row r="4579" spans="1:19" ht="9.75" hidden="1" customHeight="1">
      <c r="A4579" s="741"/>
      <c r="B4579" s="742"/>
      <c r="C4579" s="747"/>
      <c r="D4579" s="741"/>
      <c r="E4579" s="735"/>
      <c r="F4579" s="745"/>
      <c r="G4579" s="735"/>
      <c r="H4579" s="736"/>
      <c r="I4579" s="65"/>
      <c r="J4579" s="738"/>
      <c r="L4579" s="739"/>
      <c r="R4579" s="745"/>
      <c r="S4579" s="955"/>
    </row>
    <row r="4580" spans="1:19" ht="9.75" hidden="1" customHeight="1">
      <c r="A4580" s="741"/>
      <c r="B4580" s="742"/>
      <c r="C4580" s="747"/>
      <c r="D4580" s="741"/>
      <c r="E4580" s="735"/>
      <c r="F4580" s="745"/>
      <c r="G4580" s="735"/>
      <c r="H4580" s="736"/>
      <c r="I4580" s="65"/>
      <c r="J4580" s="738"/>
      <c r="L4580" s="739"/>
      <c r="R4580" s="745"/>
      <c r="S4580" s="955"/>
    </row>
    <row r="4581" spans="1:19" ht="9.75" hidden="1" customHeight="1">
      <c r="A4581" s="741"/>
      <c r="B4581" s="742"/>
      <c r="C4581" s="747"/>
      <c r="D4581" s="741"/>
      <c r="E4581" s="735"/>
      <c r="F4581" s="745"/>
      <c r="G4581" s="735"/>
      <c r="H4581" s="736"/>
      <c r="I4581" s="65"/>
      <c r="J4581" s="738"/>
      <c r="L4581" s="739"/>
      <c r="R4581" s="745"/>
      <c r="S4581" s="955"/>
    </row>
    <row r="4582" spans="1:19" ht="9.75" hidden="1" customHeight="1">
      <c r="A4582" s="741"/>
      <c r="B4582" s="742"/>
      <c r="C4582" s="747"/>
      <c r="D4582" s="741"/>
      <c r="E4582" s="735"/>
      <c r="F4582" s="746"/>
      <c r="G4582" s="735"/>
      <c r="H4582" s="736"/>
      <c r="I4582" s="65"/>
      <c r="J4582" s="738"/>
      <c r="L4582" s="739"/>
      <c r="R4582" s="746"/>
      <c r="S4582" s="956"/>
    </row>
    <row r="4583" spans="1:19" ht="9.75" hidden="1" customHeight="1">
      <c r="A4583" s="741"/>
      <c r="B4583" s="742"/>
      <c r="C4583" s="747"/>
      <c r="D4583" s="741"/>
      <c r="E4583" s="735"/>
      <c r="F4583" s="744">
        <v>0</v>
      </c>
      <c r="G4583" s="735" t="e">
        <f>+L4583</f>
        <v>#REF!</v>
      </c>
      <c r="H4583" s="736" t="e">
        <f>E4583*G4583</f>
        <v>#REF!</v>
      </c>
      <c r="I4583" s="65"/>
      <c r="J4583" s="737">
        <f>+F4583</f>
        <v>0</v>
      </c>
      <c r="L4583" s="739" t="e">
        <f>J4583*$L$3</f>
        <v>#REF!</v>
      </c>
      <c r="R4583" s="744"/>
      <c r="S4583" s="954">
        <f t="shared" ref="S4583" si="1328">+F4583</f>
        <v>0</v>
      </c>
    </row>
    <row r="4584" spans="1:19" ht="9.75" hidden="1" customHeight="1">
      <c r="A4584" s="741"/>
      <c r="B4584" s="742"/>
      <c r="C4584" s="747"/>
      <c r="D4584" s="741"/>
      <c r="E4584" s="735"/>
      <c r="F4584" s="745"/>
      <c r="G4584" s="735"/>
      <c r="H4584" s="736"/>
      <c r="I4584" s="65"/>
      <c r="J4584" s="738"/>
      <c r="L4584" s="739"/>
      <c r="R4584" s="745"/>
      <c r="S4584" s="955"/>
    </row>
    <row r="4585" spans="1:19" ht="9.75" hidden="1" customHeight="1">
      <c r="A4585" s="741"/>
      <c r="B4585" s="742"/>
      <c r="C4585" s="747"/>
      <c r="D4585" s="741"/>
      <c r="E4585" s="735"/>
      <c r="F4585" s="745"/>
      <c r="G4585" s="735"/>
      <c r="H4585" s="736"/>
      <c r="I4585" s="65"/>
      <c r="J4585" s="738"/>
      <c r="L4585" s="739"/>
      <c r="R4585" s="745"/>
      <c r="S4585" s="955"/>
    </row>
    <row r="4586" spans="1:19" ht="9.75" hidden="1" customHeight="1">
      <c r="A4586" s="741"/>
      <c r="B4586" s="742"/>
      <c r="C4586" s="747"/>
      <c r="D4586" s="741"/>
      <c r="E4586" s="735"/>
      <c r="F4586" s="745"/>
      <c r="G4586" s="735"/>
      <c r="H4586" s="736"/>
      <c r="I4586" s="65"/>
      <c r="J4586" s="738"/>
      <c r="L4586" s="739"/>
      <c r="R4586" s="745"/>
      <c r="S4586" s="955"/>
    </row>
    <row r="4587" spans="1:19" ht="9.75" hidden="1" customHeight="1">
      <c r="A4587" s="741"/>
      <c r="B4587" s="742"/>
      <c r="C4587" s="747"/>
      <c r="D4587" s="741"/>
      <c r="E4587" s="735"/>
      <c r="F4587" s="746"/>
      <c r="G4587" s="735"/>
      <c r="H4587" s="736"/>
      <c r="I4587" s="65"/>
      <c r="J4587" s="738"/>
      <c r="L4587" s="739"/>
      <c r="R4587" s="746"/>
      <c r="S4587" s="956"/>
    </row>
    <row r="4588" spans="1:19" ht="9.75" hidden="1" customHeight="1">
      <c r="A4588" s="741"/>
      <c r="B4588" s="742"/>
      <c r="C4588" s="747"/>
      <c r="D4588" s="741"/>
      <c r="E4588" s="735"/>
      <c r="F4588" s="744">
        <v>0</v>
      </c>
      <c r="G4588" s="735" t="e">
        <f>+L4588</f>
        <v>#REF!</v>
      </c>
      <c r="H4588" s="736" t="e">
        <f>E4588*G4588</f>
        <v>#REF!</v>
      </c>
      <c r="I4588" s="65"/>
      <c r="J4588" s="737">
        <f>+F4588</f>
        <v>0</v>
      </c>
      <c r="L4588" s="739" t="e">
        <f>J4588*$L$3</f>
        <v>#REF!</v>
      </c>
      <c r="R4588" s="744"/>
      <c r="S4588" s="954">
        <f t="shared" ref="S4588" si="1329">+F4588</f>
        <v>0</v>
      </c>
    </row>
    <row r="4589" spans="1:19" ht="9.75" hidden="1" customHeight="1">
      <c r="A4589" s="741"/>
      <c r="B4589" s="742"/>
      <c r="C4589" s="747"/>
      <c r="D4589" s="741"/>
      <c r="E4589" s="735"/>
      <c r="F4589" s="745"/>
      <c r="G4589" s="735"/>
      <c r="H4589" s="736"/>
      <c r="I4589" s="65"/>
      <c r="J4589" s="738"/>
      <c r="L4589" s="739"/>
      <c r="R4589" s="745"/>
      <c r="S4589" s="955"/>
    </row>
    <row r="4590" spans="1:19" ht="9.75" hidden="1" customHeight="1">
      <c r="A4590" s="741"/>
      <c r="B4590" s="742"/>
      <c r="C4590" s="747"/>
      <c r="D4590" s="741"/>
      <c r="E4590" s="735"/>
      <c r="F4590" s="745"/>
      <c r="G4590" s="735"/>
      <c r="H4590" s="736"/>
      <c r="I4590" s="65"/>
      <c r="J4590" s="738"/>
      <c r="L4590" s="739"/>
      <c r="R4590" s="745"/>
      <c r="S4590" s="955"/>
    </row>
    <row r="4591" spans="1:19" ht="9.75" hidden="1" customHeight="1">
      <c r="A4591" s="741"/>
      <c r="B4591" s="742"/>
      <c r="C4591" s="747"/>
      <c r="D4591" s="741"/>
      <c r="E4591" s="735"/>
      <c r="F4591" s="745"/>
      <c r="G4591" s="735"/>
      <c r="H4591" s="736"/>
      <c r="I4591" s="65"/>
      <c r="J4591" s="738"/>
      <c r="L4591" s="739"/>
      <c r="R4591" s="745"/>
      <c r="S4591" s="955"/>
    </row>
    <row r="4592" spans="1:19" ht="9.75" hidden="1" customHeight="1">
      <c r="A4592" s="741"/>
      <c r="B4592" s="742"/>
      <c r="C4592" s="747"/>
      <c r="D4592" s="741"/>
      <c r="E4592" s="735"/>
      <c r="F4592" s="746"/>
      <c r="G4592" s="735"/>
      <c r="H4592" s="736"/>
      <c r="I4592" s="65"/>
      <c r="J4592" s="738"/>
      <c r="L4592" s="739"/>
      <c r="R4592" s="746"/>
      <c r="S4592" s="956"/>
    </row>
    <row r="4593" spans="1:19" ht="9.75" hidden="1" customHeight="1">
      <c r="A4593" s="741"/>
      <c r="B4593" s="742"/>
      <c r="C4593" s="747"/>
      <c r="D4593" s="741"/>
      <c r="E4593" s="735"/>
      <c r="F4593" s="744">
        <v>0</v>
      </c>
      <c r="G4593" s="735" t="e">
        <f>+L4593</f>
        <v>#REF!</v>
      </c>
      <c r="H4593" s="736" t="e">
        <f>E4593*G4593</f>
        <v>#REF!</v>
      </c>
      <c r="I4593" s="65"/>
      <c r="J4593" s="737">
        <f>+F4593</f>
        <v>0</v>
      </c>
      <c r="L4593" s="739" t="e">
        <f>J4593*$L$3</f>
        <v>#REF!</v>
      </c>
      <c r="R4593" s="744"/>
      <c r="S4593" s="954">
        <f t="shared" ref="S4593" si="1330">+F4593</f>
        <v>0</v>
      </c>
    </row>
    <row r="4594" spans="1:19" ht="9.75" hidden="1" customHeight="1">
      <c r="A4594" s="741"/>
      <c r="B4594" s="742"/>
      <c r="C4594" s="747"/>
      <c r="D4594" s="741"/>
      <c r="E4594" s="735"/>
      <c r="F4594" s="745"/>
      <c r="G4594" s="735"/>
      <c r="H4594" s="736"/>
      <c r="I4594" s="65"/>
      <c r="J4594" s="738"/>
      <c r="L4594" s="739"/>
      <c r="R4594" s="745"/>
      <c r="S4594" s="955"/>
    </row>
    <row r="4595" spans="1:19" ht="9.75" hidden="1" customHeight="1">
      <c r="A4595" s="741"/>
      <c r="B4595" s="742"/>
      <c r="C4595" s="747"/>
      <c r="D4595" s="741"/>
      <c r="E4595" s="735"/>
      <c r="F4595" s="745"/>
      <c r="G4595" s="735"/>
      <c r="H4595" s="736"/>
      <c r="I4595" s="65"/>
      <c r="J4595" s="738"/>
      <c r="L4595" s="739"/>
      <c r="R4595" s="745"/>
      <c r="S4595" s="955"/>
    </row>
    <row r="4596" spans="1:19" ht="9.75" hidden="1" customHeight="1">
      <c r="A4596" s="741"/>
      <c r="B4596" s="742"/>
      <c r="C4596" s="747"/>
      <c r="D4596" s="741"/>
      <c r="E4596" s="735"/>
      <c r="F4596" s="745"/>
      <c r="G4596" s="735"/>
      <c r="H4596" s="736"/>
      <c r="I4596" s="65"/>
      <c r="J4596" s="738"/>
      <c r="L4596" s="739"/>
      <c r="R4596" s="745"/>
      <c r="S4596" s="955"/>
    </row>
    <row r="4597" spans="1:19" ht="9.75" hidden="1" customHeight="1">
      <c r="A4597" s="741"/>
      <c r="B4597" s="742"/>
      <c r="C4597" s="747"/>
      <c r="D4597" s="741"/>
      <c r="E4597" s="735"/>
      <c r="F4597" s="746"/>
      <c r="G4597" s="735"/>
      <c r="H4597" s="736"/>
      <c r="I4597" s="65"/>
      <c r="J4597" s="738"/>
      <c r="L4597" s="739"/>
      <c r="R4597" s="746"/>
      <c r="S4597" s="956"/>
    </row>
    <row r="4598" spans="1:19" ht="9.75" hidden="1" customHeight="1">
      <c r="A4598" s="741"/>
      <c r="B4598" s="742"/>
      <c r="C4598" s="743"/>
      <c r="D4598" s="741"/>
      <c r="E4598" s="735"/>
      <c r="F4598" s="744">
        <v>0</v>
      </c>
      <c r="G4598" s="735" t="e">
        <f>+L4598</f>
        <v>#REF!</v>
      </c>
      <c r="H4598" s="736" t="e">
        <f>E4598*G4598</f>
        <v>#REF!</v>
      </c>
      <c r="I4598" s="65"/>
      <c r="J4598" s="737">
        <f>+F4598</f>
        <v>0</v>
      </c>
      <c r="L4598" s="739" t="e">
        <f>J4598*$L$3</f>
        <v>#REF!</v>
      </c>
      <c r="R4598" s="744"/>
      <c r="S4598" s="954">
        <f t="shared" ref="S4598" si="1331">+F4598</f>
        <v>0</v>
      </c>
    </row>
    <row r="4599" spans="1:19" ht="9.75" hidden="1" customHeight="1">
      <c r="A4599" s="741"/>
      <c r="B4599" s="742"/>
      <c r="C4599" s="743"/>
      <c r="D4599" s="741"/>
      <c r="E4599" s="735"/>
      <c r="F4599" s="745"/>
      <c r="G4599" s="735"/>
      <c r="H4599" s="736"/>
      <c r="I4599" s="65"/>
      <c r="J4599" s="738"/>
      <c r="L4599" s="739"/>
      <c r="R4599" s="745"/>
      <c r="S4599" s="955"/>
    </row>
    <row r="4600" spans="1:19" ht="9.75" hidden="1" customHeight="1">
      <c r="A4600" s="741"/>
      <c r="B4600" s="742"/>
      <c r="C4600" s="743"/>
      <c r="D4600" s="741"/>
      <c r="E4600" s="735"/>
      <c r="F4600" s="745"/>
      <c r="G4600" s="735"/>
      <c r="H4600" s="736"/>
      <c r="I4600" s="65"/>
      <c r="J4600" s="738"/>
      <c r="L4600" s="739"/>
      <c r="R4600" s="745"/>
      <c r="S4600" s="955"/>
    </row>
    <row r="4601" spans="1:19" ht="9.75" hidden="1" customHeight="1">
      <c r="A4601" s="741"/>
      <c r="B4601" s="742"/>
      <c r="C4601" s="743"/>
      <c r="D4601" s="741"/>
      <c r="E4601" s="735"/>
      <c r="F4601" s="745"/>
      <c r="G4601" s="735"/>
      <c r="H4601" s="736"/>
      <c r="I4601" s="65"/>
      <c r="J4601" s="738"/>
      <c r="L4601" s="739"/>
      <c r="R4601" s="745"/>
      <c r="S4601" s="955"/>
    </row>
    <row r="4602" spans="1:19" ht="9.75" hidden="1" customHeight="1">
      <c r="A4602" s="741"/>
      <c r="B4602" s="742"/>
      <c r="C4602" s="743"/>
      <c r="D4602" s="741"/>
      <c r="E4602" s="735"/>
      <c r="F4602" s="746"/>
      <c r="G4602" s="735"/>
      <c r="H4602" s="736"/>
      <c r="I4602" s="65"/>
      <c r="J4602" s="738"/>
      <c r="L4602" s="739"/>
      <c r="R4602" s="746"/>
      <c r="S4602" s="956"/>
    </row>
    <row r="4603" spans="1:19" ht="9.75" hidden="1" customHeight="1">
      <c r="A4603" s="741"/>
      <c r="B4603" s="742"/>
      <c r="C4603" s="743"/>
      <c r="D4603" s="741"/>
      <c r="E4603" s="735"/>
      <c r="F4603" s="744">
        <v>0</v>
      </c>
      <c r="G4603" s="735" t="e">
        <f>+L4603</f>
        <v>#REF!</v>
      </c>
      <c r="H4603" s="736" t="e">
        <f>E4603*G4603</f>
        <v>#REF!</v>
      </c>
      <c r="I4603" s="65"/>
      <c r="J4603" s="737">
        <f>+F4603</f>
        <v>0</v>
      </c>
      <c r="L4603" s="739" t="e">
        <f>J4603*$L$3</f>
        <v>#REF!</v>
      </c>
      <c r="R4603" s="744"/>
      <c r="S4603" s="954">
        <f t="shared" ref="S4603" si="1332">+F4603</f>
        <v>0</v>
      </c>
    </row>
    <row r="4604" spans="1:19" ht="9.75" hidden="1" customHeight="1">
      <c r="A4604" s="741"/>
      <c r="B4604" s="742"/>
      <c r="C4604" s="743"/>
      <c r="D4604" s="741"/>
      <c r="E4604" s="735"/>
      <c r="F4604" s="745"/>
      <c r="G4604" s="735"/>
      <c r="H4604" s="736"/>
      <c r="I4604" s="65"/>
      <c r="J4604" s="738"/>
      <c r="L4604" s="739"/>
      <c r="R4604" s="745"/>
      <c r="S4604" s="955"/>
    </row>
    <row r="4605" spans="1:19" ht="9.75" hidden="1" customHeight="1">
      <c r="A4605" s="741"/>
      <c r="B4605" s="742"/>
      <c r="C4605" s="743"/>
      <c r="D4605" s="741"/>
      <c r="E4605" s="735"/>
      <c r="F4605" s="745"/>
      <c r="G4605" s="735"/>
      <c r="H4605" s="736"/>
      <c r="I4605" s="65"/>
      <c r="J4605" s="738"/>
      <c r="L4605" s="739"/>
      <c r="R4605" s="745"/>
      <c r="S4605" s="955"/>
    </row>
    <row r="4606" spans="1:19" ht="9.75" hidden="1" customHeight="1">
      <c r="A4606" s="741"/>
      <c r="B4606" s="742"/>
      <c r="C4606" s="743"/>
      <c r="D4606" s="741"/>
      <c r="E4606" s="735"/>
      <c r="F4606" s="745"/>
      <c r="G4606" s="735"/>
      <c r="H4606" s="736"/>
      <c r="I4606" s="65"/>
      <c r="J4606" s="738"/>
      <c r="L4606" s="739"/>
      <c r="R4606" s="745"/>
      <c r="S4606" s="955"/>
    </row>
    <row r="4607" spans="1:19" ht="9.75" hidden="1" customHeight="1">
      <c r="A4607" s="741"/>
      <c r="B4607" s="742"/>
      <c r="C4607" s="743"/>
      <c r="D4607" s="741"/>
      <c r="E4607" s="735"/>
      <c r="F4607" s="746"/>
      <c r="G4607" s="735"/>
      <c r="H4607" s="736"/>
      <c r="I4607" s="65"/>
      <c r="J4607" s="738"/>
      <c r="L4607" s="739"/>
      <c r="R4607" s="746"/>
      <c r="S4607" s="956"/>
    </row>
    <row r="4608" spans="1:19" ht="9.75" hidden="1" customHeight="1">
      <c r="A4608" s="741"/>
      <c r="B4608" s="742"/>
      <c r="C4608" s="747"/>
      <c r="D4608" s="741"/>
      <c r="E4608" s="735"/>
      <c r="F4608" s="744">
        <v>0</v>
      </c>
      <c r="G4608" s="735" t="e">
        <f>+L4608</f>
        <v>#REF!</v>
      </c>
      <c r="H4608" s="736" t="e">
        <f>E4608*G4608</f>
        <v>#REF!</v>
      </c>
      <c r="I4608" s="65"/>
      <c r="J4608" s="737">
        <f>+F4608</f>
        <v>0</v>
      </c>
      <c r="L4608" s="739" t="e">
        <f>J4608*$L$3</f>
        <v>#REF!</v>
      </c>
      <c r="R4608" s="744"/>
      <c r="S4608" s="954">
        <f t="shared" ref="S4608" si="1333">+F4608</f>
        <v>0</v>
      </c>
    </row>
    <row r="4609" spans="1:19" ht="9.75" hidden="1" customHeight="1">
      <c r="A4609" s="741"/>
      <c r="B4609" s="742"/>
      <c r="C4609" s="747"/>
      <c r="D4609" s="741"/>
      <c r="E4609" s="735"/>
      <c r="F4609" s="745"/>
      <c r="G4609" s="735"/>
      <c r="H4609" s="736"/>
      <c r="I4609" s="65"/>
      <c r="J4609" s="738"/>
      <c r="L4609" s="739"/>
      <c r="R4609" s="745"/>
      <c r="S4609" s="955"/>
    </row>
    <row r="4610" spans="1:19" ht="9.75" hidden="1" customHeight="1">
      <c r="A4610" s="741"/>
      <c r="B4610" s="742"/>
      <c r="C4610" s="747"/>
      <c r="D4610" s="741"/>
      <c r="E4610" s="735"/>
      <c r="F4610" s="745"/>
      <c r="G4610" s="735"/>
      <c r="H4610" s="736"/>
      <c r="I4610" s="65"/>
      <c r="J4610" s="738"/>
      <c r="L4610" s="739"/>
      <c r="R4610" s="745"/>
      <c r="S4610" s="955"/>
    </row>
    <row r="4611" spans="1:19" ht="9.75" hidden="1" customHeight="1">
      <c r="A4611" s="741"/>
      <c r="B4611" s="742"/>
      <c r="C4611" s="747"/>
      <c r="D4611" s="741"/>
      <c r="E4611" s="735"/>
      <c r="F4611" s="745"/>
      <c r="G4611" s="735"/>
      <c r="H4611" s="736"/>
      <c r="I4611" s="65"/>
      <c r="J4611" s="738"/>
      <c r="L4611" s="739"/>
      <c r="R4611" s="745"/>
      <c r="S4611" s="955"/>
    </row>
    <row r="4612" spans="1:19" ht="9.75" hidden="1" customHeight="1">
      <c r="A4612" s="741"/>
      <c r="B4612" s="742"/>
      <c r="C4612" s="747"/>
      <c r="D4612" s="741"/>
      <c r="E4612" s="735"/>
      <c r="F4612" s="746"/>
      <c r="G4612" s="735"/>
      <c r="H4612" s="736"/>
      <c r="I4612" s="65"/>
      <c r="J4612" s="738"/>
      <c r="L4612" s="739"/>
      <c r="R4612" s="746"/>
      <c r="S4612" s="956"/>
    </row>
    <row r="4613" spans="1:19" ht="9.75" hidden="1" customHeight="1">
      <c r="A4613" s="741"/>
      <c r="B4613" s="742"/>
      <c r="C4613" s="747"/>
      <c r="D4613" s="741"/>
      <c r="E4613" s="735"/>
      <c r="F4613" s="744">
        <v>0</v>
      </c>
      <c r="G4613" s="735" t="e">
        <f>+L4613</f>
        <v>#REF!</v>
      </c>
      <c r="H4613" s="736" t="e">
        <f>E4613*G4613</f>
        <v>#REF!</v>
      </c>
      <c r="I4613" s="65"/>
      <c r="J4613" s="737">
        <f>+F4613</f>
        <v>0</v>
      </c>
      <c r="L4613" s="739" t="e">
        <f>J4613*$L$3</f>
        <v>#REF!</v>
      </c>
      <c r="R4613" s="744"/>
      <c r="S4613" s="954">
        <f t="shared" ref="S4613" si="1334">+F4613</f>
        <v>0</v>
      </c>
    </row>
    <row r="4614" spans="1:19" ht="9.75" hidden="1" customHeight="1">
      <c r="A4614" s="741"/>
      <c r="B4614" s="742"/>
      <c r="C4614" s="747"/>
      <c r="D4614" s="741"/>
      <c r="E4614" s="735"/>
      <c r="F4614" s="745"/>
      <c r="G4614" s="735"/>
      <c r="H4614" s="736"/>
      <c r="I4614" s="65"/>
      <c r="J4614" s="738"/>
      <c r="L4614" s="739"/>
      <c r="R4614" s="745"/>
      <c r="S4614" s="955"/>
    </row>
    <row r="4615" spans="1:19" ht="9.75" hidden="1" customHeight="1">
      <c r="A4615" s="741"/>
      <c r="B4615" s="742"/>
      <c r="C4615" s="747"/>
      <c r="D4615" s="741"/>
      <c r="E4615" s="735"/>
      <c r="F4615" s="745"/>
      <c r="G4615" s="735"/>
      <c r="H4615" s="736"/>
      <c r="I4615" s="65"/>
      <c r="J4615" s="738"/>
      <c r="L4615" s="739"/>
      <c r="R4615" s="745"/>
      <c r="S4615" s="955"/>
    </row>
    <row r="4616" spans="1:19" ht="9.75" hidden="1" customHeight="1">
      <c r="A4616" s="741"/>
      <c r="B4616" s="742"/>
      <c r="C4616" s="747"/>
      <c r="D4616" s="741"/>
      <c r="E4616" s="735"/>
      <c r="F4616" s="745"/>
      <c r="G4616" s="735"/>
      <c r="H4616" s="736"/>
      <c r="I4616" s="65"/>
      <c r="J4616" s="738"/>
      <c r="L4616" s="739"/>
      <c r="R4616" s="745"/>
      <c r="S4616" s="955"/>
    </row>
    <row r="4617" spans="1:19" ht="9.75" hidden="1" customHeight="1">
      <c r="A4617" s="741"/>
      <c r="B4617" s="742"/>
      <c r="C4617" s="747"/>
      <c r="D4617" s="741"/>
      <c r="E4617" s="735"/>
      <c r="F4617" s="746"/>
      <c r="G4617" s="735"/>
      <c r="H4617" s="736"/>
      <c r="I4617" s="65"/>
      <c r="J4617" s="738"/>
      <c r="L4617" s="739"/>
      <c r="R4617" s="746"/>
      <c r="S4617" s="956"/>
    </row>
    <row r="4618" spans="1:19" ht="9.75" hidden="1" customHeight="1">
      <c r="A4618" s="741"/>
      <c r="B4618" s="742"/>
      <c r="C4618" s="747"/>
      <c r="D4618" s="741"/>
      <c r="E4618" s="735"/>
      <c r="F4618" s="744">
        <v>0</v>
      </c>
      <c r="G4618" s="735" t="e">
        <f>+L4618</f>
        <v>#REF!</v>
      </c>
      <c r="H4618" s="736" t="e">
        <f>E4618*G4618</f>
        <v>#REF!</v>
      </c>
      <c r="I4618" s="65"/>
      <c r="J4618" s="737">
        <f>+F4618</f>
        <v>0</v>
      </c>
      <c r="L4618" s="739" t="e">
        <f>J4618*$L$3</f>
        <v>#REF!</v>
      </c>
      <c r="R4618" s="744"/>
      <c r="S4618" s="954">
        <f t="shared" ref="S4618" si="1335">+F4618</f>
        <v>0</v>
      </c>
    </row>
    <row r="4619" spans="1:19" ht="9.75" hidden="1" customHeight="1">
      <c r="A4619" s="741"/>
      <c r="B4619" s="742"/>
      <c r="C4619" s="747"/>
      <c r="D4619" s="741"/>
      <c r="E4619" s="735"/>
      <c r="F4619" s="745"/>
      <c r="G4619" s="735"/>
      <c r="H4619" s="736"/>
      <c r="I4619" s="65"/>
      <c r="J4619" s="738"/>
      <c r="L4619" s="739"/>
      <c r="R4619" s="745"/>
      <c r="S4619" s="955"/>
    </row>
    <row r="4620" spans="1:19" ht="9.75" hidden="1" customHeight="1">
      <c r="A4620" s="741"/>
      <c r="B4620" s="742"/>
      <c r="C4620" s="747"/>
      <c r="D4620" s="741"/>
      <c r="E4620" s="735"/>
      <c r="F4620" s="745"/>
      <c r="G4620" s="735"/>
      <c r="H4620" s="736"/>
      <c r="I4620" s="65"/>
      <c r="J4620" s="738"/>
      <c r="L4620" s="739"/>
      <c r="R4620" s="745"/>
      <c r="S4620" s="955"/>
    </row>
    <row r="4621" spans="1:19" ht="9.75" hidden="1" customHeight="1">
      <c r="A4621" s="741"/>
      <c r="B4621" s="742"/>
      <c r="C4621" s="747"/>
      <c r="D4621" s="741"/>
      <c r="E4621" s="735"/>
      <c r="F4621" s="745"/>
      <c r="G4621" s="735"/>
      <c r="H4621" s="736"/>
      <c r="I4621" s="65"/>
      <c r="J4621" s="738"/>
      <c r="L4621" s="739"/>
      <c r="R4621" s="745"/>
      <c r="S4621" s="955"/>
    </row>
    <row r="4622" spans="1:19" ht="9.75" hidden="1" customHeight="1">
      <c r="A4622" s="741"/>
      <c r="B4622" s="742"/>
      <c r="C4622" s="747"/>
      <c r="D4622" s="741"/>
      <c r="E4622" s="735"/>
      <c r="F4622" s="746"/>
      <c r="G4622" s="735"/>
      <c r="H4622" s="736"/>
      <c r="I4622" s="65"/>
      <c r="J4622" s="738"/>
      <c r="L4622" s="739"/>
      <c r="R4622" s="746"/>
      <c r="S4622" s="956"/>
    </row>
    <row r="4623" spans="1:19" ht="9.75" hidden="1" customHeight="1">
      <c r="A4623" s="741"/>
      <c r="B4623" s="742"/>
      <c r="C4623" s="747"/>
      <c r="D4623" s="741"/>
      <c r="E4623" s="735"/>
      <c r="F4623" s="744">
        <v>0</v>
      </c>
      <c r="G4623" s="735" t="e">
        <f>+L4623</f>
        <v>#REF!</v>
      </c>
      <c r="H4623" s="736" t="e">
        <f>E4623*G4623</f>
        <v>#REF!</v>
      </c>
      <c r="I4623" s="65"/>
      <c r="J4623" s="737">
        <f>+F4623</f>
        <v>0</v>
      </c>
      <c r="L4623" s="739" t="e">
        <f>J4623*$L$3</f>
        <v>#REF!</v>
      </c>
      <c r="R4623" s="744"/>
      <c r="S4623" s="954">
        <f t="shared" ref="S4623" si="1336">+F4623</f>
        <v>0</v>
      </c>
    </row>
    <row r="4624" spans="1:19" ht="9.75" hidden="1" customHeight="1">
      <c r="A4624" s="741"/>
      <c r="B4624" s="742"/>
      <c r="C4624" s="747"/>
      <c r="D4624" s="741"/>
      <c r="E4624" s="735"/>
      <c r="F4624" s="745"/>
      <c r="G4624" s="735"/>
      <c r="H4624" s="736"/>
      <c r="I4624" s="65"/>
      <c r="J4624" s="738"/>
      <c r="L4624" s="739"/>
      <c r="R4624" s="745"/>
      <c r="S4624" s="955"/>
    </row>
    <row r="4625" spans="1:19" ht="9.75" hidden="1" customHeight="1">
      <c r="A4625" s="741"/>
      <c r="B4625" s="742"/>
      <c r="C4625" s="747"/>
      <c r="D4625" s="741"/>
      <c r="E4625" s="735"/>
      <c r="F4625" s="745"/>
      <c r="G4625" s="735"/>
      <c r="H4625" s="736"/>
      <c r="I4625" s="65"/>
      <c r="J4625" s="738"/>
      <c r="L4625" s="739"/>
      <c r="R4625" s="745"/>
      <c r="S4625" s="955"/>
    </row>
    <row r="4626" spans="1:19" ht="9.75" hidden="1" customHeight="1">
      <c r="A4626" s="741"/>
      <c r="B4626" s="742"/>
      <c r="C4626" s="747"/>
      <c r="D4626" s="741"/>
      <c r="E4626" s="735"/>
      <c r="F4626" s="745"/>
      <c r="G4626" s="735"/>
      <c r="H4626" s="736"/>
      <c r="I4626" s="65"/>
      <c r="J4626" s="738"/>
      <c r="L4626" s="739"/>
      <c r="R4626" s="745"/>
      <c r="S4626" s="955"/>
    </row>
    <row r="4627" spans="1:19" ht="9.75" hidden="1" customHeight="1">
      <c r="A4627" s="741"/>
      <c r="B4627" s="742"/>
      <c r="C4627" s="747"/>
      <c r="D4627" s="741"/>
      <c r="E4627" s="735"/>
      <c r="F4627" s="746"/>
      <c r="G4627" s="735"/>
      <c r="H4627" s="736"/>
      <c r="I4627" s="65"/>
      <c r="J4627" s="738"/>
      <c r="L4627" s="739"/>
      <c r="R4627" s="746"/>
      <c r="S4627" s="956"/>
    </row>
    <row r="4628" spans="1:19" ht="9.75" hidden="1" customHeight="1">
      <c r="A4628" s="741"/>
      <c r="B4628" s="742"/>
      <c r="C4628" s="747"/>
      <c r="D4628" s="741"/>
      <c r="E4628" s="735"/>
      <c r="F4628" s="744">
        <v>0</v>
      </c>
      <c r="G4628" s="735" t="e">
        <f>+L4628</f>
        <v>#REF!</v>
      </c>
      <c r="H4628" s="736" t="e">
        <f>E4628*G4628</f>
        <v>#REF!</v>
      </c>
      <c r="I4628" s="65"/>
      <c r="J4628" s="737">
        <f>+F4628</f>
        <v>0</v>
      </c>
      <c r="L4628" s="739" t="e">
        <f>J4628*$L$3</f>
        <v>#REF!</v>
      </c>
      <c r="R4628" s="744"/>
      <c r="S4628" s="954">
        <f t="shared" ref="S4628" si="1337">+F4628</f>
        <v>0</v>
      </c>
    </row>
    <row r="4629" spans="1:19" ht="9.75" hidden="1" customHeight="1">
      <c r="A4629" s="741"/>
      <c r="B4629" s="742"/>
      <c r="C4629" s="747"/>
      <c r="D4629" s="741"/>
      <c r="E4629" s="735"/>
      <c r="F4629" s="745"/>
      <c r="G4629" s="735"/>
      <c r="H4629" s="736"/>
      <c r="I4629" s="65"/>
      <c r="J4629" s="738"/>
      <c r="L4629" s="739"/>
      <c r="R4629" s="745"/>
      <c r="S4629" s="955"/>
    </row>
    <row r="4630" spans="1:19" ht="9.75" hidden="1" customHeight="1">
      <c r="A4630" s="741"/>
      <c r="B4630" s="742"/>
      <c r="C4630" s="747"/>
      <c r="D4630" s="741"/>
      <c r="E4630" s="735"/>
      <c r="F4630" s="745"/>
      <c r="G4630" s="735"/>
      <c r="H4630" s="736"/>
      <c r="I4630" s="65"/>
      <c r="J4630" s="738"/>
      <c r="L4630" s="739"/>
      <c r="R4630" s="745"/>
      <c r="S4630" s="955"/>
    </row>
    <row r="4631" spans="1:19" ht="9.75" hidden="1" customHeight="1">
      <c r="A4631" s="741"/>
      <c r="B4631" s="742"/>
      <c r="C4631" s="747"/>
      <c r="D4631" s="741"/>
      <c r="E4631" s="735"/>
      <c r="F4631" s="745"/>
      <c r="G4631" s="735"/>
      <c r="H4631" s="736"/>
      <c r="I4631" s="65"/>
      <c r="J4631" s="738"/>
      <c r="L4631" s="739"/>
      <c r="R4631" s="745"/>
      <c r="S4631" s="955"/>
    </row>
    <row r="4632" spans="1:19" ht="9.75" hidden="1" customHeight="1">
      <c r="A4632" s="741"/>
      <c r="B4632" s="742"/>
      <c r="C4632" s="747"/>
      <c r="D4632" s="741"/>
      <c r="E4632" s="735"/>
      <c r="F4632" s="746"/>
      <c r="G4632" s="735"/>
      <c r="H4632" s="736"/>
      <c r="I4632" s="65"/>
      <c r="J4632" s="738"/>
      <c r="L4632" s="739"/>
      <c r="R4632" s="746"/>
      <c r="S4632" s="956"/>
    </row>
    <row r="4633" spans="1:19" ht="9.75" hidden="1" customHeight="1">
      <c r="A4633" s="741"/>
      <c r="B4633" s="742"/>
      <c r="C4633" s="747"/>
      <c r="D4633" s="741"/>
      <c r="E4633" s="735"/>
      <c r="F4633" s="744">
        <v>0</v>
      </c>
      <c r="G4633" s="735" t="e">
        <f>+L4633</f>
        <v>#REF!</v>
      </c>
      <c r="H4633" s="736" t="e">
        <f>E4633*G4633</f>
        <v>#REF!</v>
      </c>
      <c r="I4633" s="65"/>
      <c r="J4633" s="737">
        <f>+F4633</f>
        <v>0</v>
      </c>
      <c r="L4633" s="739" t="e">
        <f>J4633*$L$3</f>
        <v>#REF!</v>
      </c>
      <c r="R4633" s="744"/>
      <c r="S4633" s="954">
        <f t="shared" ref="S4633" si="1338">+F4633</f>
        <v>0</v>
      </c>
    </row>
    <row r="4634" spans="1:19" ht="9.75" hidden="1" customHeight="1">
      <c r="A4634" s="741"/>
      <c r="B4634" s="742"/>
      <c r="C4634" s="747"/>
      <c r="D4634" s="741"/>
      <c r="E4634" s="735"/>
      <c r="F4634" s="745"/>
      <c r="G4634" s="735"/>
      <c r="H4634" s="736"/>
      <c r="I4634" s="65"/>
      <c r="J4634" s="738"/>
      <c r="L4634" s="739"/>
      <c r="R4634" s="745"/>
      <c r="S4634" s="955"/>
    </row>
    <row r="4635" spans="1:19" ht="9.75" hidden="1" customHeight="1">
      <c r="A4635" s="741"/>
      <c r="B4635" s="742"/>
      <c r="C4635" s="747"/>
      <c r="D4635" s="741"/>
      <c r="E4635" s="735"/>
      <c r="F4635" s="745"/>
      <c r="G4635" s="735"/>
      <c r="H4635" s="736"/>
      <c r="I4635" s="65"/>
      <c r="J4635" s="738"/>
      <c r="L4635" s="739"/>
      <c r="R4635" s="745"/>
      <c r="S4635" s="955"/>
    </row>
    <row r="4636" spans="1:19" ht="9.75" hidden="1" customHeight="1">
      <c r="A4636" s="741"/>
      <c r="B4636" s="742"/>
      <c r="C4636" s="747"/>
      <c r="D4636" s="741"/>
      <c r="E4636" s="735"/>
      <c r="F4636" s="745"/>
      <c r="G4636" s="735"/>
      <c r="H4636" s="736"/>
      <c r="I4636" s="65"/>
      <c r="J4636" s="738"/>
      <c r="L4636" s="739"/>
      <c r="R4636" s="745"/>
      <c r="S4636" s="955"/>
    </row>
    <row r="4637" spans="1:19" ht="9.75" hidden="1" customHeight="1">
      <c r="A4637" s="741"/>
      <c r="B4637" s="742"/>
      <c r="C4637" s="747"/>
      <c r="D4637" s="741"/>
      <c r="E4637" s="735"/>
      <c r="F4637" s="746"/>
      <c r="G4637" s="735"/>
      <c r="H4637" s="736"/>
      <c r="I4637" s="65"/>
      <c r="J4637" s="738"/>
      <c r="L4637" s="739"/>
      <c r="R4637" s="746"/>
      <c r="S4637" s="956"/>
    </row>
    <row r="4638" spans="1:19" ht="9.75" hidden="1" customHeight="1">
      <c r="A4638" s="741"/>
      <c r="B4638" s="742"/>
      <c r="C4638" s="747"/>
      <c r="D4638" s="741"/>
      <c r="E4638" s="735"/>
      <c r="F4638" s="744">
        <v>0</v>
      </c>
      <c r="G4638" s="735" t="e">
        <f>+L4638</f>
        <v>#REF!</v>
      </c>
      <c r="H4638" s="736" t="e">
        <f>E4638*G4638</f>
        <v>#REF!</v>
      </c>
      <c r="I4638" s="65"/>
      <c r="J4638" s="737">
        <f>+F4638</f>
        <v>0</v>
      </c>
      <c r="L4638" s="739" t="e">
        <f>J4638*$L$3</f>
        <v>#REF!</v>
      </c>
      <c r="R4638" s="744"/>
      <c r="S4638" s="954">
        <f t="shared" ref="S4638" si="1339">+F4638</f>
        <v>0</v>
      </c>
    </row>
    <row r="4639" spans="1:19" ht="9.75" hidden="1" customHeight="1">
      <c r="A4639" s="741"/>
      <c r="B4639" s="742"/>
      <c r="C4639" s="747"/>
      <c r="D4639" s="741"/>
      <c r="E4639" s="735"/>
      <c r="F4639" s="745"/>
      <c r="G4639" s="735"/>
      <c r="H4639" s="736"/>
      <c r="I4639" s="65"/>
      <c r="J4639" s="738"/>
      <c r="L4639" s="739"/>
      <c r="R4639" s="745"/>
      <c r="S4639" s="955"/>
    </row>
    <row r="4640" spans="1:19" ht="9.75" hidden="1" customHeight="1">
      <c r="A4640" s="741"/>
      <c r="B4640" s="742"/>
      <c r="C4640" s="747"/>
      <c r="D4640" s="741"/>
      <c r="E4640" s="735"/>
      <c r="F4640" s="745"/>
      <c r="G4640" s="735"/>
      <c r="H4640" s="736"/>
      <c r="I4640" s="65"/>
      <c r="J4640" s="738"/>
      <c r="L4640" s="739"/>
      <c r="R4640" s="745"/>
      <c r="S4640" s="955"/>
    </row>
    <row r="4641" spans="1:19" ht="9.75" hidden="1" customHeight="1">
      <c r="A4641" s="741"/>
      <c r="B4641" s="742"/>
      <c r="C4641" s="747"/>
      <c r="D4641" s="741"/>
      <c r="E4641" s="735"/>
      <c r="F4641" s="745"/>
      <c r="G4641" s="735"/>
      <c r="H4641" s="736"/>
      <c r="I4641" s="65"/>
      <c r="J4641" s="738"/>
      <c r="L4641" s="739"/>
      <c r="R4641" s="745"/>
      <c r="S4641" s="955"/>
    </row>
    <row r="4642" spans="1:19" ht="8.25" hidden="1" customHeight="1">
      <c r="A4642" s="741"/>
      <c r="B4642" s="742"/>
      <c r="C4642" s="747"/>
      <c r="D4642" s="741"/>
      <c r="E4642" s="735"/>
      <c r="F4642" s="746"/>
      <c r="G4642" s="735"/>
      <c r="H4642" s="736"/>
      <c r="I4642" s="65"/>
      <c r="J4642" s="738"/>
      <c r="L4642" s="739"/>
      <c r="R4642" s="746"/>
      <c r="S4642" s="956"/>
    </row>
    <row r="4643" spans="1:19" ht="9.75" hidden="1" customHeight="1">
      <c r="A4643" s="741"/>
      <c r="B4643" s="742"/>
      <c r="C4643" s="747"/>
      <c r="D4643" s="741"/>
      <c r="E4643" s="735"/>
      <c r="F4643" s="744">
        <v>0</v>
      </c>
      <c r="G4643" s="735" t="e">
        <f>+L4643</f>
        <v>#REF!</v>
      </c>
      <c r="H4643" s="736" t="e">
        <f>E4643*G4643</f>
        <v>#REF!</v>
      </c>
      <c r="I4643" s="65"/>
      <c r="J4643" s="737">
        <f>+F4643</f>
        <v>0</v>
      </c>
      <c r="L4643" s="739" t="e">
        <f>J4643*$L$3</f>
        <v>#REF!</v>
      </c>
      <c r="R4643" s="744"/>
      <c r="S4643" s="954">
        <f t="shared" ref="S4643" si="1340">+F4643</f>
        <v>0</v>
      </c>
    </row>
    <row r="4644" spans="1:19" ht="9.75" hidden="1" customHeight="1">
      <c r="A4644" s="741"/>
      <c r="B4644" s="742"/>
      <c r="C4644" s="747"/>
      <c r="D4644" s="741"/>
      <c r="E4644" s="735"/>
      <c r="F4644" s="745"/>
      <c r="G4644" s="735"/>
      <c r="H4644" s="736"/>
      <c r="I4644" s="65"/>
      <c r="J4644" s="738"/>
      <c r="L4644" s="739"/>
      <c r="R4644" s="745"/>
      <c r="S4644" s="955"/>
    </row>
    <row r="4645" spans="1:19" ht="9.75" hidden="1" customHeight="1">
      <c r="A4645" s="741"/>
      <c r="B4645" s="742"/>
      <c r="C4645" s="747"/>
      <c r="D4645" s="741"/>
      <c r="E4645" s="735"/>
      <c r="F4645" s="745"/>
      <c r="G4645" s="735"/>
      <c r="H4645" s="736"/>
      <c r="I4645" s="65"/>
      <c r="J4645" s="738"/>
      <c r="L4645" s="739"/>
      <c r="R4645" s="745"/>
      <c r="S4645" s="955"/>
    </row>
    <row r="4646" spans="1:19" ht="9.75" hidden="1" customHeight="1">
      <c r="A4646" s="741"/>
      <c r="B4646" s="742"/>
      <c r="C4646" s="747"/>
      <c r="D4646" s="741"/>
      <c r="E4646" s="735"/>
      <c r="F4646" s="745"/>
      <c r="G4646" s="735"/>
      <c r="H4646" s="736"/>
      <c r="I4646" s="65"/>
      <c r="J4646" s="738"/>
      <c r="L4646" s="739"/>
      <c r="R4646" s="745"/>
      <c r="S4646" s="955"/>
    </row>
    <row r="4647" spans="1:19" ht="6.75" hidden="1" customHeight="1">
      <c r="A4647" s="741"/>
      <c r="B4647" s="742"/>
      <c r="C4647" s="747"/>
      <c r="D4647" s="741"/>
      <c r="E4647" s="735"/>
      <c r="F4647" s="746"/>
      <c r="G4647" s="735"/>
      <c r="H4647" s="736"/>
      <c r="I4647" s="65"/>
      <c r="J4647" s="738"/>
      <c r="L4647" s="739"/>
      <c r="R4647" s="746"/>
      <c r="S4647" s="956"/>
    </row>
    <row r="4648" spans="1:19" ht="9.75" hidden="1" customHeight="1">
      <c r="A4648" s="741"/>
      <c r="B4648" s="742"/>
      <c r="C4648" s="747"/>
      <c r="D4648" s="741"/>
      <c r="E4648" s="748"/>
      <c r="F4648" s="749">
        <v>0</v>
      </c>
      <c r="G4648" s="735" t="e">
        <f>+L4648</f>
        <v>#REF!</v>
      </c>
      <c r="H4648" s="736" t="e">
        <f>E4648*G4648</f>
        <v>#REF!</v>
      </c>
      <c r="I4648" s="65"/>
      <c r="J4648" s="737">
        <f>+F4648</f>
        <v>0</v>
      </c>
      <c r="L4648" s="739" t="e">
        <f>J4648*$L$3</f>
        <v>#REF!</v>
      </c>
      <c r="R4648" s="749"/>
      <c r="S4648" s="954">
        <f t="shared" ref="S4648" si="1341">+F4648</f>
        <v>0</v>
      </c>
    </row>
    <row r="4649" spans="1:19" ht="9.75" hidden="1" customHeight="1">
      <c r="A4649" s="741"/>
      <c r="B4649" s="742"/>
      <c r="C4649" s="747"/>
      <c r="D4649" s="741"/>
      <c r="E4649" s="748"/>
      <c r="F4649" s="750"/>
      <c r="G4649" s="735"/>
      <c r="H4649" s="736"/>
      <c r="I4649" s="65"/>
      <c r="J4649" s="738"/>
      <c r="L4649" s="739"/>
      <c r="R4649" s="750"/>
      <c r="S4649" s="955"/>
    </row>
    <row r="4650" spans="1:19" ht="9.75" hidden="1" customHeight="1">
      <c r="A4650" s="741"/>
      <c r="B4650" s="742"/>
      <c r="C4650" s="747"/>
      <c r="D4650" s="741"/>
      <c r="E4650" s="748"/>
      <c r="F4650" s="750"/>
      <c r="G4650" s="735"/>
      <c r="H4650" s="736"/>
      <c r="I4650" s="65"/>
      <c r="J4650" s="738"/>
      <c r="L4650" s="739"/>
      <c r="R4650" s="750"/>
      <c r="S4650" s="955"/>
    </row>
    <row r="4651" spans="1:19" ht="9.75" hidden="1" customHeight="1">
      <c r="A4651" s="741"/>
      <c r="B4651" s="742"/>
      <c r="C4651" s="747"/>
      <c r="D4651" s="741"/>
      <c r="E4651" s="748"/>
      <c r="F4651" s="750"/>
      <c r="G4651" s="735"/>
      <c r="H4651" s="736"/>
      <c r="I4651" s="65"/>
      <c r="J4651" s="738"/>
      <c r="L4651" s="739"/>
      <c r="R4651" s="750"/>
      <c r="S4651" s="955"/>
    </row>
    <row r="4652" spans="1:19" ht="9.75" hidden="1" customHeight="1">
      <c r="A4652" s="741"/>
      <c r="B4652" s="742"/>
      <c r="C4652" s="747"/>
      <c r="D4652" s="741"/>
      <c r="E4652" s="748"/>
      <c r="F4652" s="751"/>
      <c r="G4652" s="735"/>
      <c r="H4652" s="736"/>
      <c r="I4652" s="65"/>
      <c r="J4652" s="738"/>
      <c r="L4652" s="739"/>
      <c r="R4652" s="751"/>
      <c r="S4652" s="956"/>
    </row>
    <row r="4653" spans="1:19" ht="9.75" hidden="1" customHeight="1">
      <c r="A4653" s="741"/>
      <c r="B4653" s="742"/>
      <c r="C4653" s="747"/>
      <c r="D4653" s="741"/>
      <c r="E4653" s="735"/>
      <c r="F4653" s="744">
        <v>0</v>
      </c>
      <c r="G4653" s="735" t="e">
        <f>+L4653</f>
        <v>#REF!</v>
      </c>
      <c r="H4653" s="736" t="e">
        <f>E4653*G4653</f>
        <v>#REF!</v>
      </c>
      <c r="I4653" s="65"/>
      <c r="J4653" s="737">
        <f>+F4653</f>
        <v>0</v>
      </c>
      <c r="L4653" s="739" t="e">
        <f>J4653*$L$3</f>
        <v>#REF!</v>
      </c>
      <c r="R4653" s="744"/>
      <c r="S4653" s="954">
        <f t="shared" ref="S4653" si="1342">+F4653</f>
        <v>0</v>
      </c>
    </row>
    <row r="4654" spans="1:19" ht="9.75" hidden="1" customHeight="1">
      <c r="A4654" s="741"/>
      <c r="B4654" s="742"/>
      <c r="C4654" s="747"/>
      <c r="D4654" s="741"/>
      <c r="E4654" s="735"/>
      <c r="F4654" s="745"/>
      <c r="G4654" s="735"/>
      <c r="H4654" s="736"/>
      <c r="I4654" s="65"/>
      <c r="J4654" s="738"/>
      <c r="L4654" s="739"/>
      <c r="R4654" s="745"/>
      <c r="S4654" s="955"/>
    </row>
    <row r="4655" spans="1:19" ht="9.75" hidden="1" customHeight="1">
      <c r="A4655" s="741"/>
      <c r="B4655" s="742"/>
      <c r="C4655" s="747"/>
      <c r="D4655" s="741"/>
      <c r="E4655" s="735"/>
      <c r="F4655" s="745"/>
      <c r="G4655" s="735"/>
      <c r="H4655" s="736"/>
      <c r="I4655" s="65"/>
      <c r="J4655" s="738"/>
      <c r="L4655" s="739"/>
      <c r="R4655" s="745"/>
      <c r="S4655" s="955"/>
    </row>
    <row r="4656" spans="1:19" ht="9.75" hidden="1" customHeight="1">
      <c r="A4656" s="741"/>
      <c r="B4656" s="742"/>
      <c r="C4656" s="747"/>
      <c r="D4656" s="741"/>
      <c r="E4656" s="735"/>
      <c r="F4656" s="745"/>
      <c r="G4656" s="735"/>
      <c r="H4656" s="736"/>
      <c r="I4656" s="65"/>
      <c r="J4656" s="738"/>
      <c r="L4656" s="739"/>
      <c r="R4656" s="745"/>
      <c r="S4656" s="955"/>
    </row>
    <row r="4657" spans="1:19" ht="9.75" hidden="1" customHeight="1">
      <c r="A4657" s="741"/>
      <c r="B4657" s="742"/>
      <c r="C4657" s="747"/>
      <c r="D4657" s="741"/>
      <c r="E4657" s="735"/>
      <c r="F4657" s="746"/>
      <c r="G4657" s="735"/>
      <c r="H4657" s="736"/>
      <c r="I4657" s="65"/>
      <c r="J4657" s="738"/>
      <c r="L4657" s="739"/>
      <c r="R4657" s="746"/>
      <c r="S4657" s="956"/>
    </row>
    <row r="4658" spans="1:19" ht="9.75" hidden="1" customHeight="1">
      <c r="A4658" s="741"/>
      <c r="B4658" s="742"/>
      <c r="C4658" s="743"/>
      <c r="D4658" s="741"/>
      <c r="E4658" s="735"/>
      <c r="F4658" s="744">
        <v>0</v>
      </c>
      <c r="G4658" s="735" t="e">
        <f>+L4658</f>
        <v>#REF!</v>
      </c>
      <c r="H4658" s="736" t="e">
        <f>E4658*G4658</f>
        <v>#REF!</v>
      </c>
      <c r="I4658" s="65"/>
      <c r="J4658" s="737">
        <f>+F4658</f>
        <v>0</v>
      </c>
      <c r="L4658" s="739" t="e">
        <f>J4658*$L$3</f>
        <v>#REF!</v>
      </c>
      <c r="R4658" s="744"/>
      <c r="S4658" s="954">
        <f t="shared" ref="S4658" si="1343">+F4658</f>
        <v>0</v>
      </c>
    </row>
    <row r="4659" spans="1:19" ht="9.75" hidden="1" customHeight="1">
      <c r="A4659" s="741"/>
      <c r="B4659" s="742"/>
      <c r="C4659" s="743"/>
      <c r="D4659" s="741"/>
      <c r="E4659" s="735"/>
      <c r="F4659" s="745"/>
      <c r="G4659" s="735"/>
      <c r="H4659" s="736"/>
      <c r="I4659" s="65"/>
      <c r="J4659" s="738"/>
      <c r="L4659" s="739"/>
      <c r="R4659" s="745"/>
      <c r="S4659" s="955"/>
    </row>
    <row r="4660" spans="1:19" ht="9.75" hidden="1" customHeight="1">
      <c r="A4660" s="741"/>
      <c r="B4660" s="742"/>
      <c r="C4660" s="743"/>
      <c r="D4660" s="741"/>
      <c r="E4660" s="735"/>
      <c r="F4660" s="745"/>
      <c r="G4660" s="735"/>
      <c r="H4660" s="736"/>
      <c r="I4660" s="65"/>
      <c r="J4660" s="738"/>
      <c r="L4660" s="739"/>
      <c r="R4660" s="745"/>
      <c r="S4660" s="955"/>
    </row>
    <row r="4661" spans="1:19" ht="9.75" hidden="1" customHeight="1">
      <c r="A4661" s="741"/>
      <c r="B4661" s="742"/>
      <c r="C4661" s="743"/>
      <c r="D4661" s="741"/>
      <c r="E4661" s="735"/>
      <c r="F4661" s="745"/>
      <c r="G4661" s="735"/>
      <c r="H4661" s="736"/>
      <c r="I4661" s="65"/>
      <c r="J4661" s="738"/>
      <c r="L4661" s="739"/>
      <c r="R4661" s="745"/>
      <c r="S4661" s="955"/>
    </row>
    <row r="4662" spans="1:19" ht="9.75" hidden="1" customHeight="1">
      <c r="A4662" s="741"/>
      <c r="B4662" s="742"/>
      <c r="C4662" s="743"/>
      <c r="D4662" s="741"/>
      <c r="E4662" s="735"/>
      <c r="F4662" s="746"/>
      <c r="G4662" s="735"/>
      <c r="H4662" s="736"/>
      <c r="I4662" s="65"/>
      <c r="J4662" s="738"/>
      <c r="L4662" s="739"/>
      <c r="R4662" s="746"/>
      <c r="S4662" s="956"/>
    </row>
    <row r="4663" spans="1:19" ht="24.75" customHeight="1">
      <c r="A4663" s="255"/>
      <c r="B4663" s="54"/>
      <c r="C4663" s="54" t="s">
        <v>61</v>
      </c>
      <c r="D4663" s="179"/>
      <c r="E4663" s="179"/>
      <c r="F4663" s="179"/>
      <c r="G4663" s="63"/>
      <c r="H4663" s="55" t="e">
        <f>SUM(H8:H4662)</f>
        <v>#REF!</v>
      </c>
      <c r="I4663" s="69" t="e">
        <f>SUM(I20:I162)</f>
        <v>#REF!</v>
      </c>
      <c r="J4663" s="6"/>
      <c r="R4663" s="86"/>
      <c r="S4663" s="171"/>
    </row>
    <row r="4664" spans="1:19" ht="24.75" customHeight="1">
      <c r="A4664" s="57"/>
      <c r="B4664" s="54"/>
      <c r="C4664" s="56" t="s">
        <v>62</v>
      </c>
      <c r="D4664" s="62"/>
      <c r="E4664" s="57"/>
      <c r="F4664" s="57"/>
      <c r="G4664" s="57"/>
      <c r="H4664" s="58" t="e">
        <f>H4663*D4664</f>
        <v>#REF!</v>
      </c>
      <c r="I4664" s="65"/>
      <c r="J4664" s="6"/>
      <c r="R4664" s="57"/>
      <c r="S4664" s="172"/>
    </row>
    <row r="4665" spans="1:19" ht="24.75" customHeight="1">
      <c r="A4665" s="255"/>
      <c r="B4665" s="54"/>
      <c r="C4665" s="56" t="s">
        <v>63</v>
      </c>
      <c r="D4665" s="63"/>
      <c r="E4665" s="57"/>
      <c r="F4665" s="57"/>
      <c r="G4665" s="57"/>
      <c r="H4665" s="55" t="e">
        <f>H4663+H4664</f>
        <v>#REF!</v>
      </c>
      <c r="I4665" s="65"/>
      <c r="J4665" s="6"/>
      <c r="R4665" s="57"/>
      <c r="S4665" s="172"/>
    </row>
    <row r="4666" spans="1:19" ht="24.75" customHeight="1">
      <c r="A4666" s="255"/>
      <c r="B4666" s="54"/>
      <c r="C4666" s="56" t="s">
        <v>30</v>
      </c>
      <c r="D4666" s="63"/>
      <c r="E4666" s="57"/>
      <c r="F4666" s="57"/>
      <c r="G4666" s="57"/>
      <c r="H4666" s="55" t="e">
        <f>+#REF!</f>
        <v>#REF!</v>
      </c>
      <c r="I4666" s="65"/>
      <c r="J4666" s="6"/>
      <c r="R4666" s="57"/>
      <c r="S4666" s="172"/>
    </row>
    <row r="4667" spans="1:19" ht="24.75" customHeight="1">
      <c r="A4667" s="255"/>
      <c r="B4667" s="54"/>
      <c r="C4667" s="56" t="s">
        <v>0</v>
      </c>
      <c r="D4667" s="62">
        <v>0.2</v>
      </c>
      <c r="E4667" s="57"/>
      <c r="F4667" s="57"/>
      <c r="G4667" s="57"/>
      <c r="H4667" s="58" t="e">
        <f>H4665*D4667+H4666*D4667</f>
        <v>#REF!</v>
      </c>
      <c r="I4667" s="65"/>
      <c r="J4667" s="6"/>
      <c r="R4667" s="57"/>
      <c r="S4667" s="172"/>
    </row>
    <row r="4668" spans="1:19" ht="24.75" customHeight="1">
      <c r="A4668" s="255"/>
      <c r="B4668" s="54"/>
      <c r="C4668" s="56" t="s">
        <v>63</v>
      </c>
      <c r="D4668" s="63"/>
      <c r="E4668" s="57"/>
      <c r="F4668" s="57"/>
      <c r="G4668" s="57"/>
      <c r="H4668" s="55" t="e">
        <f>H4665+H4666+H4667</f>
        <v>#REF!</v>
      </c>
      <c r="I4668" s="65"/>
      <c r="J4668" s="59"/>
      <c r="K4668" s="66"/>
      <c r="M4668" s="85"/>
      <c r="N4668" s="174" t="e">
        <f>+#REF!+#REF!*1.2</f>
        <v>#REF!</v>
      </c>
      <c r="O4668" s="66" t="e">
        <f>+H4668-N4668</f>
        <v>#REF!</v>
      </c>
      <c r="R4668" s="57"/>
      <c r="S4668" s="172"/>
    </row>
    <row r="4669" spans="1:19" ht="24.75" customHeight="1">
      <c r="A4669" s="256"/>
      <c r="B4669" s="14"/>
      <c r="C4669" s="175"/>
      <c r="D4669" s="176"/>
      <c r="E4669" s="168"/>
      <c r="F4669" s="168"/>
      <c r="G4669" s="168"/>
      <c r="H4669" s="16"/>
      <c r="O4669" s="7" t="s">
        <v>2663</v>
      </c>
      <c r="R4669" s="15"/>
      <c r="S4669" s="173"/>
    </row>
    <row r="4670" spans="1:19" ht="24.75" customHeight="1">
      <c r="A4670" s="257"/>
      <c r="B4670" s="17"/>
      <c r="C4670" s="177" t="s">
        <v>64</v>
      </c>
      <c r="D4670" s="740"/>
      <c r="E4670" s="740"/>
      <c r="F4670" s="740"/>
      <c r="G4670" s="740"/>
      <c r="H4670" s="74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195" customWidth="1"/>
    <col min="3" max="3" width="7.42578125" style="197" customWidth="1"/>
    <col min="4" max="4" width="9.28515625" style="196" customWidth="1"/>
    <col min="5" max="5" width="10.42578125" style="196" customWidth="1"/>
    <col min="6" max="6" width="15.42578125" style="198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936" t="s">
        <v>2411</v>
      </c>
      <c r="B1" s="936"/>
      <c r="C1" s="936"/>
      <c r="D1" s="936"/>
      <c r="E1" s="936"/>
      <c r="F1" s="936"/>
    </row>
    <row r="2" spans="1:6" ht="12.75" customHeight="1">
      <c r="C2" s="195"/>
      <c r="D2" s="195"/>
      <c r="E2" s="195"/>
      <c r="F2" s="195"/>
    </row>
    <row r="3" spans="1:6" ht="12.75" customHeight="1">
      <c r="A3" s="7" t="s">
        <v>67</v>
      </c>
      <c r="C3" s="195"/>
      <c r="D3" s="195"/>
      <c r="E3" s="195"/>
      <c r="F3" s="195"/>
    </row>
    <row r="4" spans="1:6" ht="7.5" customHeight="1">
      <c r="B4" s="196"/>
    </row>
    <row r="5" spans="1:6" ht="56.25" customHeight="1">
      <c r="A5" s="194" t="s">
        <v>15</v>
      </c>
      <c r="B5" s="199" t="s">
        <v>69</v>
      </c>
      <c r="C5" s="200" t="s">
        <v>70</v>
      </c>
      <c r="D5" s="201" t="s">
        <v>71</v>
      </c>
      <c r="E5" s="202" t="s">
        <v>72</v>
      </c>
      <c r="F5" s="202" t="s">
        <v>73</v>
      </c>
    </row>
    <row r="6" spans="1:6" customFormat="1" ht="12.75">
      <c r="A6" s="50">
        <v>1</v>
      </c>
      <c r="B6" s="203">
        <v>2</v>
      </c>
      <c r="C6" s="203">
        <v>3</v>
      </c>
      <c r="D6" s="203">
        <v>4</v>
      </c>
      <c r="E6" s="203">
        <v>5</v>
      </c>
      <c r="F6" s="204">
        <v>6</v>
      </c>
    </row>
    <row r="7" spans="1:6" customFormat="1" ht="9.75" customHeight="1">
      <c r="A7" s="152"/>
      <c r="B7" s="205" t="s">
        <v>2280</v>
      </c>
      <c r="C7" s="206"/>
      <c r="D7" s="207"/>
      <c r="E7" s="208"/>
      <c r="F7" s="208">
        <f t="shared" ref="F7:F70" si="0">D7*E7</f>
        <v>0</v>
      </c>
    </row>
    <row r="8" spans="1:6" customFormat="1" ht="9" customHeight="1">
      <c r="A8" s="178">
        <f t="shared" ref="A8:A39" si="1">+A7+1</f>
        <v>1</v>
      </c>
      <c r="B8" s="199" t="s">
        <v>2283</v>
      </c>
      <c r="C8" s="206" t="s">
        <v>66</v>
      </c>
      <c r="D8" s="209">
        <v>2384.9</v>
      </c>
      <c r="E8" s="207">
        <v>0.50523446934319427</v>
      </c>
      <c r="F8" s="210">
        <f t="shared" si="0"/>
        <v>1204.933685936584</v>
      </c>
    </row>
    <row r="9" spans="1:6" customFormat="1" ht="9" customHeight="1">
      <c r="A9" s="178">
        <f t="shared" si="1"/>
        <v>2</v>
      </c>
      <c r="B9" s="199" t="s">
        <v>2287</v>
      </c>
      <c r="C9" s="206" t="s">
        <v>66</v>
      </c>
      <c r="D9" s="209">
        <v>1196.5999999999999</v>
      </c>
      <c r="E9" s="207">
        <v>0.71749410606116737</v>
      </c>
      <c r="F9" s="210">
        <f t="shared" si="0"/>
        <v>858.55344731279285</v>
      </c>
    </row>
    <row r="10" spans="1:6" customFormat="1" ht="9" customHeight="1">
      <c r="A10" s="178">
        <f t="shared" si="1"/>
        <v>3</v>
      </c>
      <c r="B10" s="199" t="s">
        <v>2286</v>
      </c>
      <c r="C10" s="206" t="s">
        <v>66</v>
      </c>
      <c r="D10" s="161">
        <v>130.30000000000001</v>
      </c>
      <c r="E10" s="207">
        <v>1.0134635986115543</v>
      </c>
      <c r="F10" s="210">
        <f t="shared" si="0"/>
        <v>132.05430689908553</v>
      </c>
    </row>
    <row r="11" spans="1:6" customFormat="1" ht="9" customHeight="1">
      <c r="A11" s="178">
        <f t="shared" si="1"/>
        <v>4</v>
      </c>
      <c r="B11" s="199" t="s">
        <v>2281</v>
      </c>
      <c r="C11" s="206" t="s">
        <v>66</v>
      </c>
      <c r="D11" s="161">
        <v>393.6</v>
      </c>
      <c r="E11" s="207">
        <v>1.5877596378247685</v>
      </c>
      <c r="F11" s="210">
        <f t="shared" si="0"/>
        <v>624.94219344782891</v>
      </c>
    </row>
    <row r="12" spans="1:6" customFormat="1" ht="9" customHeight="1">
      <c r="A12" s="178">
        <f t="shared" si="1"/>
        <v>5</v>
      </c>
      <c r="B12" s="199" t="s">
        <v>35</v>
      </c>
      <c r="C12" s="206" t="s">
        <v>66</v>
      </c>
      <c r="D12" s="161">
        <v>2385</v>
      </c>
      <c r="E12" s="207">
        <v>1.7228881176396424</v>
      </c>
      <c r="F12" s="210">
        <f t="shared" si="0"/>
        <v>4109.0881605705472</v>
      </c>
    </row>
    <row r="13" spans="1:6" customFormat="1" ht="9" customHeight="1">
      <c r="A13" s="178">
        <f t="shared" si="1"/>
        <v>6</v>
      </c>
      <c r="B13" s="211" t="s">
        <v>2458</v>
      </c>
      <c r="C13" s="212" t="s">
        <v>66</v>
      </c>
      <c r="D13" s="213">
        <v>203.4</v>
      </c>
      <c r="E13" s="207">
        <v>1.3175026781950208</v>
      </c>
      <c r="F13" s="210">
        <f t="shared" si="0"/>
        <v>267.98004474486726</v>
      </c>
    </row>
    <row r="14" spans="1:6" customFormat="1" ht="9" customHeight="1">
      <c r="A14" s="178">
        <f t="shared" si="1"/>
        <v>7</v>
      </c>
      <c r="B14" s="199" t="s">
        <v>2460</v>
      </c>
      <c r="C14" s="206" t="s">
        <v>66</v>
      </c>
      <c r="D14" s="161">
        <v>4.3019999999999996</v>
      </c>
      <c r="E14" s="207">
        <v>0.68029045393501675</v>
      </c>
      <c r="F14" s="210">
        <f t="shared" si="0"/>
        <v>2.9266095328284418</v>
      </c>
    </row>
    <row r="15" spans="1:6" customFormat="1" ht="9" customHeight="1">
      <c r="A15" s="178">
        <f t="shared" si="1"/>
        <v>8</v>
      </c>
      <c r="B15" s="199" t="s">
        <v>2462</v>
      </c>
      <c r="C15" s="206" t="s">
        <v>16</v>
      </c>
      <c r="D15" s="161">
        <v>1147.7</v>
      </c>
      <c r="E15" s="207">
        <v>2.0336662931430285E-2</v>
      </c>
      <c r="F15" s="210">
        <f t="shared" si="0"/>
        <v>23.340388046402541</v>
      </c>
    </row>
    <row r="16" spans="1:6" customFormat="1" ht="9" customHeight="1">
      <c r="A16" s="178">
        <f t="shared" si="1"/>
        <v>9</v>
      </c>
      <c r="B16" s="199" t="s">
        <v>2463</v>
      </c>
      <c r="C16" s="206" t="s">
        <v>66</v>
      </c>
      <c r="D16" s="161">
        <v>4472.3999999999996</v>
      </c>
      <c r="E16" s="207">
        <v>0.26687874763437602</v>
      </c>
      <c r="F16" s="210">
        <f t="shared" si="0"/>
        <v>1193.5885109199833</v>
      </c>
    </row>
    <row r="17" spans="1:6" customFormat="1" ht="10.5" customHeight="1">
      <c r="A17" s="178">
        <f t="shared" si="1"/>
        <v>10</v>
      </c>
      <c r="B17" s="199" t="s">
        <v>2465</v>
      </c>
      <c r="C17" s="206" t="s">
        <v>66</v>
      </c>
      <c r="D17" s="161">
        <v>125.4</v>
      </c>
      <c r="E17" s="207">
        <v>1.5894433568841921</v>
      </c>
      <c r="F17" s="210">
        <f t="shared" si="0"/>
        <v>199.31619695327771</v>
      </c>
    </row>
    <row r="18" spans="1:6" customFormat="1" ht="10.5" customHeight="1">
      <c r="A18" s="178">
        <f t="shared" si="1"/>
        <v>11</v>
      </c>
      <c r="B18" s="199" t="s">
        <v>2466</v>
      </c>
      <c r="C18" s="206" t="s">
        <v>66</v>
      </c>
      <c r="D18" s="161">
        <v>161.45999999999998</v>
      </c>
      <c r="E18" s="207">
        <v>1.9409507974465874</v>
      </c>
      <c r="F18" s="210">
        <f t="shared" si="0"/>
        <v>313.38591575572593</v>
      </c>
    </row>
    <row r="19" spans="1:6" customFormat="1" ht="10.5" customHeight="1">
      <c r="A19" s="178">
        <f t="shared" si="1"/>
        <v>12</v>
      </c>
      <c r="B19" s="199" t="s">
        <v>2277</v>
      </c>
      <c r="C19" s="206" t="s">
        <v>66</v>
      </c>
      <c r="D19" s="210">
        <v>28.6</v>
      </c>
      <c r="E19" s="207">
        <v>3.1165685718359906</v>
      </c>
      <c r="F19" s="210">
        <f t="shared" si="0"/>
        <v>89.133861154509333</v>
      </c>
    </row>
    <row r="20" spans="1:6" customFormat="1" ht="9.75" customHeight="1">
      <c r="A20" s="178">
        <f t="shared" si="1"/>
        <v>13</v>
      </c>
      <c r="B20" s="205" t="s">
        <v>2468</v>
      </c>
      <c r="C20" s="206" t="s">
        <v>17</v>
      </c>
      <c r="D20" s="209">
        <v>84.5</v>
      </c>
      <c r="E20" s="207">
        <v>0.57429603921321426</v>
      </c>
      <c r="F20" s="210">
        <f t="shared" si="0"/>
        <v>48.528015313516605</v>
      </c>
    </row>
    <row r="21" spans="1:6" customFormat="1" ht="9.75" customHeight="1">
      <c r="A21" s="178">
        <f t="shared" si="1"/>
        <v>14</v>
      </c>
      <c r="B21" s="199" t="s">
        <v>2472</v>
      </c>
      <c r="C21" s="206" t="s">
        <v>17</v>
      </c>
      <c r="D21" s="161">
        <v>24</v>
      </c>
      <c r="E21" s="207">
        <v>1.0323763873643892</v>
      </c>
      <c r="F21" s="210">
        <f t="shared" si="0"/>
        <v>24.777033296745341</v>
      </c>
    </row>
    <row r="22" spans="1:6" customFormat="1" ht="9.75" customHeight="1">
      <c r="A22" s="178">
        <f t="shared" si="1"/>
        <v>15</v>
      </c>
      <c r="B22" s="199" t="s">
        <v>2470</v>
      </c>
      <c r="C22" s="206" t="s">
        <v>17</v>
      </c>
      <c r="D22" s="208">
        <v>12</v>
      </c>
      <c r="E22" s="207">
        <v>0.83373578922944247</v>
      </c>
      <c r="F22" s="210">
        <f t="shared" si="0"/>
        <v>10.004829470753309</v>
      </c>
    </row>
    <row r="23" spans="1:6" customFormat="1" ht="9.75" customHeight="1">
      <c r="A23" s="178">
        <f t="shared" si="1"/>
        <v>16</v>
      </c>
      <c r="B23" s="199" t="s">
        <v>2474</v>
      </c>
      <c r="C23" s="206" t="s">
        <v>18</v>
      </c>
      <c r="D23" s="210">
        <v>750</v>
      </c>
      <c r="E23" s="207">
        <v>1.6147160215044467</v>
      </c>
      <c r="F23" s="210">
        <f t="shared" si="0"/>
        <v>1211.0370161283349</v>
      </c>
    </row>
    <row r="24" spans="1:6" customFormat="1" ht="9.75" customHeight="1">
      <c r="A24" s="178">
        <f t="shared" si="1"/>
        <v>17</v>
      </c>
      <c r="B24" s="199" t="s">
        <v>2476</v>
      </c>
      <c r="C24" s="206" t="s">
        <v>16</v>
      </c>
      <c r="D24" s="210">
        <v>690</v>
      </c>
      <c r="E24" s="207">
        <v>0.57159173680983444</v>
      </c>
      <c r="F24" s="210">
        <f t="shared" si="0"/>
        <v>394.39829839878576</v>
      </c>
    </row>
    <row r="25" spans="1:6" customFormat="1" ht="9.75" customHeight="1">
      <c r="A25" s="178">
        <f t="shared" si="1"/>
        <v>18</v>
      </c>
      <c r="B25" s="199" t="s">
        <v>2478</v>
      </c>
      <c r="C25" s="206" t="s">
        <v>16</v>
      </c>
      <c r="D25" s="210">
        <v>60</v>
      </c>
      <c r="E25" s="207">
        <v>1.4384357364010034</v>
      </c>
      <c r="F25" s="210">
        <f t="shared" si="0"/>
        <v>86.306144184060201</v>
      </c>
    </row>
    <row r="26" spans="1:6" customFormat="1" ht="9.75" customHeight="1">
      <c r="A26" s="178">
        <f t="shared" si="1"/>
        <v>19</v>
      </c>
      <c r="B26" s="199" t="s">
        <v>2479</v>
      </c>
      <c r="C26" s="206" t="s">
        <v>16</v>
      </c>
      <c r="D26" s="210">
        <v>55</v>
      </c>
      <c r="E26" s="207">
        <v>0.57159173680983444</v>
      </c>
      <c r="F26" s="210">
        <f t="shared" si="0"/>
        <v>31.437545524540894</v>
      </c>
    </row>
    <row r="27" spans="1:6" customFormat="1" ht="9.75" customHeight="1">
      <c r="A27" s="178">
        <f t="shared" si="1"/>
        <v>20</v>
      </c>
      <c r="B27" s="199" t="s">
        <v>2481</v>
      </c>
      <c r="C27" s="206" t="s">
        <v>16</v>
      </c>
      <c r="D27" s="210">
        <v>70</v>
      </c>
      <c r="E27" s="207">
        <v>0.78778430846051439</v>
      </c>
      <c r="F27" s="210">
        <f t="shared" si="0"/>
        <v>55.14490159223601</v>
      </c>
    </row>
    <row r="28" spans="1:6" customFormat="1" ht="9.75" customHeight="1">
      <c r="A28" s="178">
        <f t="shared" si="1"/>
        <v>21</v>
      </c>
      <c r="B28" s="199" t="s">
        <v>2482</v>
      </c>
      <c r="C28" s="206" t="s">
        <v>65</v>
      </c>
      <c r="D28" s="210">
        <v>113.01600000000002</v>
      </c>
      <c r="E28" s="207">
        <v>6.7552110257860063</v>
      </c>
      <c r="F28" s="210">
        <f t="shared" si="0"/>
        <v>763.44692929023142</v>
      </c>
    </row>
    <row r="29" spans="1:6" customFormat="1" ht="9.75" customHeight="1">
      <c r="A29" s="181">
        <f t="shared" si="1"/>
        <v>22</v>
      </c>
      <c r="B29" s="199" t="s">
        <v>2596</v>
      </c>
      <c r="C29" s="206" t="s">
        <v>20</v>
      </c>
      <c r="D29" s="210">
        <v>650</v>
      </c>
      <c r="E29" s="207">
        <v>2.9316122172206227</v>
      </c>
      <c r="F29" s="210">
        <f t="shared" si="0"/>
        <v>1905.5479411934048</v>
      </c>
    </row>
    <row r="30" spans="1:6" customFormat="1" ht="9.75" customHeight="1">
      <c r="A30" s="178">
        <f t="shared" si="1"/>
        <v>23</v>
      </c>
      <c r="B30" s="199" t="s">
        <v>2275</v>
      </c>
      <c r="C30" s="206"/>
      <c r="D30" s="210"/>
      <c r="E30" s="207">
        <v>0</v>
      </c>
      <c r="F30" s="210">
        <f t="shared" si="0"/>
        <v>0</v>
      </c>
    </row>
    <row r="31" spans="1:6" customFormat="1" ht="9.75" customHeight="1">
      <c r="A31" s="178">
        <f t="shared" si="1"/>
        <v>24</v>
      </c>
      <c r="B31" s="199" t="s">
        <v>43</v>
      </c>
      <c r="C31" s="206" t="s">
        <v>66</v>
      </c>
      <c r="D31" s="210">
        <v>95</v>
      </c>
      <c r="E31" s="207">
        <v>1.5433152021007541</v>
      </c>
      <c r="F31" s="210">
        <f t="shared" si="0"/>
        <v>146.61494419957165</v>
      </c>
    </row>
    <row r="32" spans="1:6" customFormat="1" ht="9.75" customHeight="1">
      <c r="A32" s="178">
        <f t="shared" si="1"/>
        <v>25</v>
      </c>
      <c r="B32" s="199" t="s">
        <v>2484</v>
      </c>
      <c r="C32" s="206" t="s">
        <v>16</v>
      </c>
      <c r="D32" s="210">
        <v>380</v>
      </c>
      <c r="E32" s="207">
        <v>2.9474885779085747</v>
      </c>
      <c r="F32" s="210">
        <f t="shared" si="0"/>
        <v>1120.0456596052584</v>
      </c>
    </row>
    <row r="33" spans="1:6" customFormat="1" ht="9.75" customHeight="1">
      <c r="A33" s="178">
        <f t="shared" si="1"/>
        <v>26</v>
      </c>
      <c r="B33" s="199" t="s">
        <v>2564</v>
      </c>
      <c r="C33" s="206" t="s">
        <v>66</v>
      </c>
      <c r="D33" s="210">
        <v>13.5</v>
      </c>
      <c r="E33" s="207">
        <v>43.791930560491139</v>
      </c>
      <c r="F33" s="210">
        <f t="shared" si="0"/>
        <v>591.19106256663042</v>
      </c>
    </row>
    <row r="34" spans="1:6" customFormat="1" ht="9.75" customHeight="1">
      <c r="A34" s="178">
        <f t="shared" si="1"/>
        <v>27</v>
      </c>
      <c r="B34" s="199" t="s">
        <v>2486</v>
      </c>
      <c r="C34" s="206">
        <v>92.4</v>
      </c>
      <c r="D34" s="210">
        <v>73.709999999999994</v>
      </c>
      <c r="E34" s="207">
        <v>57.921098768335092</v>
      </c>
      <c r="F34" s="210">
        <f t="shared" si="0"/>
        <v>4269.3641902139789</v>
      </c>
    </row>
    <row r="35" spans="1:6" customFormat="1" ht="9.75" customHeight="1">
      <c r="A35" s="178">
        <f t="shared" si="1"/>
        <v>28</v>
      </c>
      <c r="B35" s="199" t="s">
        <v>2488</v>
      </c>
      <c r="C35" s="206" t="s">
        <v>66</v>
      </c>
      <c r="D35" s="210">
        <v>22.16</v>
      </c>
      <c r="E35" s="207">
        <v>126.21162500881543</v>
      </c>
      <c r="F35" s="210">
        <f t="shared" si="0"/>
        <v>2796.8496101953501</v>
      </c>
    </row>
    <row r="36" spans="1:6" customFormat="1" ht="9.75" customHeight="1">
      <c r="A36" s="178">
        <f t="shared" si="1"/>
        <v>29</v>
      </c>
      <c r="B36" s="199" t="s">
        <v>2273</v>
      </c>
      <c r="C36" s="206" t="s">
        <v>66</v>
      </c>
      <c r="D36" s="210">
        <v>28</v>
      </c>
      <c r="E36" s="207">
        <v>31.828825436586062</v>
      </c>
      <c r="F36" s="210">
        <f t="shared" si="0"/>
        <v>891.20711222440968</v>
      </c>
    </row>
    <row r="37" spans="1:6" customFormat="1" ht="9.75" customHeight="1">
      <c r="A37" s="178">
        <f t="shared" si="1"/>
        <v>30</v>
      </c>
      <c r="B37" s="199" t="s">
        <v>2490</v>
      </c>
      <c r="C37" s="206" t="s">
        <v>17</v>
      </c>
      <c r="D37" s="210">
        <v>52</v>
      </c>
      <c r="E37" s="207">
        <v>5.3351081817229487</v>
      </c>
      <c r="F37" s="210">
        <f t="shared" si="0"/>
        <v>277.42562544959333</v>
      </c>
    </row>
    <row r="38" spans="1:6" customFormat="1" ht="9.75" customHeight="1">
      <c r="A38" s="178">
        <f t="shared" si="1"/>
        <v>31</v>
      </c>
      <c r="B38" s="199" t="s">
        <v>1966</v>
      </c>
      <c r="C38" s="206" t="s">
        <v>66</v>
      </c>
      <c r="D38" s="210">
        <v>4429.3999999999996</v>
      </c>
      <c r="E38" s="207">
        <v>1.0291777829884732</v>
      </c>
      <c r="F38" s="210">
        <f t="shared" si="0"/>
        <v>4558.6400719691428</v>
      </c>
    </row>
    <row r="39" spans="1:6" customFormat="1" ht="9.75" customHeight="1">
      <c r="A39" s="178">
        <f t="shared" si="1"/>
        <v>32</v>
      </c>
      <c r="B39" s="199" t="s">
        <v>2289</v>
      </c>
      <c r="C39" s="206" t="s">
        <v>66</v>
      </c>
      <c r="D39" s="210">
        <v>650.6</v>
      </c>
      <c r="E39" s="207">
        <v>3.2347275954882644</v>
      </c>
      <c r="F39" s="210">
        <f t="shared" si="0"/>
        <v>2104.5137736246647</v>
      </c>
    </row>
    <row r="40" spans="1:6" customFormat="1" ht="9.75" customHeight="1">
      <c r="A40" s="178">
        <f t="shared" ref="A40:A59" si="2">+A39+1</f>
        <v>33</v>
      </c>
      <c r="B40" s="214" t="s">
        <v>1954</v>
      </c>
      <c r="C40" s="215" t="s">
        <v>66</v>
      </c>
      <c r="D40" s="216">
        <v>300</v>
      </c>
      <c r="E40" s="207">
        <v>7.168543184720205</v>
      </c>
      <c r="F40" s="210">
        <f t="shared" si="0"/>
        <v>2150.5629554160614</v>
      </c>
    </row>
    <row r="41" spans="1:6" customFormat="1" ht="9.75" customHeight="1">
      <c r="A41" s="178">
        <f t="shared" si="2"/>
        <v>34</v>
      </c>
      <c r="B41" s="199" t="s">
        <v>2492</v>
      </c>
      <c r="C41" s="206" t="s">
        <v>66</v>
      </c>
      <c r="D41" s="210">
        <v>2385</v>
      </c>
      <c r="E41" s="207">
        <v>3.8552944238048017</v>
      </c>
      <c r="F41" s="210">
        <f t="shared" si="0"/>
        <v>9194.8772007744519</v>
      </c>
    </row>
    <row r="42" spans="1:6" customFormat="1" ht="9.75" customHeight="1">
      <c r="A42" s="178">
        <f t="shared" si="2"/>
        <v>35</v>
      </c>
      <c r="B42" s="199" t="s">
        <v>2494</v>
      </c>
      <c r="C42" s="206" t="s">
        <v>66</v>
      </c>
      <c r="D42" s="210">
        <v>574</v>
      </c>
      <c r="E42" s="207">
        <v>2.3649043319663434</v>
      </c>
      <c r="F42" s="210">
        <f t="shared" si="0"/>
        <v>1357.455086548681</v>
      </c>
    </row>
    <row r="43" spans="1:6" customFormat="1" ht="9.75" customHeight="1">
      <c r="A43" s="178">
        <f t="shared" si="2"/>
        <v>36</v>
      </c>
      <c r="B43" s="199" t="s">
        <v>2496</v>
      </c>
      <c r="C43" s="206" t="s">
        <v>66</v>
      </c>
      <c r="D43" s="210">
        <v>2540</v>
      </c>
      <c r="E43" s="207">
        <v>2.5431871168261733</v>
      </c>
      <c r="F43" s="210">
        <f t="shared" si="0"/>
        <v>6459.6952767384801</v>
      </c>
    </row>
    <row r="44" spans="1:6" customFormat="1" ht="9.75" customHeight="1">
      <c r="A44" s="178">
        <f t="shared" si="2"/>
        <v>37</v>
      </c>
      <c r="B44" s="199" t="s">
        <v>2582</v>
      </c>
      <c r="C44" s="206" t="s">
        <v>66</v>
      </c>
      <c r="D44" s="210">
        <v>2540</v>
      </c>
      <c r="E44" s="207">
        <v>2.5504201827956887</v>
      </c>
      <c r="F44" s="210">
        <f t="shared" si="0"/>
        <v>6478.0672643010494</v>
      </c>
    </row>
    <row r="45" spans="1:6" customFormat="1" ht="9.75" customHeight="1">
      <c r="A45" s="178">
        <f t="shared" si="2"/>
        <v>38</v>
      </c>
      <c r="B45" s="199" t="s">
        <v>41</v>
      </c>
      <c r="C45" s="206" t="s">
        <v>66</v>
      </c>
      <c r="D45" s="217">
        <v>3280</v>
      </c>
      <c r="E45" s="207">
        <v>2.0222895314576816</v>
      </c>
      <c r="F45" s="210">
        <f t="shared" si="0"/>
        <v>6633.1096631811961</v>
      </c>
    </row>
    <row r="46" spans="1:6" customFormat="1" ht="9.75" customHeight="1">
      <c r="A46" s="178">
        <f t="shared" si="2"/>
        <v>39</v>
      </c>
      <c r="B46" s="218" t="s">
        <v>1963</v>
      </c>
      <c r="C46" s="219" t="s">
        <v>66</v>
      </c>
      <c r="D46" s="220">
        <v>574</v>
      </c>
      <c r="E46" s="207">
        <v>10.870363722559022</v>
      </c>
      <c r="F46" s="210">
        <f t="shared" si="0"/>
        <v>6239.5887767488784</v>
      </c>
    </row>
    <row r="47" spans="1:6" customFormat="1" ht="9.75" customHeight="1">
      <c r="A47" s="178">
        <f t="shared" si="2"/>
        <v>40</v>
      </c>
      <c r="B47" s="211" t="s">
        <v>1972</v>
      </c>
      <c r="C47" s="212" t="s">
        <v>66</v>
      </c>
      <c r="D47" s="221">
        <v>132</v>
      </c>
      <c r="E47" s="207">
        <v>16.464404853612713</v>
      </c>
      <c r="F47" s="210">
        <f t="shared" si="0"/>
        <v>2173.301440676878</v>
      </c>
    </row>
    <row r="48" spans="1:6" customFormat="1" ht="9.75" customHeight="1">
      <c r="A48" s="178">
        <f t="shared" si="2"/>
        <v>41</v>
      </c>
      <c r="B48" s="211" t="s">
        <v>84</v>
      </c>
      <c r="C48" s="212" t="s">
        <v>66</v>
      </c>
      <c r="D48" s="212">
        <v>3581</v>
      </c>
      <c r="E48" s="207">
        <v>1.6195749929459109</v>
      </c>
      <c r="F48" s="210">
        <f t="shared" si="0"/>
        <v>5799.698049739307</v>
      </c>
    </row>
    <row r="49" spans="1:6" customFormat="1" ht="9.75" customHeight="1">
      <c r="A49" s="178">
        <f t="shared" si="2"/>
        <v>42</v>
      </c>
      <c r="B49" s="211" t="s">
        <v>2498</v>
      </c>
      <c r="C49" s="206" t="s">
        <v>66</v>
      </c>
      <c r="D49" s="206">
        <v>2384.9</v>
      </c>
      <c r="E49" s="207">
        <v>6.5783549993892771</v>
      </c>
      <c r="F49" s="210">
        <f t="shared" si="0"/>
        <v>15688.718838043487</v>
      </c>
    </row>
    <row r="50" spans="1:6" customFormat="1" ht="9.75" customHeight="1">
      <c r="A50" s="178">
        <f t="shared" si="2"/>
        <v>43</v>
      </c>
      <c r="B50" s="199" t="s">
        <v>2292</v>
      </c>
      <c r="C50" s="206" t="s">
        <v>66</v>
      </c>
      <c r="D50" s="206">
        <v>751</v>
      </c>
      <c r="E50" s="207">
        <v>15.948459317934601</v>
      </c>
      <c r="F50" s="210">
        <f t="shared" si="0"/>
        <v>11977.292947768885</v>
      </c>
    </row>
    <row r="51" spans="1:6" customFormat="1" ht="9.75" customHeight="1">
      <c r="A51" s="178">
        <f t="shared" si="2"/>
        <v>44</v>
      </c>
      <c r="B51" s="199" t="s">
        <v>2506</v>
      </c>
      <c r="C51" s="206" t="s">
        <v>66</v>
      </c>
      <c r="D51" s="206">
        <v>51.06</v>
      </c>
      <c r="E51" s="207">
        <v>12.660564684273817</v>
      </c>
      <c r="F51" s="210">
        <f t="shared" si="0"/>
        <v>646.44843277902112</v>
      </c>
    </row>
    <row r="52" spans="1:6" customFormat="1" ht="9.75" customHeight="1">
      <c r="A52" s="178">
        <f t="shared" si="2"/>
        <v>45</v>
      </c>
      <c r="B52" s="199" t="s">
        <v>2500</v>
      </c>
      <c r="C52" s="212" t="s">
        <v>66</v>
      </c>
      <c r="D52" s="212">
        <v>2106.4</v>
      </c>
      <c r="E52" s="207">
        <v>16.107350625077931</v>
      </c>
      <c r="F52" s="210">
        <f t="shared" si="0"/>
        <v>33928.523356664155</v>
      </c>
    </row>
    <row r="53" spans="1:6" customFormat="1" ht="9.75" customHeight="1">
      <c r="A53" s="178">
        <f t="shared" si="2"/>
        <v>46</v>
      </c>
      <c r="B53" s="199" t="s">
        <v>2502</v>
      </c>
      <c r="C53" s="206" t="s">
        <v>66</v>
      </c>
      <c r="D53" s="206">
        <v>278.5</v>
      </c>
      <c r="E53" s="207">
        <v>22.35247515254116</v>
      </c>
      <c r="F53" s="210">
        <f t="shared" si="0"/>
        <v>6225.1643299827128</v>
      </c>
    </row>
    <row r="54" spans="1:6" customFormat="1" ht="9.75" customHeight="1">
      <c r="A54" s="178">
        <f t="shared" si="2"/>
        <v>47</v>
      </c>
      <c r="B54" s="211" t="s">
        <v>2504</v>
      </c>
      <c r="C54" s="212" t="s">
        <v>16</v>
      </c>
      <c r="D54" s="221">
        <v>1147.7</v>
      </c>
      <c r="E54" s="207">
        <v>1.8430205466656542</v>
      </c>
      <c r="F54" s="210">
        <f t="shared" si="0"/>
        <v>2115.2346814081716</v>
      </c>
    </row>
    <row r="55" spans="1:6" customFormat="1" ht="9.75" customHeight="1">
      <c r="A55" s="178">
        <f t="shared" si="2"/>
        <v>48</v>
      </c>
      <c r="B55" s="211" t="s">
        <v>2291</v>
      </c>
      <c r="C55" s="206" t="s">
        <v>66</v>
      </c>
      <c r="D55" s="206">
        <v>154</v>
      </c>
      <c r="E55" s="207">
        <v>10.758553823916477</v>
      </c>
      <c r="F55" s="210">
        <f t="shared" si="0"/>
        <v>1656.8172888831375</v>
      </c>
    </row>
    <row r="56" spans="1:6" customFormat="1" ht="9.75" customHeight="1">
      <c r="A56" s="178">
        <f t="shared" si="2"/>
        <v>49</v>
      </c>
      <c r="B56" s="199" t="s">
        <v>2507</v>
      </c>
      <c r="C56" s="206" t="s">
        <v>1958</v>
      </c>
      <c r="D56" s="206">
        <v>70</v>
      </c>
      <c r="E56" s="207">
        <v>43.062848468467891</v>
      </c>
      <c r="F56" s="210">
        <f t="shared" si="0"/>
        <v>3014.3993927927522</v>
      </c>
    </row>
    <row r="57" spans="1:6" customFormat="1" ht="9.75" customHeight="1">
      <c r="A57" s="178">
        <f t="shared" si="2"/>
        <v>50</v>
      </c>
      <c r="B57" s="199" t="s">
        <v>1968</v>
      </c>
      <c r="C57" s="206" t="s">
        <v>65</v>
      </c>
      <c r="D57" s="206">
        <v>70</v>
      </c>
      <c r="E57" s="207">
        <v>18.187549128236796</v>
      </c>
      <c r="F57" s="210">
        <f t="shared" si="0"/>
        <v>1273.1284389765758</v>
      </c>
    </row>
    <row r="58" spans="1:6" customFormat="1" ht="9.75" customHeight="1">
      <c r="A58" s="178">
        <f t="shared" si="2"/>
        <v>51</v>
      </c>
      <c r="B58" s="211" t="s">
        <v>2563</v>
      </c>
      <c r="C58" s="212" t="s">
        <v>65</v>
      </c>
      <c r="D58" s="210">
        <v>13.925000000000001</v>
      </c>
      <c r="E58" s="207">
        <v>53.802565941372492</v>
      </c>
      <c r="F58" s="210">
        <f t="shared" si="0"/>
        <v>749.20073073361198</v>
      </c>
    </row>
    <row r="59" spans="1:6" customFormat="1" ht="9.75" customHeight="1">
      <c r="A59" s="178">
        <f t="shared" si="2"/>
        <v>52</v>
      </c>
      <c r="B59" s="211" t="s">
        <v>2562</v>
      </c>
      <c r="C59" s="212" t="s">
        <v>66</v>
      </c>
      <c r="D59" s="210">
        <v>278.5</v>
      </c>
      <c r="E59" s="207">
        <v>1.170960848899355</v>
      </c>
      <c r="F59" s="210">
        <f t="shared" si="0"/>
        <v>326.11259641847039</v>
      </c>
    </row>
    <row r="60" spans="1:6" customFormat="1" ht="9.75" customHeight="1">
      <c r="A60" s="191"/>
      <c r="B60" s="222" t="s">
        <v>2404</v>
      </c>
      <c r="C60" s="223"/>
      <c r="D60" s="210"/>
      <c r="E60" s="207">
        <v>0</v>
      </c>
      <c r="F60" s="210">
        <f t="shared" si="0"/>
        <v>0</v>
      </c>
    </row>
    <row r="61" spans="1:6" customFormat="1" ht="9.75" customHeight="1">
      <c r="A61" s="193">
        <v>1</v>
      </c>
      <c r="B61" s="211" t="s">
        <v>2380</v>
      </c>
      <c r="C61" s="212" t="s">
        <v>48</v>
      </c>
      <c r="D61" s="210">
        <v>3</v>
      </c>
      <c r="E61" s="207">
        <v>697.29615442572538</v>
      </c>
      <c r="F61" s="210">
        <f t="shared" si="0"/>
        <v>2091.888463277176</v>
      </c>
    </row>
    <row r="62" spans="1:6" customFormat="1" ht="9.75" customHeight="1">
      <c r="A62" s="180">
        <f t="shared" ref="A62:A78" si="3">+A61+1</f>
        <v>2</v>
      </c>
      <c r="B62" s="211" t="s">
        <v>2382</v>
      </c>
      <c r="C62" s="212" t="s">
        <v>17</v>
      </c>
      <c r="D62" s="210">
        <v>3</v>
      </c>
      <c r="E62" s="207">
        <v>11.485144610647755</v>
      </c>
      <c r="F62" s="210">
        <f t="shared" si="0"/>
        <v>34.455433831943267</v>
      </c>
    </row>
    <row r="63" spans="1:6" customFormat="1" ht="9.75" customHeight="1">
      <c r="A63" s="180">
        <f t="shared" si="3"/>
        <v>3</v>
      </c>
      <c r="B63" s="211" t="s">
        <v>2381</v>
      </c>
      <c r="C63" s="212" t="s">
        <v>17</v>
      </c>
      <c r="D63" s="217">
        <v>3</v>
      </c>
      <c r="E63" s="207">
        <v>6.7811622005881445</v>
      </c>
      <c r="F63" s="210">
        <f t="shared" si="0"/>
        <v>20.343486601764432</v>
      </c>
    </row>
    <row r="64" spans="1:6" customFormat="1" ht="9.75" customHeight="1">
      <c r="A64" s="180">
        <f t="shared" si="3"/>
        <v>4</v>
      </c>
      <c r="B64" s="211" t="s">
        <v>1955</v>
      </c>
      <c r="C64" s="212" t="s">
        <v>49</v>
      </c>
      <c r="D64" s="217">
        <v>305.20000000000005</v>
      </c>
      <c r="E64" s="207">
        <v>1.0876802940847903</v>
      </c>
      <c r="F64" s="210">
        <f t="shared" si="0"/>
        <v>331.96002575467804</v>
      </c>
    </row>
    <row r="65" spans="1:6" customFormat="1" ht="9.75" customHeight="1">
      <c r="A65" s="180">
        <f t="shared" si="3"/>
        <v>5</v>
      </c>
      <c r="B65" s="211" t="s">
        <v>1</v>
      </c>
      <c r="C65" s="212" t="s">
        <v>50</v>
      </c>
      <c r="D65" s="217">
        <v>1090</v>
      </c>
      <c r="E65" s="207">
        <v>6.2451245274632265</v>
      </c>
      <c r="F65" s="210">
        <f t="shared" si="0"/>
        <v>6807.1857349349166</v>
      </c>
    </row>
    <row r="66" spans="1:6" customFormat="1" ht="9.75" customHeight="1">
      <c r="A66" s="180">
        <f t="shared" si="3"/>
        <v>6</v>
      </c>
      <c r="B66" s="211" t="s">
        <v>2400</v>
      </c>
      <c r="C66" s="212" t="s">
        <v>17</v>
      </c>
      <c r="D66" s="217">
        <v>109</v>
      </c>
      <c r="E66" s="207">
        <v>8.0503261205429819</v>
      </c>
      <c r="F66" s="210">
        <f t="shared" si="0"/>
        <v>877.48554713918497</v>
      </c>
    </row>
    <row r="67" spans="1:6" customFormat="1" ht="9.75" customHeight="1">
      <c r="A67" s="180">
        <f t="shared" si="3"/>
        <v>7</v>
      </c>
      <c r="B67" s="211" t="s">
        <v>2400</v>
      </c>
      <c r="C67" s="212" t="s">
        <v>17</v>
      </c>
      <c r="D67" s="217">
        <v>109</v>
      </c>
      <c r="E67" s="207">
        <v>7.051106196148865</v>
      </c>
      <c r="F67" s="210">
        <f t="shared" si="0"/>
        <v>768.57057538022627</v>
      </c>
    </row>
    <row r="68" spans="1:6" customFormat="1" ht="9.75" customHeight="1">
      <c r="A68" s="180">
        <f t="shared" si="3"/>
        <v>8</v>
      </c>
      <c r="B68" s="211" t="s">
        <v>51</v>
      </c>
      <c r="C68" s="212" t="s">
        <v>17</v>
      </c>
      <c r="D68" s="221">
        <v>109</v>
      </c>
      <c r="E68" s="207">
        <v>2.8103060373584521</v>
      </c>
      <c r="F68" s="210">
        <f t="shared" si="0"/>
        <v>306.3233580720713</v>
      </c>
    </row>
    <row r="69" spans="1:6" customFormat="1" ht="9.75" customHeight="1">
      <c r="A69" s="180">
        <f t="shared" si="3"/>
        <v>9</v>
      </c>
      <c r="B69" s="211" t="s">
        <v>2401</v>
      </c>
      <c r="C69" s="212" t="s">
        <v>17</v>
      </c>
      <c r="D69" s="221">
        <v>1051</v>
      </c>
      <c r="E69" s="207">
        <v>0.12490249054926454</v>
      </c>
      <c r="F69" s="210">
        <f t="shared" si="0"/>
        <v>131.27251756727702</v>
      </c>
    </row>
    <row r="70" spans="1:6" customFormat="1" ht="9.75" customHeight="1">
      <c r="A70" s="180">
        <f t="shared" si="3"/>
        <v>10</v>
      </c>
      <c r="B70" s="211" t="s">
        <v>2407</v>
      </c>
      <c r="C70" s="212" t="s">
        <v>17</v>
      </c>
      <c r="D70" s="221">
        <v>20</v>
      </c>
      <c r="E70" s="207">
        <v>0.39032028296645166</v>
      </c>
      <c r="F70" s="210">
        <f t="shared" si="0"/>
        <v>7.806405659329033</v>
      </c>
    </row>
    <row r="71" spans="1:6" customFormat="1" ht="9.75" customHeight="1">
      <c r="A71" s="180">
        <f t="shared" si="3"/>
        <v>11</v>
      </c>
      <c r="B71" s="211" t="s">
        <v>2408</v>
      </c>
      <c r="C71" s="212" t="s">
        <v>17</v>
      </c>
      <c r="D71" s="220">
        <v>25</v>
      </c>
      <c r="E71" s="207">
        <v>0.78064056593290332</v>
      </c>
      <c r="F71" s="210">
        <f t="shared" ref="F71:F134" si="4">D71*E71</f>
        <v>19.516014148322583</v>
      </c>
    </row>
    <row r="72" spans="1:6" customFormat="1" ht="9.75" customHeight="1">
      <c r="A72" s="180">
        <f t="shared" si="3"/>
        <v>12</v>
      </c>
      <c r="B72" s="211" t="s">
        <v>2409</v>
      </c>
      <c r="C72" s="212" t="s">
        <v>17</v>
      </c>
      <c r="D72" s="217">
        <v>25</v>
      </c>
      <c r="E72" s="207">
        <v>1.2490249054926454</v>
      </c>
      <c r="F72" s="210">
        <f t="shared" si="4"/>
        <v>31.225622637316135</v>
      </c>
    </row>
    <row r="73" spans="1:6" customFormat="1" ht="9.75" customHeight="1">
      <c r="A73" s="180">
        <f t="shared" si="3"/>
        <v>13</v>
      </c>
      <c r="B73" s="211" t="s">
        <v>2388</v>
      </c>
      <c r="C73" s="212" t="s">
        <v>16</v>
      </c>
      <c r="D73" s="217">
        <v>579</v>
      </c>
      <c r="E73" s="207">
        <v>4.7062800182506264</v>
      </c>
      <c r="F73" s="210">
        <f t="shared" si="4"/>
        <v>2724.9361305671127</v>
      </c>
    </row>
    <row r="74" spans="1:6" customFormat="1" ht="9.75" customHeight="1">
      <c r="A74" s="180">
        <f t="shared" si="3"/>
        <v>14</v>
      </c>
      <c r="B74" s="211" t="s">
        <v>2387</v>
      </c>
      <c r="C74" s="212" t="s">
        <v>16</v>
      </c>
      <c r="D74" s="208">
        <v>517</v>
      </c>
      <c r="E74" s="207">
        <v>4.3453366858184674</v>
      </c>
      <c r="F74" s="210">
        <f t="shared" si="4"/>
        <v>2246.5390665681475</v>
      </c>
    </row>
    <row r="75" spans="1:6" customFormat="1" ht="9.75" customHeight="1">
      <c r="A75" s="180">
        <f t="shared" si="3"/>
        <v>15</v>
      </c>
      <c r="B75" s="211" t="s">
        <v>2386</v>
      </c>
      <c r="C75" s="212" t="s">
        <v>16</v>
      </c>
      <c r="D75" s="208">
        <v>234</v>
      </c>
      <c r="E75" s="207">
        <v>3.9662832897293265</v>
      </c>
      <c r="F75" s="210">
        <f t="shared" si="4"/>
        <v>928.11028979666241</v>
      </c>
    </row>
    <row r="76" spans="1:6" customFormat="1" ht="9.75" customHeight="1">
      <c r="A76" s="180">
        <f t="shared" si="3"/>
        <v>16</v>
      </c>
      <c r="B76" s="211" t="s">
        <v>2385</v>
      </c>
      <c r="C76" s="212" t="s">
        <v>16</v>
      </c>
      <c r="D76" s="208">
        <v>62</v>
      </c>
      <c r="E76" s="207">
        <v>5.7676870467874242</v>
      </c>
      <c r="F76" s="210">
        <f t="shared" si="4"/>
        <v>357.59659690082032</v>
      </c>
    </row>
    <row r="77" spans="1:6" customFormat="1" ht="9.75" customHeight="1">
      <c r="A77" s="180">
        <f t="shared" si="3"/>
        <v>17</v>
      </c>
      <c r="B77" s="211" t="s">
        <v>2384</v>
      </c>
      <c r="C77" s="212" t="s">
        <v>16</v>
      </c>
      <c r="D77" s="208">
        <v>26</v>
      </c>
      <c r="E77" s="207">
        <v>6.8088115826748643</v>
      </c>
      <c r="F77" s="210">
        <f t="shared" si="4"/>
        <v>177.02910114954648</v>
      </c>
    </row>
    <row r="78" spans="1:6" customFormat="1" ht="9.75" customHeight="1">
      <c r="A78" s="180">
        <f t="shared" si="3"/>
        <v>18</v>
      </c>
      <c r="B78" s="211" t="s">
        <v>2383</v>
      </c>
      <c r="C78" s="212" t="s">
        <v>16</v>
      </c>
      <c r="D78" s="217">
        <v>20</v>
      </c>
      <c r="E78" s="207">
        <v>8.3493702558813609</v>
      </c>
      <c r="F78" s="210">
        <f t="shared" si="4"/>
        <v>166.98740511762722</v>
      </c>
    </row>
    <row r="79" spans="1:6" customFormat="1" ht="9.75" customHeight="1">
      <c r="A79" s="178">
        <f>+A80+1</f>
        <v>22</v>
      </c>
      <c r="B79" s="211" t="s">
        <v>2392</v>
      </c>
      <c r="C79" s="212" t="s">
        <v>16</v>
      </c>
      <c r="D79" s="217">
        <v>636</v>
      </c>
      <c r="E79" s="207">
        <v>0.17174092450523873</v>
      </c>
      <c r="F79" s="210">
        <f t="shared" si="4"/>
        <v>109.22722798533184</v>
      </c>
    </row>
    <row r="80" spans="1:6" customFormat="1" ht="9.75" customHeight="1">
      <c r="A80" s="178">
        <f>+A81+1</f>
        <v>21</v>
      </c>
      <c r="B80" s="211" t="s">
        <v>2391</v>
      </c>
      <c r="C80" s="212" t="s">
        <v>16</v>
      </c>
      <c r="D80" s="208">
        <v>569</v>
      </c>
      <c r="E80" s="207">
        <v>0.21857935846121296</v>
      </c>
      <c r="F80" s="210">
        <f t="shared" si="4"/>
        <v>124.37165496443018</v>
      </c>
    </row>
    <row r="81" spans="1:6" customFormat="1" ht="9.75" customHeight="1">
      <c r="A81" s="178">
        <f>+A82+1</f>
        <v>20</v>
      </c>
      <c r="B81" s="211" t="s">
        <v>2390</v>
      </c>
      <c r="C81" s="212" t="s">
        <v>16</v>
      </c>
      <c r="D81" s="217">
        <v>257</v>
      </c>
      <c r="E81" s="207">
        <v>0.28103060373584515</v>
      </c>
      <c r="F81" s="210">
        <f t="shared" si="4"/>
        <v>72.224865160112202</v>
      </c>
    </row>
    <row r="82" spans="1:6" customFormat="1" ht="9.75" customHeight="1">
      <c r="A82" s="180">
        <f>+A78+1</f>
        <v>19</v>
      </c>
      <c r="B82" s="211" t="s">
        <v>2389</v>
      </c>
      <c r="C82" s="212" t="s">
        <v>16</v>
      </c>
      <c r="D82" s="220">
        <v>69</v>
      </c>
      <c r="E82" s="207">
        <v>0.34348184901047746</v>
      </c>
      <c r="F82" s="210">
        <f t="shared" si="4"/>
        <v>23.700247581722945</v>
      </c>
    </row>
    <row r="83" spans="1:6" customFormat="1" ht="9.75" customHeight="1">
      <c r="A83" s="180">
        <f>+A79+1</f>
        <v>23</v>
      </c>
      <c r="B83" s="211" t="s">
        <v>2402</v>
      </c>
      <c r="C83" s="212" t="s">
        <v>16</v>
      </c>
      <c r="D83" s="224">
        <v>29</v>
      </c>
      <c r="E83" s="207">
        <v>0.37470747164779356</v>
      </c>
      <c r="F83" s="210">
        <f t="shared" si="4"/>
        <v>10.866516677786013</v>
      </c>
    </row>
    <row r="84" spans="1:6" customFormat="1" ht="9.75" customHeight="1">
      <c r="A84" s="180">
        <f>+A80+1</f>
        <v>22</v>
      </c>
      <c r="B84" s="211" t="s">
        <v>2403</v>
      </c>
      <c r="C84" s="212" t="s">
        <v>16</v>
      </c>
      <c r="D84" s="224">
        <v>21</v>
      </c>
      <c r="E84" s="207">
        <v>0.54644839615303242</v>
      </c>
      <c r="F84" s="210">
        <f t="shared" si="4"/>
        <v>11.47541631921368</v>
      </c>
    </row>
    <row r="85" spans="1:6" customFormat="1" ht="9.75" customHeight="1">
      <c r="A85" s="178">
        <f>+A79+1</f>
        <v>23</v>
      </c>
      <c r="B85" s="211" t="s">
        <v>2296</v>
      </c>
      <c r="C85" s="212" t="s">
        <v>18</v>
      </c>
      <c r="D85" s="161">
        <v>359</v>
      </c>
      <c r="E85" s="207">
        <v>0.92728720035916923</v>
      </c>
      <c r="F85" s="210">
        <f t="shared" si="4"/>
        <v>332.89610492894172</v>
      </c>
    </row>
    <row r="86" spans="1:6" customFormat="1" ht="9.75" customHeight="1">
      <c r="A86" s="183"/>
      <c r="B86" s="222" t="s">
        <v>2405</v>
      </c>
      <c r="C86" s="223"/>
      <c r="D86" s="161"/>
      <c r="E86" s="207">
        <v>0</v>
      </c>
      <c r="F86" s="210">
        <f t="shared" si="4"/>
        <v>0</v>
      </c>
    </row>
    <row r="87" spans="1:6" customFormat="1" ht="9.75" customHeight="1">
      <c r="A87" s="193">
        <f>+A85+1</f>
        <v>24</v>
      </c>
      <c r="B87" s="211" t="s">
        <v>2406</v>
      </c>
      <c r="C87" s="212" t="s">
        <v>48</v>
      </c>
      <c r="D87" s="210">
        <v>2</v>
      </c>
      <c r="E87" s="207">
        <v>662.78838782343234</v>
      </c>
      <c r="F87" s="210">
        <f t="shared" si="4"/>
        <v>1325.5767756468647</v>
      </c>
    </row>
    <row r="88" spans="1:6" customFormat="1" ht="9.75" customHeight="1">
      <c r="A88" s="180">
        <f t="shared" ref="A88:A105" si="5">+A87+1</f>
        <v>25</v>
      </c>
      <c r="B88" s="211" t="s">
        <v>2382</v>
      </c>
      <c r="C88" s="212" t="s">
        <v>17</v>
      </c>
      <c r="D88" s="210">
        <v>2</v>
      </c>
      <c r="E88" s="207">
        <v>11.485144610647755</v>
      </c>
      <c r="F88" s="210">
        <f t="shared" si="4"/>
        <v>22.970289221295509</v>
      </c>
    </row>
    <row r="89" spans="1:6" customFormat="1" ht="9.75" customHeight="1">
      <c r="A89" s="180">
        <f t="shared" si="5"/>
        <v>26</v>
      </c>
      <c r="B89" s="211" t="s">
        <v>2381</v>
      </c>
      <c r="C89" s="212" t="s">
        <v>17</v>
      </c>
      <c r="D89" s="210">
        <v>2</v>
      </c>
      <c r="E89" s="207">
        <v>6.7811622005881445</v>
      </c>
      <c r="F89" s="210">
        <f t="shared" si="4"/>
        <v>13.562324401176289</v>
      </c>
    </row>
    <row r="90" spans="1:6" customFormat="1" ht="9.75" customHeight="1">
      <c r="A90" s="180">
        <f t="shared" si="5"/>
        <v>27</v>
      </c>
      <c r="B90" s="211" t="s">
        <v>1955</v>
      </c>
      <c r="C90" s="212" t="s">
        <v>49</v>
      </c>
      <c r="D90" s="210">
        <v>182.56000000000003</v>
      </c>
      <c r="E90" s="207">
        <v>1.0876802940847903</v>
      </c>
      <c r="F90" s="210">
        <f t="shared" si="4"/>
        <v>198.56691448811935</v>
      </c>
    </row>
    <row r="91" spans="1:6" customFormat="1" ht="9.75" customHeight="1">
      <c r="A91" s="180">
        <f t="shared" si="5"/>
        <v>28</v>
      </c>
      <c r="B91" s="211" t="s">
        <v>1</v>
      </c>
      <c r="C91" s="212" t="s">
        <v>50</v>
      </c>
      <c r="D91" s="208">
        <v>652</v>
      </c>
      <c r="E91" s="207">
        <v>6.2451245274632265</v>
      </c>
      <c r="F91" s="210">
        <f t="shared" si="4"/>
        <v>4071.8211919060236</v>
      </c>
    </row>
    <row r="92" spans="1:6" customFormat="1" ht="9.75" customHeight="1">
      <c r="A92" s="180">
        <f t="shared" si="5"/>
        <v>29</v>
      </c>
      <c r="B92" s="211" t="s">
        <v>2400</v>
      </c>
      <c r="C92" s="212" t="s">
        <v>17</v>
      </c>
      <c r="D92" s="208">
        <v>62</v>
      </c>
      <c r="E92" s="207">
        <v>8.0503261205429819</v>
      </c>
      <c r="F92" s="210">
        <f t="shared" si="4"/>
        <v>499.12021947366486</v>
      </c>
    </row>
    <row r="93" spans="1:6" customFormat="1" ht="9.75" customHeight="1">
      <c r="A93" s="180">
        <f t="shared" si="5"/>
        <v>30</v>
      </c>
      <c r="B93" s="211" t="s">
        <v>2400</v>
      </c>
      <c r="C93" s="212" t="s">
        <v>17</v>
      </c>
      <c r="D93" s="208">
        <v>62</v>
      </c>
      <c r="E93" s="207">
        <v>7.051106196148865</v>
      </c>
      <c r="F93" s="210">
        <f t="shared" si="4"/>
        <v>437.16858416122966</v>
      </c>
    </row>
    <row r="94" spans="1:6" customFormat="1" ht="9.75" customHeight="1">
      <c r="A94" s="180">
        <f t="shared" si="5"/>
        <v>31</v>
      </c>
      <c r="B94" s="211" t="s">
        <v>51</v>
      </c>
      <c r="C94" s="212" t="s">
        <v>17</v>
      </c>
      <c r="D94" s="208">
        <v>62</v>
      </c>
      <c r="E94" s="207">
        <v>2.8103060373584521</v>
      </c>
      <c r="F94" s="210">
        <f t="shared" si="4"/>
        <v>174.23897431622402</v>
      </c>
    </row>
    <row r="95" spans="1:6" customFormat="1" ht="9.75" customHeight="1">
      <c r="A95" s="180">
        <f t="shared" si="5"/>
        <v>32</v>
      </c>
      <c r="B95" s="211" t="s">
        <v>2401</v>
      </c>
      <c r="C95" s="212" t="s">
        <v>17</v>
      </c>
      <c r="D95" s="225">
        <v>726</v>
      </c>
      <c r="E95" s="207">
        <v>0.12490249054926454</v>
      </c>
      <c r="F95" s="210">
        <f t="shared" si="4"/>
        <v>90.679208138766057</v>
      </c>
    </row>
    <row r="96" spans="1:6" customFormat="1" ht="9.75" customHeight="1">
      <c r="A96" s="180">
        <f t="shared" si="5"/>
        <v>33</v>
      </c>
      <c r="B96" s="211" t="s">
        <v>2407</v>
      </c>
      <c r="C96" s="212" t="s">
        <v>17</v>
      </c>
      <c r="D96" s="225">
        <v>25</v>
      </c>
      <c r="E96" s="207">
        <v>0.39032028296645166</v>
      </c>
      <c r="F96" s="210">
        <f t="shared" si="4"/>
        <v>9.7580070741612914</v>
      </c>
    </row>
    <row r="97" spans="1:6" customFormat="1" ht="9.75" customHeight="1">
      <c r="A97" s="180">
        <f t="shared" si="5"/>
        <v>34</v>
      </c>
      <c r="B97" s="211" t="s">
        <v>2388</v>
      </c>
      <c r="C97" s="212" t="s">
        <v>16</v>
      </c>
      <c r="D97" s="225">
        <v>264</v>
      </c>
      <c r="E97" s="207">
        <v>4.7062800182506264</v>
      </c>
      <c r="F97" s="210">
        <f t="shared" si="4"/>
        <v>1242.4579248181653</v>
      </c>
    </row>
    <row r="98" spans="1:6" customFormat="1" ht="9.75" customHeight="1">
      <c r="A98" s="180">
        <f t="shared" si="5"/>
        <v>35</v>
      </c>
      <c r="B98" s="211" t="s">
        <v>2387</v>
      </c>
      <c r="C98" s="212" t="s">
        <v>16</v>
      </c>
      <c r="D98" s="225">
        <v>252</v>
      </c>
      <c r="E98" s="207">
        <v>4.3453366858184674</v>
      </c>
      <c r="F98" s="210">
        <f t="shared" si="4"/>
        <v>1095.0248448262537</v>
      </c>
    </row>
    <row r="99" spans="1:6" customFormat="1" ht="9.75" customHeight="1">
      <c r="A99" s="180">
        <f t="shared" si="5"/>
        <v>36</v>
      </c>
      <c r="B99" s="211" t="s">
        <v>2386</v>
      </c>
      <c r="C99" s="212" t="s">
        <v>16</v>
      </c>
      <c r="D99" s="208">
        <v>117</v>
      </c>
      <c r="E99" s="207">
        <v>3.9662832897293265</v>
      </c>
      <c r="F99" s="210">
        <f t="shared" si="4"/>
        <v>464.05514489833121</v>
      </c>
    </row>
    <row r="100" spans="1:6" customFormat="1" ht="9.75" customHeight="1">
      <c r="A100" s="180">
        <f t="shared" si="5"/>
        <v>37</v>
      </c>
      <c r="B100" s="211" t="s">
        <v>2385</v>
      </c>
      <c r="C100" s="212" t="s">
        <v>16</v>
      </c>
      <c r="D100" s="210">
        <v>10</v>
      </c>
      <c r="E100" s="207">
        <v>5.7676870467874242</v>
      </c>
      <c r="F100" s="210">
        <f t="shared" si="4"/>
        <v>57.676870467874238</v>
      </c>
    </row>
    <row r="101" spans="1:6" customFormat="1" ht="9.75" customHeight="1">
      <c r="A101" s="180">
        <f t="shared" si="5"/>
        <v>38</v>
      </c>
      <c r="B101" s="211" t="s">
        <v>2392</v>
      </c>
      <c r="C101" s="212" t="s">
        <v>16</v>
      </c>
      <c r="D101" s="220">
        <v>290</v>
      </c>
      <c r="E101" s="207">
        <v>0.17174092450523873</v>
      </c>
      <c r="F101" s="210">
        <f t="shared" si="4"/>
        <v>49.80486810651923</v>
      </c>
    </row>
    <row r="102" spans="1:6" customFormat="1" ht="9.75" customHeight="1">
      <c r="A102" s="180">
        <f t="shared" si="5"/>
        <v>39</v>
      </c>
      <c r="B102" s="211" t="s">
        <v>2391</v>
      </c>
      <c r="C102" s="212" t="s">
        <v>16</v>
      </c>
      <c r="D102" s="226">
        <v>277</v>
      </c>
      <c r="E102" s="207">
        <v>0.21857935846121296</v>
      </c>
      <c r="F102" s="210">
        <f t="shared" si="4"/>
        <v>60.546482293755986</v>
      </c>
    </row>
    <row r="103" spans="1:6" customFormat="1" ht="9.75" customHeight="1">
      <c r="A103" s="180">
        <f t="shared" si="5"/>
        <v>40</v>
      </c>
      <c r="B103" s="211" t="s">
        <v>2390</v>
      </c>
      <c r="C103" s="212" t="s">
        <v>16</v>
      </c>
      <c r="D103" s="226">
        <v>129</v>
      </c>
      <c r="E103" s="207">
        <v>0.28103060373584515</v>
      </c>
      <c r="F103" s="210">
        <f t="shared" si="4"/>
        <v>36.252947881924023</v>
      </c>
    </row>
    <row r="104" spans="1:6" customFormat="1" ht="9.75" customHeight="1">
      <c r="A104" s="180">
        <f t="shared" si="5"/>
        <v>41</v>
      </c>
      <c r="B104" s="211" t="s">
        <v>2389</v>
      </c>
      <c r="C104" s="212" t="s">
        <v>16</v>
      </c>
      <c r="D104" s="210">
        <v>11</v>
      </c>
      <c r="E104" s="207">
        <v>0.34348184901047746</v>
      </c>
      <c r="F104" s="210">
        <f t="shared" si="4"/>
        <v>3.7783003391152521</v>
      </c>
    </row>
    <row r="105" spans="1:6" customFormat="1" ht="9.75" customHeight="1">
      <c r="A105" s="180">
        <f t="shared" si="5"/>
        <v>42</v>
      </c>
      <c r="B105" s="211" t="s">
        <v>2296</v>
      </c>
      <c r="C105" s="212" t="s">
        <v>18</v>
      </c>
      <c r="D105" s="217">
        <v>161</v>
      </c>
      <c r="E105" s="207">
        <v>0.92728720035916923</v>
      </c>
      <c r="F105" s="210">
        <f t="shared" si="4"/>
        <v>149.29323925782626</v>
      </c>
    </row>
    <row r="106" spans="1:6" customFormat="1" ht="9.75" customHeight="1">
      <c r="A106" s="183"/>
      <c r="B106" s="222" t="s">
        <v>2410</v>
      </c>
      <c r="C106" s="223"/>
      <c r="D106" s="217"/>
      <c r="E106" s="207">
        <v>0</v>
      </c>
      <c r="F106" s="210">
        <f t="shared" si="4"/>
        <v>0</v>
      </c>
    </row>
    <row r="107" spans="1:6" customFormat="1" ht="9.75" customHeight="1">
      <c r="A107" s="193">
        <f>+A105+1</f>
        <v>43</v>
      </c>
      <c r="B107" s="211" t="s">
        <v>2406</v>
      </c>
      <c r="C107" s="212" t="s">
        <v>48</v>
      </c>
      <c r="D107" s="217">
        <v>2</v>
      </c>
      <c r="E107" s="207">
        <v>662.78838782343234</v>
      </c>
      <c r="F107" s="210">
        <f t="shared" si="4"/>
        <v>1325.5767756468647</v>
      </c>
    </row>
    <row r="108" spans="1:6" customFormat="1" ht="9.75" customHeight="1">
      <c r="A108" s="180">
        <f t="shared" ref="A108:A125" si="6">+A107+1</f>
        <v>44</v>
      </c>
      <c r="B108" s="211" t="s">
        <v>2382</v>
      </c>
      <c r="C108" s="212" t="s">
        <v>17</v>
      </c>
      <c r="D108" s="217">
        <v>2</v>
      </c>
      <c r="E108" s="207">
        <v>11.485144610647755</v>
      </c>
      <c r="F108" s="210">
        <f t="shared" si="4"/>
        <v>22.970289221295509</v>
      </c>
    </row>
    <row r="109" spans="1:6" customFormat="1" ht="9.75" customHeight="1">
      <c r="A109" s="180">
        <f t="shared" si="6"/>
        <v>45</v>
      </c>
      <c r="B109" s="211" t="s">
        <v>2381</v>
      </c>
      <c r="C109" s="212" t="s">
        <v>17</v>
      </c>
      <c r="D109" s="220">
        <v>2</v>
      </c>
      <c r="E109" s="207">
        <v>6.7811622005881445</v>
      </c>
      <c r="F109" s="210">
        <f t="shared" si="4"/>
        <v>13.562324401176289</v>
      </c>
    </row>
    <row r="110" spans="1:6" customFormat="1" ht="9.75" customHeight="1">
      <c r="A110" s="180">
        <f t="shared" si="6"/>
        <v>46</v>
      </c>
      <c r="B110" s="211" t="s">
        <v>1955</v>
      </c>
      <c r="C110" s="212" t="s">
        <v>49</v>
      </c>
      <c r="D110" s="210">
        <v>140</v>
      </c>
      <c r="E110" s="207">
        <v>1.0876802940847903</v>
      </c>
      <c r="F110" s="210">
        <f t="shared" si="4"/>
        <v>152.27524117187065</v>
      </c>
    </row>
    <row r="111" spans="1:6" customFormat="1" ht="9.75" customHeight="1">
      <c r="A111" s="180">
        <f t="shared" si="6"/>
        <v>47</v>
      </c>
      <c r="B111" s="211" t="s">
        <v>1</v>
      </c>
      <c r="C111" s="212" t="s">
        <v>50</v>
      </c>
      <c r="D111" s="161">
        <v>500</v>
      </c>
      <c r="E111" s="207">
        <v>6.2451245274632265</v>
      </c>
      <c r="F111" s="210">
        <f t="shared" si="4"/>
        <v>3122.5622637316133</v>
      </c>
    </row>
    <row r="112" spans="1:6" customFormat="1" ht="9.75" customHeight="1">
      <c r="A112" s="180">
        <f t="shared" si="6"/>
        <v>48</v>
      </c>
      <c r="B112" s="211" t="s">
        <v>2400</v>
      </c>
      <c r="C112" s="212" t="s">
        <v>17</v>
      </c>
      <c r="D112" s="207">
        <v>43</v>
      </c>
      <c r="E112" s="207">
        <v>8.0503261205429819</v>
      </c>
      <c r="F112" s="210">
        <f t="shared" si="4"/>
        <v>346.16402318334821</v>
      </c>
    </row>
    <row r="113" spans="1:6" customFormat="1" ht="9.75" customHeight="1">
      <c r="A113" s="180">
        <f t="shared" si="6"/>
        <v>49</v>
      </c>
      <c r="B113" s="211" t="s">
        <v>2400</v>
      </c>
      <c r="C113" s="212" t="s">
        <v>17</v>
      </c>
      <c r="D113" s="210">
        <v>43</v>
      </c>
      <c r="E113" s="207">
        <v>7.051106196148865</v>
      </c>
      <c r="F113" s="210">
        <f t="shared" si="4"/>
        <v>303.19756643440121</v>
      </c>
    </row>
    <row r="114" spans="1:6" customFormat="1" ht="9.75" customHeight="1">
      <c r="A114" s="180">
        <f t="shared" si="6"/>
        <v>50</v>
      </c>
      <c r="B114" s="211" t="s">
        <v>51</v>
      </c>
      <c r="C114" s="212" t="s">
        <v>17</v>
      </c>
      <c r="D114" s="210">
        <v>43</v>
      </c>
      <c r="E114" s="207">
        <v>2.8103060373584521</v>
      </c>
      <c r="F114" s="210">
        <f t="shared" si="4"/>
        <v>120.84315960641344</v>
      </c>
    </row>
    <row r="115" spans="1:6" customFormat="1" ht="9.75" customHeight="1">
      <c r="A115" s="180">
        <f t="shared" si="6"/>
        <v>51</v>
      </c>
      <c r="B115" s="211" t="s">
        <v>2401</v>
      </c>
      <c r="C115" s="212" t="s">
        <v>17</v>
      </c>
      <c r="D115" s="217">
        <v>543</v>
      </c>
      <c r="E115" s="207">
        <v>0.12490249054926454</v>
      </c>
      <c r="F115" s="210">
        <f t="shared" si="4"/>
        <v>67.822052368250652</v>
      </c>
    </row>
    <row r="116" spans="1:6" customFormat="1" ht="9.75" customHeight="1">
      <c r="A116" s="180">
        <f t="shared" si="6"/>
        <v>52</v>
      </c>
      <c r="B116" s="211" t="s">
        <v>2407</v>
      </c>
      <c r="C116" s="212" t="s">
        <v>17</v>
      </c>
      <c r="D116" s="217">
        <v>15</v>
      </c>
      <c r="E116" s="207">
        <v>0.39032028296645166</v>
      </c>
      <c r="F116" s="210">
        <f t="shared" si="4"/>
        <v>5.8548042444967745</v>
      </c>
    </row>
    <row r="117" spans="1:6" customFormat="1" ht="9.75" customHeight="1">
      <c r="A117" s="180">
        <f t="shared" si="6"/>
        <v>53</v>
      </c>
      <c r="B117" s="211" t="s">
        <v>2388</v>
      </c>
      <c r="C117" s="212" t="s">
        <v>16</v>
      </c>
      <c r="D117" s="161">
        <v>143</v>
      </c>
      <c r="E117" s="207">
        <v>4.7062800182506264</v>
      </c>
      <c r="F117" s="210">
        <f t="shared" si="4"/>
        <v>672.99804260983956</v>
      </c>
    </row>
    <row r="118" spans="1:6" customFormat="1" ht="9.75" customHeight="1">
      <c r="A118" s="180">
        <f t="shared" si="6"/>
        <v>54</v>
      </c>
      <c r="B118" s="211" t="s">
        <v>2387</v>
      </c>
      <c r="C118" s="212" t="s">
        <v>16</v>
      </c>
      <c r="D118" s="227">
        <v>156</v>
      </c>
      <c r="E118" s="207">
        <v>4.3453366858184674</v>
      </c>
      <c r="F118" s="210">
        <f t="shared" si="4"/>
        <v>677.8725229876809</v>
      </c>
    </row>
    <row r="119" spans="1:6" customFormat="1" ht="9.75" customHeight="1">
      <c r="A119" s="180">
        <f t="shared" si="6"/>
        <v>55</v>
      </c>
      <c r="B119" s="211" t="s">
        <v>2386</v>
      </c>
      <c r="C119" s="212" t="s">
        <v>16</v>
      </c>
      <c r="D119" s="217">
        <v>189</v>
      </c>
      <c r="E119" s="207">
        <v>3.9662832897293265</v>
      </c>
      <c r="F119" s="210">
        <f t="shared" si="4"/>
        <v>749.62754175884277</v>
      </c>
    </row>
    <row r="120" spans="1:6" customFormat="1" ht="9.75" customHeight="1">
      <c r="A120" s="180">
        <f t="shared" si="6"/>
        <v>56</v>
      </c>
      <c r="B120" s="211" t="s">
        <v>2385</v>
      </c>
      <c r="C120" s="212" t="s">
        <v>16</v>
      </c>
      <c r="D120" s="207">
        <v>10</v>
      </c>
      <c r="E120" s="207">
        <v>5.7676870467874242</v>
      </c>
      <c r="F120" s="210">
        <f t="shared" si="4"/>
        <v>57.676870467874238</v>
      </c>
    </row>
    <row r="121" spans="1:6" customFormat="1" ht="9.75" customHeight="1">
      <c r="A121" s="180">
        <f t="shared" si="6"/>
        <v>57</v>
      </c>
      <c r="B121" s="211" t="s">
        <v>2392</v>
      </c>
      <c r="C121" s="212" t="s">
        <v>16</v>
      </c>
      <c r="D121" s="207">
        <v>157</v>
      </c>
      <c r="E121" s="207">
        <v>0.17174092450523873</v>
      </c>
      <c r="F121" s="210">
        <f t="shared" si="4"/>
        <v>26.963325147322479</v>
      </c>
    </row>
    <row r="122" spans="1:6" customFormat="1" ht="9.75" customHeight="1">
      <c r="A122" s="180">
        <f t="shared" si="6"/>
        <v>58</v>
      </c>
      <c r="B122" s="211" t="s">
        <v>2391</v>
      </c>
      <c r="C122" s="212" t="s">
        <v>16</v>
      </c>
      <c r="D122" s="207">
        <v>172</v>
      </c>
      <c r="E122" s="207">
        <v>0.21857935846121296</v>
      </c>
      <c r="F122" s="210">
        <f t="shared" si="4"/>
        <v>37.595649655328629</v>
      </c>
    </row>
    <row r="123" spans="1:6" customFormat="1" ht="9.75" customHeight="1">
      <c r="A123" s="180">
        <f t="shared" si="6"/>
        <v>59</v>
      </c>
      <c r="B123" s="211" t="s">
        <v>2390</v>
      </c>
      <c r="C123" s="212" t="s">
        <v>16</v>
      </c>
      <c r="D123" s="207">
        <v>207</v>
      </c>
      <c r="E123" s="207">
        <v>0.28103060373584515</v>
      </c>
      <c r="F123" s="210">
        <f t="shared" si="4"/>
        <v>58.173334973319946</v>
      </c>
    </row>
    <row r="124" spans="1:6" customFormat="1" ht="9.75" customHeight="1">
      <c r="A124" s="180">
        <f t="shared" si="6"/>
        <v>60</v>
      </c>
      <c r="B124" s="211" t="s">
        <v>2389</v>
      </c>
      <c r="C124" s="212" t="s">
        <v>16</v>
      </c>
      <c r="D124" s="207">
        <v>11</v>
      </c>
      <c r="E124" s="207">
        <v>0.34348184901047746</v>
      </c>
      <c r="F124" s="210">
        <f t="shared" si="4"/>
        <v>3.7783003391152521</v>
      </c>
    </row>
    <row r="125" spans="1:6" customFormat="1" ht="9.75" customHeight="1">
      <c r="A125" s="180">
        <f t="shared" si="6"/>
        <v>61</v>
      </c>
      <c r="B125" s="211" t="s">
        <v>2296</v>
      </c>
      <c r="C125" s="212" t="s">
        <v>18</v>
      </c>
      <c r="D125" s="210">
        <v>124</v>
      </c>
      <c r="E125" s="207">
        <v>0.92728720035916923</v>
      </c>
      <c r="F125" s="210">
        <f t="shared" si="4"/>
        <v>114.98361284453698</v>
      </c>
    </row>
    <row r="126" spans="1:6" customFormat="1" ht="9.75" customHeight="1">
      <c r="A126" s="192"/>
      <c r="B126" s="205" t="s">
        <v>2412</v>
      </c>
      <c r="C126" s="206"/>
      <c r="D126" s="213"/>
      <c r="E126" s="207">
        <v>0</v>
      </c>
      <c r="F126" s="210">
        <f t="shared" si="4"/>
        <v>0</v>
      </c>
    </row>
    <row r="127" spans="1:6" customFormat="1" ht="9.75" customHeight="1">
      <c r="A127" s="185">
        <v>1</v>
      </c>
      <c r="B127" s="199" t="s">
        <v>2427</v>
      </c>
      <c r="C127" s="206" t="s">
        <v>17</v>
      </c>
      <c r="D127" s="228">
        <v>3</v>
      </c>
      <c r="E127" s="207">
        <v>333.41477805902775</v>
      </c>
      <c r="F127" s="210">
        <f t="shared" si="4"/>
        <v>1000.2443341770833</v>
      </c>
    </row>
    <row r="128" spans="1:6" customFormat="1" ht="9.75" customHeight="1">
      <c r="A128" s="185">
        <f t="shared" ref="A128:A147" si="7">+A127+1</f>
        <v>2</v>
      </c>
      <c r="B128" s="199" t="s">
        <v>2429</v>
      </c>
      <c r="C128" s="206" t="s">
        <v>17</v>
      </c>
      <c r="D128" s="207">
        <v>8</v>
      </c>
      <c r="E128" s="207">
        <v>73.219728779164811</v>
      </c>
      <c r="F128" s="210">
        <f t="shared" si="4"/>
        <v>585.75783023331849</v>
      </c>
    </row>
    <row r="129" spans="1:6" customFormat="1" ht="9.75" customHeight="1">
      <c r="A129" s="185">
        <f t="shared" si="7"/>
        <v>3</v>
      </c>
      <c r="B129" s="199" t="s">
        <v>2430</v>
      </c>
      <c r="C129" s="206" t="s">
        <v>17</v>
      </c>
      <c r="D129" s="207">
        <v>6</v>
      </c>
      <c r="E129" s="207">
        <v>63.936124197077959</v>
      </c>
      <c r="F129" s="210">
        <f t="shared" si="4"/>
        <v>383.61674518246775</v>
      </c>
    </row>
    <row r="130" spans="1:6" customFormat="1" ht="9.75" customHeight="1">
      <c r="A130" s="185">
        <f t="shared" si="7"/>
        <v>4</v>
      </c>
      <c r="B130" s="199" t="s">
        <v>2432</v>
      </c>
      <c r="C130" s="206" t="s">
        <v>17</v>
      </c>
      <c r="D130" s="221">
        <v>12</v>
      </c>
      <c r="E130" s="207">
        <v>69.4095226765929</v>
      </c>
      <c r="F130" s="210">
        <f t="shared" si="4"/>
        <v>832.9142721191148</v>
      </c>
    </row>
    <row r="131" spans="1:6" customFormat="1" ht="9.75" customHeight="1">
      <c r="A131" s="185">
        <f t="shared" si="7"/>
        <v>5</v>
      </c>
      <c r="B131" s="199" t="s">
        <v>2433</v>
      </c>
      <c r="C131" s="206" t="s">
        <v>17</v>
      </c>
      <c r="D131" s="221">
        <v>6</v>
      </c>
      <c r="E131" s="207">
        <v>52.187814952394724</v>
      </c>
      <c r="F131" s="210">
        <f t="shared" si="4"/>
        <v>313.12688971436836</v>
      </c>
    </row>
    <row r="132" spans="1:6" customFormat="1" ht="9.75" customHeight="1">
      <c r="A132" s="185">
        <f t="shared" si="7"/>
        <v>6</v>
      </c>
      <c r="B132" s="199" t="s">
        <v>2435</v>
      </c>
      <c r="C132" s="206" t="s">
        <v>17</v>
      </c>
      <c r="D132" s="207">
        <v>17</v>
      </c>
      <c r="E132" s="207">
        <v>16.809148832555266</v>
      </c>
      <c r="F132" s="210">
        <f t="shared" si="4"/>
        <v>285.75553015343951</v>
      </c>
    </row>
    <row r="133" spans="1:6" customFormat="1" ht="9.75" customHeight="1">
      <c r="A133" s="185">
        <f t="shared" si="7"/>
        <v>7</v>
      </c>
      <c r="B133" s="199" t="s">
        <v>2436</v>
      </c>
      <c r="C133" s="206" t="s">
        <v>17</v>
      </c>
      <c r="D133" s="221">
        <v>15</v>
      </c>
      <c r="E133" s="207">
        <v>20.321099213716913</v>
      </c>
      <c r="F133" s="210">
        <f t="shared" si="4"/>
        <v>304.81648820575367</v>
      </c>
    </row>
    <row r="134" spans="1:6" customFormat="1" ht="9.75" customHeight="1">
      <c r="A134" s="185">
        <f t="shared" si="7"/>
        <v>8</v>
      </c>
      <c r="B134" s="199" t="s">
        <v>2438</v>
      </c>
      <c r="C134" s="206" t="s">
        <v>17</v>
      </c>
      <c r="D134" s="221">
        <v>120</v>
      </c>
      <c r="E134" s="207">
        <v>8.382453425658225</v>
      </c>
      <c r="F134" s="210">
        <f t="shared" si="4"/>
        <v>1005.894411078987</v>
      </c>
    </row>
    <row r="135" spans="1:6" customFormat="1" ht="9.75" customHeight="1">
      <c r="A135" s="185">
        <f t="shared" si="7"/>
        <v>9</v>
      </c>
      <c r="B135" s="199" t="s">
        <v>2439</v>
      </c>
      <c r="C135" s="206" t="s">
        <v>17</v>
      </c>
      <c r="D135" s="221">
        <v>15</v>
      </c>
      <c r="E135" s="207">
        <v>45.36885074836178</v>
      </c>
      <c r="F135" s="210">
        <f t="shared" ref="F135:F198" si="8">D135*E135</f>
        <v>680.53276122542673</v>
      </c>
    </row>
    <row r="136" spans="1:6" customFormat="1" ht="9.75" customHeight="1">
      <c r="A136" s="185">
        <f t="shared" si="7"/>
        <v>10</v>
      </c>
      <c r="B136" s="199" t="s">
        <v>2446</v>
      </c>
      <c r="C136" s="206" t="s">
        <v>2443</v>
      </c>
      <c r="D136" s="221">
        <v>7</v>
      </c>
      <c r="E136" s="207">
        <v>110.66501230820568</v>
      </c>
      <c r="F136" s="210">
        <f t="shared" si="8"/>
        <v>774.65508615743977</v>
      </c>
    </row>
    <row r="137" spans="1:6" customFormat="1" ht="9.75" customHeight="1">
      <c r="A137" s="185">
        <f t="shared" si="7"/>
        <v>11</v>
      </c>
      <c r="B137" s="199" t="s">
        <v>2444</v>
      </c>
      <c r="C137" s="206" t="s">
        <v>2443</v>
      </c>
      <c r="D137" s="221">
        <v>48</v>
      </c>
      <c r="E137" s="207">
        <v>110.66501230820568</v>
      </c>
      <c r="F137" s="210">
        <f t="shared" si="8"/>
        <v>5311.9205907938722</v>
      </c>
    </row>
    <row r="138" spans="1:6" customFormat="1" ht="9.75" customHeight="1">
      <c r="A138" s="185">
        <f t="shared" si="7"/>
        <v>12</v>
      </c>
      <c r="B138" s="199" t="s">
        <v>2445</v>
      </c>
      <c r="C138" s="206" t="s">
        <v>17</v>
      </c>
      <c r="D138" s="221">
        <v>3</v>
      </c>
      <c r="E138" s="207">
        <v>174.53252950243942</v>
      </c>
      <c r="F138" s="210">
        <f t="shared" si="8"/>
        <v>523.59758850731828</v>
      </c>
    </row>
    <row r="139" spans="1:6" customFormat="1" ht="9.75" customHeight="1">
      <c r="A139" s="185">
        <f t="shared" si="7"/>
        <v>13</v>
      </c>
      <c r="B139" s="199" t="s">
        <v>2447</v>
      </c>
      <c r="C139" s="206" t="s">
        <v>17</v>
      </c>
      <c r="D139" s="221">
        <v>4</v>
      </c>
      <c r="E139" s="207">
        <v>45.722473230863038</v>
      </c>
      <c r="F139" s="210">
        <f t="shared" si="8"/>
        <v>182.88989292345215</v>
      </c>
    </row>
    <row r="140" spans="1:6" customFormat="1" ht="9.75" customHeight="1">
      <c r="A140" s="191">
        <f t="shared" si="7"/>
        <v>14</v>
      </c>
      <c r="B140" s="199" t="s">
        <v>2448</v>
      </c>
      <c r="C140" s="206" t="s">
        <v>17</v>
      </c>
      <c r="D140" s="221">
        <v>12</v>
      </c>
      <c r="E140" s="207">
        <v>1.2490249054926454</v>
      </c>
      <c r="F140" s="210">
        <f t="shared" si="8"/>
        <v>14.988298865911744</v>
      </c>
    </row>
    <row r="141" spans="1:6" customFormat="1" ht="9.75" customHeight="1">
      <c r="A141" s="191">
        <f t="shared" si="7"/>
        <v>15</v>
      </c>
      <c r="B141" s="199" t="s">
        <v>2449</v>
      </c>
      <c r="C141" s="206" t="s">
        <v>17</v>
      </c>
      <c r="D141" s="207">
        <v>8</v>
      </c>
      <c r="E141" s="207">
        <v>24.023643330156656</v>
      </c>
      <c r="F141" s="210">
        <f t="shared" si="8"/>
        <v>192.18914664125325</v>
      </c>
    </row>
    <row r="142" spans="1:6" customFormat="1" ht="9.75" customHeight="1">
      <c r="A142" s="191">
        <f t="shared" si="7"/>
        <v>16</v>
      </c>
      <c r="B142" s="199" t="s">
        <v>2450</v>
      </c>
      <c r="C142" s="206" t="s">
        <v>16</v>
      </c>
      <c r="D142" s="207">
        <v>500</v>
      </c>
      <c r="E142" s="207">
        <v>1.1195307117437812</v>
      </c>
      <c r="F142" s="210">
        <f t="shared" si="8"/>
        <v>559.76535587189062</v>
      </c>
    </row>
    <row r="143" spans="1:6" customFormat="1" ht="9.75" customHeight="1">
      <c r="A143" s="191">
        <f t="shared" si="7"/>
        <v>17</v>
      </c>
      <c r="B143" s="199" t="s">
        <v>2451</v>
      </c>
      <c r="C143" s="206" t="s">
        <v>16</v>
      </c>
      <c r="D143" s="207">
        <v>1193</v>
      </c>
      <c r="E143" s="207">
        <v>1.0000927051560469</v>
      </c>
      <c r="F143" s="210">
        <f t="shared" si="8"/>
        <v>1193.1105972511639</v>
      </c>
    </row>
    <row r="144" spans="1:6" customFormat="1" ht="9.75" customHeight="1">
      <c r="A144" s="191">
        <f t="shared" si="7"/>
        <v>18</v>
      </c>
      <c r="B144" s="199" t="s">
        <v>2452</v>
      </c>
      <c r="C144" s="206" t="s">
        <v>16</v>
      </c>
      <c r="D144" s="207">
        <v>112</v>
      </c>
      <c r="E144" s="207">
        <v>1.1466033265703344</v>
      </c>
      <c r="F144" s="210">
        <f t="shared" si="8"/>
        <v>128.41957257587745</v>
      </c>
    </row>
    <row r="145" spans="1:6" customFormat="1" ht="9.75" customHeight="1">
      <c r="A145" s="191">
        <f t="shared" si="7"/>
        <v>19</v>
      </c>
      <c r="B145" s="199" t="s">
        <v>2453</v>
      </c>
      <c r="C145" s="206" t="s">
        <v>16</v>
      </c>
      <c r="D145" s="207">
        <v>900</v>
      </c>
      <c r="E145" s="207">
        <v>0.97461259708399706</v>
      </c>
      <c r="F145" s="210">
        <f t="shared" si="8"/>
        <v>877.15133737559734</v>
      </c>
    </row>
    <row r="146" spans="1:6" customFormat="1" ht="9.75" customHeight="1">
      <c r="A146" s="191">
        <f t="shared" si="7"/>
        <v>20</v>
      </c>
      <c r="B146" s="199" t="s">
        <v>2455</v>
      </c>
      <c r="C146" s="206" t="s">
        <v>16</v>
      </c>
      <c r="D146" s="207">
        <v>200</v>
      </c>
      <c r="E146" s="207">
        <v>1.3206244166652215</v>
      </c>
      <c r="F146" s="210">
        <f t="shared" si="8"/>
        <v>264.12488333304429</v>
      </c>
    </row>
    <row r="147" spans="1:6" customFormat="1" ht="9.75" customHeight="1">
      <c r="A147" s="191">
        <f t="shared" si="7"/>
        <v>21</v>
      </c>
      <c r="B147" s="199" t="s">
        <v>2456</v>
      </c>
      <c r="C147" s="206" t="s">
        <v>16</v>
      </c>
      <c r="D147" s="207">
        <v>20</v>
      </c>
      <c r="E147" s="207">
        <v>0.53059354448175688</v>
      </c>
      <c r="F147" s="210">
        <f t="shared" si="8"/>
        <v>10.611870889635139</v>
      </c>
    </row>
    <row r="148" spans="1:6" customFormat="1" ht="9.75" customHeight="1">
      <c r="A148" s="180"/>
      <c r="B148" s="205" t="s">
        <v>2413</v>
      </c>
      <c r="C148" s="206"/>
      <c r="D148" s="210"/>
      <c r="E148" s="207">
        <v>0</v>
      </c>
      <c r="F148" s="210">
        <f t="shared" si="8"/>
        <v>0</v>
      </c>
    </row>
    <row r="149" spans="1:6" customFormat="1" ht="9.75" customHeight="1">
      <c r="A149" s="185">
        <v>1</v>
      </c>
      <c r="B149" s="199" t="s">
        <v>2421</v>
      </c>
      <c r="C149" s="206" t="s">
        <v>17</v>
      </c>
      <c r="D149" s="210">
        <v>1</v>
      </c>
      <c r="E149" s="207">
        <v>164.06238043989717</v>
      </c>
      <c r="F149" s="210">
        <f t="shared" si="8"/>
        <v>164.06238043989717</v>
      </c>
    </row>
    <row r="150" spans="1:6" customFormat="1" ht="9.75" customHeight="1">
      <c r="A150" s="185">
        <f>+A149+1</f>
        <v>2</v>
      </c>
      <c r="B150" s="199" t="s">
        <v>2415</v>
      </c>
      <c r="C150" s="206" t="s">
        <v>17</v>
      </c>
      <c r="D150" s="210">
        <v>22</v>
      </c>
      <c r="E150" s="207">
        <v>57.153091538578806</v>
      </c>
      <c r="F150" s="210">
        <f t="shared" si="8"/>
        <v>1257.3680138487337</v>
      </c>
    </row>
    <row r="151" spans="1:6" customFormat="1" ht="9.75" customHeight="1">
      <c r="A151" s="190">
        <f>+A150+1</f>
        <v>3</v>
      </c>
      <c r="B151" s="199" t="s">
        <v>2417</v>
      </c>
      <c r="C151" s="206" t="s">
        <v>17</v>
      </c>
      <c r="D151" s="210">
        <v>17</v>
      </c>
      <c r="E151" s="207">
        <v>10.208587983040424</v>
      </c>
      <c r="F151" s="210">
        <f t="shared" si="8"/>
        <v>173.5459957116872</v>
      </c>
    </row>
    <row r="152" spans="1:6" customFormat="1" ht="9.75" customHeight="1">
      <c r="A152" s="190">
        <f>+A151+1</f>
        <v>4</v>
      </c>
      <c r="B152" s="199" t="s">
        <v>2422</v>
      </c>
      <c r="C152" s="206" t="s">
        <v>16</v>
      </c>
      <c r="D152" s="210">
        <v>800</v>
      </c>
      <c r="E152" s="207">
        <v>0.38201546491863109</v>
      </c>
      <c r="F152" s="210">
        <f t="shared" si="8"/>
        <v>305.61237193490484</v>
      </c>
    </row>
    <row r="153" spans="1:6" customFormat="1" ht="9.75" customHeight="1">
      <c r="A153" s="180"/>
      <c r="B153" s="218" t="s">
        <v>2312</v>
      </c>
      <c r="C153" s="219"/>
      <c r="D153" s="207"/>
      <c r="E153" s="207">
        <v>0</v>
      </c>
      <c r="F153" s="210">
        <f t="shared" si="8"/>
        <v>0</v>
      </c>
    </row>
    <row r="154" spans="1:6" customFormat="1" ht="9.75" customHeight="1">
      <c r="A154" s="180">
        <v>1</v>
      </c>
      <c r="B154" s="199" t="s">
        <v>2511</v>
      </c>
      <c r="C154" s="199" t="s">
        <v>17</v>
      </c>
      <c r="D154" s="207">
        <v>22</v>
      </c>
      <c r="E154" s="207">
        <v>23.647172527164578</v>
      </c>
      <c r="F154" s="210">
        <f t="shared" si="8"/>
        <v>520.23779559762067</v>
      </c>
    </row>
    <row r="155" spans="1:6" customFormat="1" ht="9.75" customHeight="1">
      <c r="A155" s="180">
        <f t="shared" ref="A155:A163" si="9">+A154+1</f>
        <v>2</v>
      </c>
      <c r="B155" s="199" t="s">
        <v>2512</v>
      </c>
      <c r="C155" s="206" t="s">
        <v>17</v>
      </c>
      <c r="D155" s="207">
        <v>22</v>
      </c>
      <c r="E155" s="207">
        <v>10.225553068225953</v>
      </c>
      <c r="F155" s="210">
        <f t="shared" si="8"/>
        <v>224.96216750097096</v>
      </c>
    </row>
    <row r="156" spans="1:6" customFormat="1" ht="9.75" customHeight="1">
      <c r="A156" s="180">
        <f t="shared" si="9"/>
        <v>3</v>
      </c>
      <c r="B156" s="199" t="s">
        <v>2513</v>
      </c>
      <c r="C156" s="206" t="s">
        <v>17</v>
      </c>
      <c r="D156" s="207">
        <v>22</v>
      </c>
      <c r="E156" s="207">
        <v>8.3207900873496676</v>
      </c>
      <c r="F156" s="210">
        <f t="shared" si="8"/>
        <v>183.05738192169269</v>
      </c>
    </row>
    <row r="157" spans="1:6" customFormat="1" ht="9.75" customHeight="1">
      <c r="A157" s="180">
        <f t="shared" si="9"/>
        <v>4</v>
      </c>
      <c r="B157" s="229" t="s">
        <v>2508</v>
      </c>
      <c r="C157" s="230" t="s">
        <v>16</v>
      </c>
      <c r="D157" s="207">
        <v>24</v>
      </c>
      <c r="E157" s="207">
        <v>4.5463007449387769</v>
      </c>
      <c r="F157" s="210">
        <f t="shared" si="8"/>
        <v>109.11121787853065</v>
      </c>
    </row>
    <row r="158" spans="1:6" customFormat="1" ht="9.75" customHeight="1">
      <c r="A158" s="180">
        <f t="shared" si="9"/>
        <v>5</v>
      </c>
      <c r="B158" s="229" t="s">
        <v>2509</v>
      </c>
      <c r="C158" s="230" t="s">
        <v>16</v>
      </c>
      <c r="D158" s="210">
        <v>80</v>
      </c>
      <c r="E158" s="207">
        <v>4.1704731990494963</v>
      </c>
      <c r="F158" s="210">
        <f t="shared" si="8"/>
        <v>333.63785592395971</v>
      </c>
    </row>
    <row r="159" spans="1:6" customFormat="1" ht="9.75" customHeight="1">
      <c r="A159" s="180">
        <f t="shared" si="9"/>
        <v>6</v>
      </c>
      <c r="B159" s="229" t="s">
        <v>2510</v>
      </c>
      <c r="C159" s="206" t="s">
        <v>16</v>
      </c>
      <c r="D159" s="210">
        <v>75</v>
      </c>
      <c r="E159" s="207">
        <v>4.0590233889621548</v>
      </c>
      <c r="F159" s="210">
        <f t="shared" si="8"/>
        <v>304.42675417216162</v>
      </c>
    </row>
    <row r="160" spans="1:6" customFormat="1" ht="9.75" customHeight="1">
      <c r="A160" s="180">
        <f t="shared" si="9"/>
        <v>7</v>
      </c>
      <c r="B160" s="199" t="s">
        <v>2311</v>
      </c>
      <c r="C160" s="206" t="s">
        <v>27</v>
      </c>
      <c r="D160" s="210">
        <v>72</v>
      </c>
      <c r="E160" s="207">
        <v>1.4781077928754509</v>
      </c>
      <c r="F160" s="210">
        <f t="shared" si="8"/>
        <v>106.42376108703246</v>
      </c>
    </row>
    <row r="161" spans="1:6" customFormat="1" ht="9.75" customHeight="1">
      <c r="A161" s="180">
        <f t="shared" si="9"/>
        <v>8</v>
      </c>
      <c r="B161" s="199" t="s">
        <v>2514</v>
      </c>
      <c r="C161" s="206" t="s">
        <v>27</v>
      </c>
      <c r="D161" s="210">
        <v>34</v>
      </c>
      <c r="E161" s="207">
        <v>1.0148327357127744</v>
      </c>
      <c r="F161" s="210">
        <f t="shared" si="8"/>
        <v>34.504313014234327</v>
      </c>
    </row>
    <row r="162" spans="1:6" customFormat="1" ht="9.75" customHeight="1">
      <c r="A162" s="184">
        <f t="shared" si="9"/>
        <v>9</v>
      </c>
      <c r="B162" s="199" t="s">
        <v>2303</v>
      </c>
      <c r="C162" s="206" t="s">
        <v>17</v>
      </c>
      <c r="D162" s="210">
        <v>34</v>
      </c>
      <c r="E162" s="207">
        <v>7.2384599319727618</v>
      </c>
      <c r="F162" s="210">
        <f t="shared" si="8"/>
        <v>246.10763768707389</v>
      </c>
    </row>
    <row r="163" spans="1:6" customFormat="1" ht="9.75" customHeight="1">
      <c r="A163" s="184">
        <f t="shared" si="9"/>
        <v>10</v>
      </c>
      <c r="B163" s="199" t="s">
        <v>2595</v>
      </c>
      <c r="C163" s="206" t="s">
        <v>16</v>
      </c>
      <c r="D163" s="210">
        <v>400</v>
      </c>
      <c r="E163" s="207">
        <v>0.880857476456407</v>
      </c>
      <c r="F163" s="210">
        <f t="shared" si="8"/>
        <v>352.34299058256278</v>
      </c>
    </row>
    <row r="164" spans="1:6" customFormat="1" ht="9.75" customHeight="1">
      <c r="A164" s="183"/>
      <c r="B164" s="218" t="s">
        <v>2313</v>
      </c>
      <c r="C164" s="219"/>
      <c r="D164" s="210"/>
      <c r="E164" s="207">
        <v>0</v>
      </c>
      <c r="F164" s="210">
        <f t="shared" si="8"/>
        <v>0</v>
      </c>
    </row>
    <row r="165" spans="1:6" customFormat="1" ht="9.75" customHeight="1">
      <c r="A165" s="184">
        <f>+A163+1</f>
        <v>11</v>
      </c>
      <c r="B165" s="199" t="s">
        <v>23</v>
      </c>
      <c r="C165" s="199" t="s">
        <v>17</v>
      </c>
      <c r="D165" s="161">
        <v>34</v>
      </c>
      <c r="E165" s="207">
        <v>56.757842555604881</v>
      </c>
      <c r="F165" s="210">
        <f t="shared" si="8"/>
        <v>1929.7666468905659</v>
      </c>
    </row>
    <row r="166" spans="1:6" customFormat="1" ht="9.75" customHeight="1">
      <c r="A166" s="184">
        <f t="shared" ref="A166:A174" si="10">+A165+1</f>
        <v>12</v>
      </c>
      <c r="B166" s="199" t="s">
        <v>2393</v>
      </c>
      <c r="C166" s="206" t="s">
        <v>16</v>
      </c>
      <c r="D166" s="210">
        <v>50</v>
      </c>
      <c r="E166" s="207">
        <v>2.0253290958775607</v>
      </c>
      <c r="F166" s="210">
        <f t="shared" si="8"/>
        <v>101.26645479387804</v>
      </c>
    </row>
    <row r="167" spans="1:6" customFormat="1" ht="9.75" customHeight="1">
      <c r="A167" s="184">
        <f t="shared" si="10"/>
        <v>13</v>
      </c>
      <c r="B167" s="199" t="s">
        <v>2395</v>
      </c>
      <c r="C167" s="206" t="s">
        <v>16</v>
      </c>
      <c r="D167" s="210">
        <v>80</v>
      </c>
      <c r="E167" s="207">
        <v>3.0796878312794362</v>
      </c>
      <c r="F167" s="210">
        <f t="shared" si="8"/>
        <v>246.3750265023549</v>
      </c>
    </row>
    <row r="168" spans="1:6" customFormat="1" ht="9.75" customHeight="1">
      <c r="A168" s="184">
        <f t="shared" si="10"/>
        <v>14</v>
      </c>
      <c r="B168" s="199" t="s">
        <v>2396</v>
      </c>
      <c r="C168" s="206" t="s">
        <v>27</v>
      </c>
      <c r="D168" s="210">
        <v>22</v>
      </c>
      <c r="E168" s="207">
        <v>2.0948138399624443</v>
      </c>
      <c r="F168" s="210">
        <f t="shared" si="8"/>
        <v>46.085904479173777</v>
      </c>
    </row>
    <row r="169" spans="1:6" customFormat="1" ht="9.75" customHeight="1">
      <c r="A169" s="184">
        <f t="shared" si="10"/>
        <v>15</v>
      </c>
      <c r="B169" s="199" t="s">
        <v>2398</v>
      </c>
      <c r="C169" s="206" t="s">
        <v>27</v>
      </c>
      <c r="D169" s="210">
        <v>30</v>
      </c>
      <c r="E169" s="207">
        <v>2.4070700663356055</v>
      </c>
      <c r="F169" s="210">
        <f t="shared" si="8"/>
        <v>72.212101990068163</v>
      </c>
    </row>
    <row r="170" spans="1:6" customFormat="1" ht="9.75" customHeight="1">
      <c r="A170" s="184">
        <f t="shared" si="10"/>
        <v>16</v>
      </c>
      <c r="B170" s="199" t="s">
        <v>2399</v>
      </c>
      <c r="C170" s="206" t="s">
        <v>17</v>
      </c>
      <c r="D170" s="210">
        <v>11</v>
      </c>
      <c r="E170" s="207">
        <v>9.4372092838751449</v>
      </c>
      <c r="F170" s="210">
        <f t="shared" si="8"/>
        <v>103.80930212262659</v>
      </c>
    </row>
    <row r="171" spans="1:6" customFormat="1" ht="9.75" customHeight="1">
      <c r="A171" s="184">
        <f t="shared" si="10"/>
        <v>17</v>
      </c>
      <c r="B171" s="199" t="s">
        <v>2515</v>
      </c>
      <c r="C171" s="199" t="s">
        <v>17</v>
      </c>
      <c r="D171" s="210">
        <v>4</v>
      </c>
      <c r="E171" s="207">
        <v>28.727572826330839</v>
      </c>
      <c r="F171" s="210">
        <f t="shared" si="8"/>
        <v>114.91029130532336</v>
      </c>
    </row>
    <row r="172" spans="1:6" customFormat="1" ht="9.75" customHeight="1">
      <c r="A172" s="184">
        <f t="shared" si="10"/>
        <v>18</v>
      </c>
      <c r="B172" s="199" t="s">
        <v>2517</v>
      </c>
      <c r="C172" s="206" t="s">
        <v>2298</v>
      </c>
      <c r="D172" s="210">
        <v>12</v>
      </c>
      <c r="E172" s="207">
        <v>1.975155569965348</v>
      </c>
      <c r="F172" s="210">
        <f t="shared" si="8"/>
        <v>23.701866839584177</v>
      </c>
    </row>
    <row r="173" spans="1:6" customFormat="1" ht="9.75" customHeight="1">
      <c r="A173" s="184">
        <f t="shared" si="10"/>
        <v>19</v>
      </c>
      <c r="B173" s="199" t="s">
        <v>2518</v>
      </c>
      <c r="C173" s="206" t="s">
        <v>7</v>
      </c>
      <c r="D173" s="210">
        <v>10.199999999999999</v>
      </c>
      <c r="E173" s="207">
        <v>4.8141385363452827</v>
      </c>
      <c r="F173" s="210">
        <f t="shared" si="8"/>
        <v>49.104213070721883</v>
      </c>
    </row>
    <row r="174" spans="1:6" customFormat="1" ht="9.75" customHeight="1">
      <c r="A174" s="184">
        <f t="shared" si="10"/>
        <v>20</v>
      </c>
      <c r="B174" s="214" t="s">
        <v>2520</v>
      </c>
      <c r="C174" s="215" t="s">
        <v>7</v>
      </c>
      <c r="D174" s="210">
        <v>34.9</v>
      </c>
      <c r="E174" s="207">
        <v>11.906770199553069</v>
      </c>
      <c r="F174" s="210">
        <f t="shared" si="8"/>
        <v>415.54627996440212</v>
      </c>
    </row>
    <row r="175" spans="1:6" customFormat="1" ht="9.75" customHeight="1">
      <c r="A175" s="180"/>
      <c r="B175" s="205" t="s">
        <v>2527</v>
      </c>
      <c r="C175" s="206"/>
      <c r="D175" s="209"/>
      <c r="E175" s="207">
        <v>0</v>
      </c>
      <c r="F175" s="210">
        <f t="shared" si="8"/>
        <v>0</v>
      </c>
    </row>
    <row r="176" spans="1:6" customFormat="1" ht="9.75" customHeight="1">
      <c r="A176" s="184">
        <f t="shared" ref="A176:A184" si="11">+A175+1</f>
        <v>1</v>
      </c>
      <c r="B176" s="231" t="s">
        <v>2618</v>
      </c>
      <c r="C176" s="231" t="s">
        <v>25</v>
      </c>
      <c r="D176" s="163">
        <v>254.55</v>
      </c>
      <c r="E176" s="207">
        <v>5.9672664326703693</v>
      </c>
      <c r="F176" s="210">
        <f t="shared" si="8"/>
        <v>1518.9676704362425</v>
      </c>
    </row>
    <row r="177" spans="1:6" customFormat="1" ht="9.75" customHeight="1">
      <c r="A177" s="188">
        <f t="shared" si="11"/>
        <v>2</v>
      </c>
      <c r="B177" s="199" t="s">
        <v>2521</v>
      </c>
      <c r="C177" s="206" t="s">
        <v>25</v>
      </c>
      <c r="D177" s="210">
        <v>77.3</v>
      </c>
      <c r="E177" s="207">
        <v>0.66690078891065996</v>
      </c>
      <c r="F177" s="210">
        <f t="shared" si="8"/>
        <v>51.55143098279401</v>
      </c>
    </row>
    <row r="178" spans="1:6" customFormat="1" ht="9.75" customHeight="1">
      <c r="A178" s="188">
        <f t="shared" si="11"/>
        <v>3</v>
      </c>
      <c r="B178" s="231" t="s">
        <v>2522</v>
      </c>
      <c r="C178" s="231" t="s">
        <v>16</v>
      </c>
      <c r="D178" s="163">
        <v>85</v>
      </c>
      <c r="E178" s="207">
        <v>1.4864132779636132</v>
      </c>
      <c r="F178" s="210">
        <f t="shared" si="8"/>
        <v>126.34512862690713</v>
      </c>
    </row>
    <row r="179" spans="1:6" customFormat="1" ht="9.75" customHeight="1">
      <c r="A179" s="188">
        <f t="shared" si="11"/>
        <v>4</v>
      </c>
      <c r="B179" s="199" t="s">
        <v>2523</v>
      </c>
      <c r="C179" s="206" t="s">
        <v>7</v>
      </c>
      <c r="D179" s="209">
        <v>560</v>
      </c>
      <c r="E179" s="207">
        <v>1.3175026781950208</v>
      </c>
      <c r="F179" s="210">
        <f t="shared" si="8"/>
        <v>737.80149978921168</v>
      </c>
    </row>
    <row r="180" spans="1:6" customFormat="1" ht="9.75" customHeight="1">
      <c r="A180" s="188">
        <f t="shared" si="11"/>
        <v>5</v>
      </c>
      <c r="B180" s="199" t="s">
        <v>2524</v>
      </c>
      <c r="C180" s="206" t="s">
        <v>20</v>
      </c>
      <c r="D180" s="210">
        <v>0.4</v>
      </c>
      <c r="E180" s="207">
        <v>119.02276738974358</v>
      </c>
      <c r="F180" s="210">
        <f t="shared" si="8"/>
        <v>47.609106955897431</v>
      </c>
    </row>
    <row r="181" spans="1:6" customFormat="1" ht="9.75" customHeight="1">
      <c r="A181" s="188">
        <f t="shared" si="11"/>
        <v>6</v>
      </c>
      <c r="B181" s="199" t="s">
        <v>2525</v>
      </c>
      <c r="C181" s="206" t="s">
        <v>7</v>
      </c>
      <c r="D181" s="210">
        <v>150</v>
      </c>
      <c r="E181" s="207">
        <v>0.54051391925949577</v>
      </c>
      <c r="F181" s="210">
        <f t="shared" si="8"/>
        <v>81.077087888924368</v>
      </c>
    </row>
    <row r="182" spans="1:6" customFormat="1" ht="9.75" customHeight="1">
      <c r="A182" s="181">
        <f t="shared" si="11"/>
        <v>7</v>
      </c>
      <c r="B182" s="211" t="s">
        <v>2483</v>
      </c>
      <c r="C182" s="212" t="s">
        <v>7</v>
      </c>
      <c r="D182" s="213">
        <v>2729</v>
      </c>
      <c r="E182" s="207">
        <v>0.16214551174243666</v>
      </c>
      <c r="F182" s="210">
        <f t="shared" si="8"/>
        <v>442.49510154510966</v>
      </c>
    </row>
    <row r="183" spans="1:6" customFormat="1" ht="9.75" customHeight="1">
      <c r="A183" s="189">
        <f t="shared" si="11"/>
        <v>8</v>
      </c>
      <c r="B183" s="199" t="s">
        <v>2526</v>
      </c>
      <c r="C183" s="206" t="s">
        <v>65</v>
      </c>
      <c r="D183" s="161">
        <v>38.9</v>
      </c>
      <c r="E183" s="207">
        <v>31.49590141843596</v>
      </c>
      <c r="F183" s="210">
        <f t="shared" si="8"/>
        <v>1225.1905651771588</v>
      </c>
    </row>
    <row r="184" spans="1:6" customFormat="1" ht="9.75" customHeight="1">
      <c r="A184" s="188">
        <f t="shared" si="11"/>
        <v>9</v>
      </c>
      <c r="B184" s="199" t="s">
        <v>2597</v>
      </c>
      <c r="C184" s="206" t="s">
        <v>20</v>
      </c>
      <c r="D184" s="210">
        <v>0.05</v>
      </c>
      <c r="E184" s="207">
        <v>128.32768472927228</v>
      </c>
      <c r="F184" s="210">
        <f t="shared" si="8"/>
        <v>6.4163842364636139</v>
      </c>
    </row>
    <row r="185" spans="1:6" customFormat="1" ht="9.75" customHeight="1">
      <c r="A185" s="178"/>
      <c r="B185" s="205" t="s">
        <v>2528</v>
      </c>
      <c r="C185" s="206"/>
      <c r="D185" s="209"/>
      <c r="E185" s="207">
        <v>0</v>
      </c>
      <c r="F185" s="210">
        <f t="shared" si="8"/>
        <v>0</v>
      </c>
    </row>
    <row r="186" spans="1:6" customFormat="1" ht="9.75" customHeight="1">
      <c r="A186" s="184">
        <f>+A184+1</f>
        <v>10</v>
      </c>
      <c r="B186" s="231" t="s">
        <v>2529</v>
      </c>
      <c r="C186" s="231" t="s">
        <v>81</v>
      </c>
      <c r="D186" s="161">
        <v>116</v>
      </c>
      <c r="E186" s="207">
        <v>2.205241041190821</v>
      </c>
      <c r="F186" s="210">
        <f t="shared" si="8"/>
        <v>255.80796077813523</v>
      </c>
    </row>
    <row r="187" spans="1:6" customFormat="1" ht="9.75" customHeight="1">
      <c r="A187" s="184">
        <f t="shared" ref="A187:A216" si="12">+A186+1</f>
        <v>11</v>
      </c>
      <c r="B187" s="231" t="s">
        <v>2530</v>
      </c>
      <c r="C187" s="231" t="s">
        <v>20</v>
      </c>
      <c r="D187" s="161">
        <v>8.1999999999999993</v>
      </c>
      <c r="E187" s="207">
        <v>9.8450305594814775</v>
      </c>
      <c r="F187" s="210">
        <f t="shared" si="8"/>
        <v>80.729250587748112</v>
      </c>
    </row>
    <row r="188" spans="1:6" customFormat="1" ht="9.75" customHeight="1">
      <c r="A188" s="184">
        <f t="shared" si="12"/>
        <v>12</v>
      </c>
      <c r="B188" s="231" t="s">
        <v>2531</v>
      </c>
      <c r="C188" s="231" t="s">
        <v>81</v>
      </c>
      <c r="D188" s="161">
        <v>2000</v>
      </c>
      <c r="E188" s="207">
        <v>5.8790125027978934</v>
      </c>
      <c r="F188" s="210">
        <f t="shared" si="8"/>
        <v>11758.025005595788</v>
      </c>
    </row>
    <row r="189" spans="1:6" customFormat="1" ht="9.75" customHeight="1">
      <c r="A189" s="184">
        <f t="shared" si="12"/>
        <v>13</v>
      </c>
      <c r="B189" s="232" t="s">
        <v>2532</v>
      </c>
      <c r="C189" s="232" t="s">
        <v>1996</v>
      </c>
      <c r="D189" s="233">
        <v>442</v>
      </c>
      <c r="E189" s="207">
        <v>13.539216709211079</v>
      </c>
      <c r="F189" s="210">
        <f t="shared" si="8"/>
        <v>5984.3337854712972</v>
      </c>
    </row>
    <row r="190" spans="1:6" customFormat="1" ht="9.75" customHeight="1">
      <c r="A190" s="184">
        <f t="shared" si="12"/>
        <v>14</v>
      </c>
      <c r="B190" s="199" t="s">
        <v>2560</v>
      </c>
      <c r="C190" s="199" t="s">
        <v>19</v>
      </c>
      <c r="D190" s="161">
        <v>38.700000000000003</v>
      </c>
      <c r="E190" s="207">
        <v>50.633165243684907</v>
      </c>
      <c r="F190" s="210">
        <f t="shared" si="8"/>
        <v>1959.5034949306059</v>
      </c>
    </row>
    <row r="191" spans="1:6" customFormat="1" ht="9.75" customHeight="1">
      <c r="A191" s="184">
        <f t="shared" si="12"/>
        <v>15</v>
      </c>
      <c r="B191" s="214" t="s">
        <v>2562</v>
      </c>
      <c r="C191" s="199" t="s">
        <v>7</v>
      </c>
      <c r="D191" s="234">
        <v>773</v>
      </c>
      <c r="E191" s="207">
        <v>1.170960848899355</v>
      </c>
      <c r="F191" s="210">
        <f t="shared" si="8"/>
        <v>905.1527361992014</v>
      </c>
    </row>
    <row r="192" spans="1:6" customFormat="1" ht="9.75" customHeight="1">
      <c r="A192" s="184">
        <f t="shared" si="12"/>
        <v>16</v>
      </c>
      <c r="B192" s="232" t="s">
        <v>2534</v>
      </c>
      <c r="C192" s="232" t="s">
        <v>65</v>
      </c>
      <c r="D192" s="233">
        <v>23.19</v>
      </c>
      <c r="E192" s="207">
        <v>15.701011767286381</v>
      </c>
      <c r="F192" s="210">
        <f t="shared" si="8"/>
        <v>364.10646288337119</v>
      </c>
    </row>
    <row r="193" spans="1:6" customFormat="1" ht="9.75" customHeight="1">
      <c r="A193" s="184">
        <f t="shared" si="12"/>
        <v>17</v>
      </c>
      <c r="B193" s="232" t="s">
        <v>2535</v>
      </c>
      <c r="C193" s="232" t="s">
        <v>2536</v>
      </c>
      <c r="D193" s="233">
        <v>773</v>
      </c>
      <c r="E193" s="207">
        <v>3.6276647595434461</v>
      </c>
      <c r="F193" s="210">
        <f t="shared" si="8"/>
        <v>2804.1848591270837</v>
      </c>
    </row>
    <row r="194" spans="1:6" customFormat="1" ht="9.75" customHeight="1">
      <c r="A194" s="184">
        <f t="shared" si="12"/>
        <v>18</v>
      </c>
      <c r="B194" s="232" t="s">
        <v>2537</v>
      </c>
      <c r="C194" s="232" t="s">
        <v>1996</v>
      </c>
      <c r="D194" s="233">
        <v>86.5</v>
      </c>
      <c r="E194" s="207">
        <v>10.463492879435439</v>
      </c>
      <c r="F194" s="210">
        <f t="shared" si="8"/>
        <v>905.09213407116545</v>
      </c>
    </row>
    <row r="195" spans="1:6" customFormat="1" ht="9.75" customHeight="1">
      <c r="A195" s="184">
        <f t="shared" si="12"/>
        <v>19</v>
      </c>
      <c r="B195" s="199" t="s">
        <v>2538</v>
      </c>
      <c r="C195" s="206" t="s">
        <v>81</v>
      </c>
      <c r="D195" s="210">
        <v>560</v>
      </c>
      <c r="E195" s="207">
        <v>5.9364409557970124</v>
      </c>
      <c r="F195" s="210">
        <f t="shared" si="8"/>
        <v>3324.4069352463271</v>
      </c>
    </row>
    <row r="196" spans="1:6" customFormat="1" ht="9.75" customHeight="1">
      <c r="A196" s="184">
        <f t="shared" si="12"/>
        <v>20</v>
      </c>
      <c r="B196" s="199" t="s">
        <v>2598</v>
      </c>
      <c r="C196" s="206" t="s">
        <v>7</v>
      </c>
      <c r="D196" s="210">
        <v>1780</v>
      </c>
      <c r="E196" s="207">
        <v>0.71585853566768975</v>
      </c>
      <c r="F196" s="210">
        <f t="shared" si="8"/>
        <v>1274.2281934884877</v>
      </c>
    </row>
    <row r="197" spans="1:6" customFormat="1" ht="9.75" customHeight="1">
      <c r="A197" s="184">
        <f t="shared" si="12"/>
        <v>21</v>
      </c>
      <c r="B197" s="199" t="s">
        <v>1962</v>
      </c>
      <c r="C197" s="206" t="s">
        <v>81</v>
      </c>
      <c r="D197" s="210">
        <v>160</v>
      </c>
      <c r="E197" s="207">
        <v>1.2676770790918761</v>
      </c>
      <c r="F197" s="210">
        <f t="shared" si="8"/>
        <v>202.82833265470018</v>
      </c>
    </row>
    <row r="198" spans="1:6" customFormat="1" ht="9.75" customHeight="1">
      <c r="A198" s="184">
        <f t="shared" si="12"/>
        <v>22</v>
      </c>
      <c r="B198" s="199" t="s">
        <v>2539</v>
      </c>
      <c r="C198" s="206" t="s">
        <v>7</v>
      </c>
      <c r="D198" s="161">
        <v>1000</v>
      </c>
      <c r="E198" s="207">
        <v>1.9092541598082517</v>
      </c>
      <c r="F198" s="210">
        <f t="shared" si="8"/>
        <v>1909.2541598082516</v>
      </c>
    </row>
    <row r="199" spans="1:6" customFormat="1" ht="9.75" customHeight="1">
      <c r="A199" s="184">
        <f t="shared" si="12"/>
        <v>23</v>
      </c>
      <c r="B199" s="199" t="s">
        <v>2540</v>
      </c>
      <c r="C199" s="206" t="s">
        <v>65</v>
      </c>
      <c r="D199" s="161">
        <v>40</v>
      </c>
      <c r="E199" s="207">
        <v>258.58364636339604</v>
      </c>
      <c r="F199" s="210">
        <f t="shared" ref="F199:F262" si="13">D199*E199</f>
        <v>10343.345854535841</v>
      </c>
    </row>
    <row r="200" spans="1:6" customFormat="1" ht="9.75" customHeight="1">
      <c r="A200" s="184">
        <f t="shared" si="12"/>
        <v>24</v>
      </c>
      <c r="B200" s="211" t="s">
        <v>2541</v>
      </c>
      <c r="C200" s="212" t="s">
        <v>7</v>
      </c>
      <c r="D200" s="221">
        <v>2729</v>
      </c>
      <c r="E200" s="207">
        <v>8.7522158630944684</v>
      </c>
      <c r="F200" s="210">
        <f t="shared" si="13"/>
        <v>23884.797090384804</v>
      </c>
    </row>
    <row r="201" spans="1:6" customFormat="1" ht="9.75" customHeight="1">
      <c r="A201" s="184">
        <f t="shared" si="12"/>
        <v>25</v>
      </c>
      <c r="B201" s="199" t="s">
        <v>2543</v>
      </c>
      <c r="C201" s="206" t="s">
        <v>32</v>
      </c>
      <c r="D201" s="217">
        <v>21</v>
      </c>
      <c r="E201" s="207">
        <v>67.940081819474941</v>
      </c>
      <c r="F201" s="210">
        <f t="shared" si="13"/>
        <v>1426.7417182089737</v>
      </c>
    </row>
    <row r="202" spans="1:6" customFormat="1" ht="9.75" customHeight="1">
      <c r="A202" s="184">
        <f t="shared" si="12"/>
        <v>26</v>
      </c>
      <c r="B202" s="199" t="s">
        <v>2544</v>
      </c>
      <c r="C202" s="206" t="s">
        <v>16</v>
      </c>
      <c r="D202" s="161">
        <v>333</v>
      </c>
      <c r="E202" s="207">
        <v>16.881327478655063</v>
      </c>
      <c r="F202" s="210">
        <f t="shared" si="13"/>
        <v>5621.4820503921355</v>
      </c>
    </row>
    <row r="203" spans="1:6" customFormat="1" ht="9.75" customHeight="1">
      <c r="A203" s="184">
        <f t="shared" si="12"/>
        <v>27</v>
      </c>
      <c r="B203" s="214" t="s">
        <v>31</v>
      </c>
      <c r="C203" s="215" t="s">
        <v>16</v>
      </c>
      <c r="D203" s="216">
        <v>200</v>
      </c>
      <c r="E203" s="207">
        <v>4.0820220257710522</v>
      </c>
      <c r="F203" s="210">
        <f t="shared" si="13"/>
        <v>816.40440515421039</v>
      </c>
    </row>
    <row r="204" spans="1:6" customFormat="1" ht="9.75" customHeight="1">
      <c r="A204" s="184">
        <f t="shared" si="12"/>
        <v>28</v>
      </c>
      <c r="B204" s="199" t="s">
        <v>2545</v>
      </c>
      <c r="C204" s="206" t="s">
        <v>7</v>
      </c>
      <c r="D204" s="161">
        <v>111.80999999999999</v>
      </c>
      <c r="E204" s="207">
        <v>4.993188798531742</v>
      </c>
      <c r="F204" s="210">
        <f t="shared" si="13"/>
        <v>558.288439563834</v>
      </c>
    </row>
    <row r="205" spans="1:6" customFormat="1" ht="9.75" customHeight="1">
      <c r="A205" s="184">
        <f t="shared" si="12"/>
        <v>29</v>
      </c>
      <c r="B205" s="199" t="s">
        <v>2546</v>
      </c>
      <c r="C205" s="206" t="s">
        <v>66</v>
      </c>
      <c r="D205" s="161">
        <v>2729</v>
      </c>
      <c r="E205" s="207">
        <v>0.47494394765502207</v>
      </c>
      <c r="F205" s="210">
        <f t="shared" si="13"/>
        <v>1296.1220331505551</v>
      </c>
    </row>
    <row r="206" spans="1:6" customFormat="1" ht="9.75" customHeight="1">
      <c r="A206" s="184">
        <f t="shared" si="12"/>
        <v>30</v>
      </c>
      <c r="B206" s="199" t="s">
        <v>2547</v>
      </c>
      <c r="C206" s="206" t="s">
        <v>20</v>
      </c>
      <c r="D206" s="210">
        <v>2.5</v>
      </c>
      <c r="E206" s="207">
        <v>121.71073645944408</v>
      </c>
      <c r="F206" s="210">
        <f t="shared" si="13"/>
        <v>304.27684114861017</v>
      </c>
    </row>
    <row r="207" spans="1:6" customFormat="1" ht="9.75" customHeight="1">
      <c r="A207" s="184">
        <f t="shared" si="12"/>
        <v>31</v>
      </c>
      <c r="B207" s="199" t="s">
        <v>2548</v>
      </c>
      <c r="C207" s="206" t="s">
        <v>16</v>
      </c>
      <c r="D207" s="161">
        <v>402</v>
      </c>
      <c r="E207" s="207">
        <v>0.22565763006250977</v>
      </c>
      <c r="F207" s="210">
        <f t="shared" si="13"/>
        <v>90.71436728512893</v>
      </c>
    </row>
    <row r="208" spans="1:6" customFormat="1" ht="9.75" customHeight="1">
      <c r="A208" s="184">
        <f t="shared" si="12"/>
        <v>32</v>
      </c>
      <c r="B208" s="199" t="s">
        <v>2599</v>
      </c>
      <c r="C208" s="206" t="s">
        <v>19</v>
      </c>
      <c r="D208" s="161">
        <v>1.5</v>
      </c>
      <c r="E208" s="207">
        <v>24.926179385305243</v>
      </c>
      <c r="F208" s="210">
        <f t="shared" si="13"/>
        <v>37.389269077957863</v>
      </c>
    </row>
    <row r="209" spans="1:6" customFormat="1" ht="9.75" customHeight="1">
      <c r="A209" s="184">
        <f t="shared" si="12"/>
        <v>33</v>
      </c>
      <c r="B209" s="199" t="s">
        <v>2600</v>
      </c>
      <c r="C209" s="206" t="s">
        <v>19</v>
      </c>
      <c r="D209" s="210">
        <v>7.5</v>
      </c>
      <c r="E209" s="207">
        <v>3.7160331949090333</v>
      </c>
      <c r="F209" s="210">
        <f t="shared" si="13"/>
        <v>27.870248961817751</v>
      </c>
    </row>
    <row r="210" spans="1:6" customFormat="1" ht="9.75" customHeight="1">
      <c r="A210" s="184">
        <f t="shared" si="12"/>
        <v>34</v>
      </c>
      <c r="B210" s="199" t="s">
        <v>2602</v>
      </c>
      <c r="C210" s="199" t="s">
        <v>19</v>
      </c>
      <c r="D210" s="161">
        <v>4.5</v>
      </c>
      <c r="E210" s="207">
        <v>54.427691611408044</v>
      </c>
      <c r="F210" s="210">
        <f t="shared" si="13"/>
        <v>244.92461225133619</v>
      </c>
    </row>
    <row r="211" spans="1:6" customFormat="1" ht="9.75" customHeight="1">
      <c r="A211" s="184">
        <f t="shared" si="12"/>
        <v>35</v>
      </c>
      <c r="B211" s="199" t="s">
        <v>2549</v>
      </c>
      <c r="C211" s="199" t="s">
        <v>19</v>
      </c>
      <c r="D211" s="161">
        <v>1.3</v>
      </c>
      <c r="E211" s="207">
        <v>49.266639181338277</v>
      </c>
      <c r="F211" s="210">
        <f t="shared" si="13"/>
        <v>64.046630935739756</v>
      </c>
    </row>
    <row r="212" spans="1:6" customFormat="1" ht="9.75" customHeight="1">
      <c r="A212" s="184">
        <f t="shared" si="12"/>
        <v>36</v>
      </c>
      <c r="B212" s="199" t="s">
        <v>2550</v>
      </c>
      <c r="C212" s="206" t="s">
        <v>20</v>
      </c>
      <c r="D212" s="210">
        <v>0.3</v>
      </c>
      <c r="E212" s="207">
        <v>121.71073645944408</v>
      </c>
      <c r="F212" s="210">
        <f t="shared" si="13"/>
        <v>36.513220937833225</v>
      </c>
    </row>
    <row r="213" spans="1:6" customFormat="1" ht="9.75" customHeight="1">
      <c r="A213" s="178">
        <f t="shared" si="12"/>
        <v>37</v>
      </c>
      <c r="B213" s="199" t="s">
        <v>2558</v>
      </c>
      <c r="C213" s="206" t="s">
        <v>7</v>
      </c>
      <c r="D213" s="210">
        <v>4</v>
      </c>
      <c r="E213" s="207">
        <v>1.7541291748393135</v>
      </c>
      <c r="F213" s="210">
        <f t="shared" si="13"/>
        <v>7.0165166993572541</v>
      </c>
    </row>
    <row r="214" spans="1:6" customFormat="1" ht="9.75" customHeight="1">
      <c r="A214" s="178">
        <f t="shared" si="12"/>
        <v>38</v>
      </c>
      <c r="B214" s="199" t="s">
        <v>2604</v>
      </c>
      <c r="C214" s="206" t="s">
        <v>81</v>
      </c>
      <c r="D214" s="210">
        <v>5.7</v>
      </c>
      <c r="E214" s="207">
        <v>22.309019301334637</v>
      </c>
      <c r="F214" s="210">
        <f t="shared" si="13"/>
        <v>127.16141001760744</v>
      </c>
    </row>
    <row r="215" spans="1:6" customFormat="1" ht="9.75" customHeight="1">
      <c r="A215" s="178">
        <f t="shared" si="12"/>
        <v>39</v>
      </c>
      <c r="B215" s="214" t="s">
        <v>2603</v>
      </c>
      <c r="C215" s="215" t="s">
        <v>81</v>
      </c>
      <c r="D215" s="216">
        <v>38.5</v>
      </c>
      <c r="E215" s="207">
        <v>37.623688055657304</v>
      </c>
      <c r="F215" s="210">
        <f t="shared" si="13"/>
        <v>1448.5119901428061</v>
      </c>
    </row>
    <row r="216" spans="1:6" customFormat="1" ht="9.75" customHeight="1">
      <c r="A216" s="178">
        <f t="shared" si="12"/>
        <v>40</v>
      </c>
      <c r="B216" s="199" t="s">
        <v>2551</v>
      </c>
      <c r="C216" s="206" t="s">
        <v>81</v>
      </c>
      <c r="D216" s="210">
        <v>54</v>
      </c>
      <c r="E216" s="207">
        <v>18.222394771449473</v>
      </c>
      <c r="F216" s="210">
        <f t="shared" si="13"/>
        <v>984.00931765827158</v>
      </c>
    </row>
    <row r="217" spans="1:6" customFormat="1" ht="9.75" customHeight="1">
      <c r="A217" s="178"/>
      <c r="B217" s="205" t="s">
        <v>2613</v>
      </c>
      <c r="C217" s="206"/>
      <c r="D217" s="209"/>
      <c r="E217" s="207">
        <v>0</v>
      </c>
      <c r="F217" s="210">
        <f t="shared" si="13"/>
        <v>0</v>
      </c>
    </row>
    <row r="218" spans="1:6" customFormat="1" ht="9.75" customHeight="1">
      <c r="A218" s="178">
        <f>+A216+1</f>
        <v>41</v>
      </c>
      <c r="B218" s="199" t="s">
        <v>2554</v>
      </c>
      <c r="C218" s="206" t="s">
        <v>20</v>
      </c>
      <c r="D218" s="210">
        <v>0.35</v>
      </c>
      <c r="E218" s="207">
        <v>233.86377715605485</v>
      </c>
      <c r="F218" s="210">
        <f t="shared" si="13"/>
        <v>81.852322004619197</v>
      </c>
    </row>
    <row r="219" spans="1:6" customFormat="1" ht="9.75" customHeight="1">
      <c r="A219" s="178">
        <f>+A218+1</f>
        <v>42</v>
      </c>
      <c r="B219" s="199" t="s">
        <v>2555</v>
      </c>
      <c r="C219" s="206" t="s">
        <v>16</v>
      </c>
      <c r="D219" s="210">
        <v>176.70000000000002</v>
      </c>
      <c r="E219" s="207">
        <v>0.95706533383373948</v>
      </c>
      <c r="F219" s="210">
        <f t="shared" si="13"/>
        <v>169.11344448842178</v>
      </c>
    </row>
    <row r="220" spans="1:6" customFormat="1" ht="9.75" customHeight="1">
      <c r="A220" s="178">
        <f>+A219+1</f>
        <v>43</v>
      </c>
      <c r="B220" s="199" t="s">
        <v>2553</v>
      </c>
      <c r="C220" s="206" t="s">
        <v>7</v>
      </c>
      <c r="D220" s="210">
        <v>30</v>
      </c>
      <c r="E220" s="207">
        <v>8.1245596677587759</v>
      </c>
      <c r="F220" s="210">
        <f t="shared" si="13"/>
        <v>243.73679003276328</v>
      </c>
    </row>
    <row r="221" spans="1:6" customFormat="1" ht="9.75" customHeight="1">
      <c r="A221" s="178">
        <f>+A220+1</f>
        <v>44</v>
      </c>
      <c r="B221" s="199" t="s">
        <v>2556</v>
      </c>
      <c r="C221" s="206" t="s">
        <v>17</v>
      </c>
      <c r="D221" s="217">
        <v>62</v>
      </c>
      <c r="E221" s="207">
        <v>0.23419216977987103</v>
      </c>
      <c r="F221" s="210">
        <f t="shared" si="13"/>
        <v>14.519914526352004</v>
      </c>
    </row>
    <row r="222" spans="1:6" customFormat="1" ht="9.75" customHeight="1">
      <c r="A222" s="178">
        <f>+A221+1</f>
        <v>45</v>
      </c>
      <c r="B222" s="199" t="s">
        <v>2558</v>
      </c>
      <c r="C222" s="206" t="s">
        <v>7</v>
      </c>
      <c r="D222" s="210">
        <v>24.738000000000003</v>
      </c>
      <c r="E222" s="207">
        <v>1.7541291748393135</v>
      </c>
      <c r="F222" s="210">
        <f t="shared" si="13"/>
        <v>43.393647527174942</v>
      </c>
    </row>
    <row r="223" spans="1:6" customFormat="1" ht="9.75" customHeight="1">
      <c r="A223" s="178"/>
      <c r="B223" s="205" t="s">
        <v>2559</v>
      </c>
      <c r="C223" s="206"/>
      <c r="D223" s="209"/>
      <c r="E223" s="207">
        <v>0</v>
      </c>
      <c r="F223" s="210">
        <f t="shared" si="13"/>
        <v>0</v>
      </c>
    </row>
    <row r="224" spans="1:6" customFormat="1" ht="9.75" customHeight="1">
      <c r="A224" s="180">
        <f>+A222+1</f>
        <v>46</v>
      </c>
      <c r="B224" s="199" t="s">
        <v>2600</v>
      </c>
      <c r="C224" s="206" t="s">
        <v>19</v>
      </c>
      <c r="D224" s="210">
        <v>1.6</v>
      </c>
      <c r="E224" s="207">
        <v>6.9253345905122883</v>
      </c>
      <c r="F224" s="210">
        <f t="shared" si="13"/>
        <v>11.080535344819662</v>
      </c>
    </row>
    <row r="225" spans="1:6" customFormat="1" ht="9.75" customHeight="1">
      <c r="A225" s="178">
        <f t="shared" ref="A225:A243" si="14">+A224+1</f>
        <v>47</v>
      </c>
      <c r="B225" s="199" t="s">
        <v>2565</v>
      </c>
      <c r="C225" s="199" t="s">
        <v>19</v>
      </c>
      <c r="D225" s="161">
        <v>1.6</v>
      </c>
      <c r="E225" s="207">
        <v>53.802565941372492</v>
      </c>
      <c r="F225" s="210">
        <f t="shared" si="13"/>
        <v>86.084105506195996</v>
      </c>
    </row>
    <row r="226" spans="1:6" customFormat="1" ht="9.75" customHeight="1">
      <c r="A226" s="178">
        <f t="shared" si="14"/>
        <v>48</v>
      </c>
      <c r="B226" s="214" t="s">
        <v>2617</v>
      </c>
      <c r="C226" s="214" t="s">
        <v>20</v>
      </c>
      <c r="D226" s="234">
        <v>0.14699999999999999</v>
      </c>
      <c r="E226" s="207">
        <v>459.92687966842493</v>
      </c>
      <c r="F226" s="210">
        <f t="shared" si="13"/>
        <v>67.609251311258461</v>
      </c>
    </row>
    <row r="227" spans="1:6" customFormat="1" ht="9.75" customHeight="1">
      <c r="A227" s="178">
        <f t="shared" si="14"/>
        <v>49</v>
      </c>
      <c r="B227" s="199" t="s">
        <v>2566</v>
      </c>
      <c r="C227" s="199" t="s">
        <v>65</v>
      </c>
      <c r="D227" s="161">
        <v>2.2000000000000002</v>
      </c>
      <c r="E227" s="207">
        <v>82.174933140726594</v>
      </c>
      <c r="F227" s="210">
        <f t="shared" si="13"/>
        <v>180.78485290959853</v>
      </c>
    </row>
    <row r="228" spans="1:6" customFormat="1" ht="9.75" customHeight="1">
      <c r="A228" s="178">
        <f t="shared" si="14"/>
        <v>50</v>
      </c>
      <c r="B228" s="199" t="s">
        <v>2567</v>
      </c>
      <c r="C228" s="206" t="s">
        <v>20</v>
      </c>
      <c r="D228" s="210">
        <v>0.312</v>
      </c>
      <c r="E228" s="207">
        <v>137.89477503095048</v>
      </c>
      <c r="F228" s="210">
        <f t="shared" si="13"/>
        <v>43.023169809656551</v>
      </c>
    </row>
    <row r="229" spans="1:6" customFormat="1" ht="9.75" customHeight="1">
      <c r="A229" s="178">
        <f t="shared" si="14"/>
        <v>51</v>
      </c>
      <c r="B229" s="199" t="s">
        <v>2568</v>
      </c>
      <c r="C229" s="206" t="s">
        <v>16</v>
      </c>
      <c r="D229" s="210">
        <v>100</v>
      </c>
      <c r="E229" s="207">
        <v>1.389540207360568</v>
      </c>
      <c r="F229" s="210">
        <f t="shared" si="13"/>
        <v>138.9540207360568</v>
      </c>
    </row>
    <row r="230" spans="1:6" customFormat="1" ht="9.75" customHeight="1">
      <c r="A230" s="178">
        <f t="shared" si="14"/>
        <v>52</v>
      </c>
      <c r="B230" s="199" t="s">
        <v>2558</v>
      </c>
      <c r="C230" s="206" t="s">
        <v>7</v>
      </c>
      <c r="D230" s="210">
        <v>20</v>
      </c>
      <c r="E230" s="207">
        <v>1.7541291748393135</v>
      </c>
      <c r="F230" s="210">
        <f t="shared" si="13"/>
        <v>35.08258349678627</v>
      </c>
    </row>
    <row r="231" spans="1:6" customFormat="1" ht="9.75" customHeight="1">
      <c r="A231" s="178">
        <f t="shared" si="14"/>
        <v>53</v>
      </c>
      <c r="B231" s="199" t="s">
        <v>2569</v>
      </c>
      <c r="C231" s="199" t="s">
        <v>19</v>
      </c>
      <c r="D231" s="161">
        <v>1.34</v>
      </c>
      <c r="E231" s="207">
        <v>49.266639181338277</v>
      </c>
      <c r="F231" s="210">
        <f t="shared" si="13"/>
        <v>66.01729650299329</v>
      </c>
    </row>
    <row r="232" spans="1:6" customFormat="1" ht="9.75" customHeight="1">
      <c r="A232" s="178">
        <f t="shared" si="14"/>
        <v>54</v>
      </c>
      <c r="B232" s="231" t="s">
        <v>2570</v>
      </c>
      <c r="C232" s="231" t="s">
        <v>16</v>
      </c>
      <c r="D232" s="161">
        <v>26.4</v>
      </c>
      <c r="E232" s="207">
        <v>6.802327625894236</v>
      </c>
      <c r="F232" s="210">
        <f t="shared" si="13"/>
        <v>179.58144932360781</v>
      </c>
    </row>
    <row r="233" spans="1:6" customFormat="1" ht="9.75" customHeight="1">
      <c r="A233" s="178">
        <f t="shared" si="14"/>
        <v>55</v>
      </c>
      <c r="B233" s="199" t="s">
        <v>2571</v>
      </c>
      <c r="C233" s="206" t="s">
        <v>7</v>
      </c>
      <c r="D233" s="210">
        <v>69</v>
      </c>
      <c r="E233" s="207">
        <v>29.782622568268511</v>
      </c>
      <c r="F233" s="210">
        <f t="shared" si="13"/>
        <v>2055.0009572105273</v>
      </c>
    </row>
    <row r="234" spans="1:6" customFormat="1" ht="9.75" customHeight="1">
      <c r="A234" s="178">
        <f t="shared" si="14"/>
        <v>56</v>
      </c>
      <c r="B234" s="214" t="s">
        <v>2572</v>
      </c>
      <c r="C234" s="214" t="s">
        <v>20</v>
      </c>
      <c r="D234" s="234">
        <v>3.5200000000000002E-2</v>
      </c>
      <c r="E234" s="207">
        <v>1166.1797952846766</v>
      </c>
      <c r="F234" s="210">
        <f t="shared" si="13"/>
        <v>41.049528794020617</v>
      </c>
    </row>
    <row r="235" spans="1:6" customFormat="1" ht="9.75" customHeight="1">
      <c r="A235" s="178">
        <f t="shared" si="14"/>
        <v>57</v>
      </c>
      <c r="B235" s="199" t="s">
        <v>2574</v>
      </c>
      <c r="C235" s="206" t="s">
        <v>20</v>
      </c>
      <c r="D235" s="210">
        <v>0.60799999999999998</v>
      </c>
      <c r="E235" s="207">
        <v>60.316101677193025</v>
      </c>
      <c r="F235" s="210">
        <f t="shared" si="13"/>
        <v>36.672189819733362</v>
      </c>
    </row>
    <row r="236" spans="1:6" customFormat="1" ht="9.75" customHeight="1">
      <c r="A236" s="178">
        <f t="shared" si="14"/>
        <v>58</v>
      </c>
      <c r="B236" s="199" t="s">
        <v>2575</v>
      </c>
      <c r="C236" s="206" t="s">
        <v>16</v>
      </c>
      <c r="D236" s="210">
        <v>35.400000000000006</v>
      </c>
      <c r="E236" s="207">
        <v>8.8342490711406896</v>
      </c>
      <c r="F236" s="210">
        <f t="shared" si="13"/>
        <v>312.73241711838045</v>
      </c>
    </row>
    <row r="237" spans="1:6" customFormat="1" ht="9.75" customHeight="1">
      <c r="A237" s="178">
        <f t="shared" si="14"/>
        <v>59</v>
      </c>
      <c r="B237" s="199" t="s">
        <v>2576</v>
      </c>
      <c r="C237" s="206" t="s">
        <v>20</v>
      </c>
      <c r="D237" s="210">
        <v>0.106</v>
      </c>
      <c r="E237" s="207">
        <v>110.44815695174567</v>
      </c>
      <c r="F237" s="210">
        <f t="shared" si="13"/>
        <v>11.707504636885041</v>
      </c>
    </row>
    <row r="238" spans="1:6" customFormat="1" ht="9.75" customHeight="1">
      <c r="A238" s="178">
        <f t="shared" si="14"/>
        <v>60</v>
      </c>
      <c r="B238" s="199" t="s">
        <v>2577</v>
      </c>
      <c r="C238" s="206" t="s">
        <v>16</v>
      </c>
      <c r="D238" s="210">
        <v>9</v>
      </c>
      <c r="E238" s="207">
        <v>5.9266231765626012</v>
      </c>
      <c r="F238" s="210">
        <f t="shared" si="13"/>
        <v>53.33960858906341</v>
      </c>
    </row>
    <row r="239" spans="1:6" customFormat="1" ht="9.75" customHeight="1">
      <c r="A239" s="178">
        <f t="shared" si="14"/>
        <v>61</v>
      </c>
      <c r="B239" s="199" t="s">
        <v>2578</v>
      </c>
      <c r="C239" s="206" t="s">
        <v>20</v>
      </c>
      <c r="D239" s="210">
        <v>0.86180000000000012</v>
      </c>
      <c r="E239" s="207">
        <v>233.86377715605485</v>
      </c>
      <c r="F239" s="210">
        <f t="shared" si="13"/>
        <v>201.54380315308811</v>
      </c>
    </row>
    <row r="240" spans="1:6" customFormat="1" ht="9.75" customHeight="1">
      <c r="A240" s="178">
        <f t="shared" si="14"/>
        <v>62</v>
      </c>
      <c r="B240" s="199" t="s">
        <v>2579</v>
      </c>
      <c r="C240" s="206" t="s">
        <v>16</v>
      </c>
      <c r="D240" s="210">
        <v>40</v>
      </c>
      <c r="E240" s="207">
        <v>1.6651063271348832</v>
      </c>
      <c r="F240" s="210">
        <f t="shared" si="13"/>
        <v>66.604253085395328</v>
      </c>
    </row>
    <row r="241" spans="1:6" customFormat="1" ht="9.75" customHeight="1">
      <c r="A241" s="187">
        <f t="shared" si="14"/>
        <v>63</v>
      </c>
      <c r="B241" s="199" t="s">
        <v>2580</v>
      </c>
      <c r="C241" s="206" t="s">
        <v>7</v>
      </c>
      <c r="D241" s="210">
        <v>12</v>
      </c>
      <c r="E241" s="207">
        <v>26.041399110042928</v>
      </c>
      <c r="F241" s="210">
        <f t="shared" si="13"/>
        <v>312.49678932051512</v>
      </c>
    </row>
    <row r="242" spans="1:6" customFormat="1" ht="9.75" customHeight="1">
      <c r="A242" s="178">
        <f t="shared" si="14"/>
        <v>64</v>
      </c>
      <c r="B242" s="199" t="s">
        <v>2581</v>
      </c>
      <c r="C242" s="206" t="s">
        <v>7</v>
      </c>
      <c r="D242" s="161">
        <v>12</v>
      </c>
      <c r="E242" s="207">
        <v>7.8479913481483692</v>
      </c>
      <c r="F242" s="210">
        <f t="shared" si="13"/>
        <v>94.17589617778043</v>
      </c>
    </row>
    <row r="243" spans="1:6" customFormat="1" ht="9.75" customHeight="1">
      <c r="A243" s="178">
        <f t="shared" si="14"/>
        <v>65</v>
      </c>
      <c r="B243" s="199" t="s">
        <v>2558</v>
      </c>
      <c r="C243" s="206" t="s">
        <v>7</v>
      </c>
      <c r="D243" s="210">
        <v>29.824000000000005</v>
      </c>
      <c r="E243" s="207">
        <v>1.7541291748393135</v>
      </c>
      <c r="F243" s="210">
        <f t="shared" si="13"/>
        <v>52.315148510407695</v>
      </c>
    </row>
    <row r="244" spans="1:6" customFormat="1" ht="9.75" customHeight="1">
      <c r="A244" s="178"/>
      <c r="B244" s="205" t="s">
        <v>2606</v>
      </c>
      <c r="C244" s="206"/>
      <c r="D244" s="209"/>
      <c r="E244" s="207">
        <v>0</v>
      </c>
      <c r="F244" s="210">
        <f t="shared" si="13"/>
        <v>0</v>
      </c>
    </row>
    <row r="245" spans="1:6" customFormat="1" ht="9.75" customHeight="1">
      <c r="A245" s="180">
        <f>+A243+1</f>
        <v>66</v>
      </c>
      <c r="B245" s="199" t="s">
        <v>2600</v>
      </c>
      <c r="C245" s="206" t="s">
        <v>19</v>
      </c>
      <c r="D245" s="210">
        <v>9.8000000000000007</v>
      </c>
      <c r="E245" s="207">
        <v>6.9253345905122883</v>
      </c>
      <c r="F245" s="210">
        <f t="shared" si="13"/>
        <v>67.868278987020432</v>
      </c>
    </row>
    <row r="246" spans="1:6" customFormat="1" ht="9.75" customHeight="1">
      <c r="A246" s="180">
        <f t="shared" ref="A246:A254" si="15">+A245+1</f>
        <v>67</v>
      </c>
      <c r="B246" s="231" t="s">
        <v>2610</v>
      </c>
      <c r="C246" s="231" t="s">
        <v>25</v>
      </c>
      <c r="D246" s="161">
        <v>1.3</v>
      </c>
      <c r="E246" s="207">
        <v>12.38716717643678</v>
      </c>
      <c r="F246" s="210">
        <f t="shared" si="13"/>
        <v>16.103317329367815</v>
      </c>
    </row>
    <row r="247" spans="1:6" customFormat="1" ht="9.75" customHeight="1">
      <c r="A247" s="180">
        <f t="shared" si="15"/>
        <v>68</v>
      </c>
      <c r="B247" s="199" t="s">
        <v>2608</v>
      </c>
      <c r="C247" s="199" t="s">
        <v>19</v>
      </c>
      <c r="D247" s="161">
        <v>8.3699999999999992</v>
      </c>
      <c r="E247" s="207">
        <v>65.500719620947621</v>
      </c>
      <c r="F247" s="210">
        <f t="shared" si="13"/>
        <v>548.24102322733154</v>
      </c>
    </row>
    <row r="248" spans="1:6" customFormat="1" ht="9.75" customHeight="1">
      <c r="A248" s="180">
        <f t="shared" si="15"/>
        <v>69</v>
      </c>
      <c r="B248" s="199" t="s">
        <v>2611</v>
      </c>
      <c r="C248" s="212" t="s">
        <v>20</v>
      </c>
      <c r="D248" s="207">
        <v>1.1299999999999999</v>
      </c>
      <c r="E248" s="207">
        <v>60.316101677193025</v>
      </c>
      <c r="F248" s="210">
        <f t="shared" si="13"/>
        <v>68.157194895228116</v>
      </c>
    </row>
    <row r="249" spans="1:6" customFormat="1" ht="9.75" customHeight="1">
      <c r="A249" s="180">
        <f t="shared" si="15"/>
        <v>70</v>
      </c>
      <c r="B249" s="211" t="s">
        <v>2612</v>
      </c>
      <c r="C249" s="212" t="s">
        <v>16</v>
      </c>
      <c r="D249" s="207">
        <v>137.19999999999999</v>
      </c>
      <c r="E249" s="207">
        <v>4.2810328635760424</v>
      </c>
      <c r="F249" s="210">
        <f t="shared" si="13"/>
        <v>587.35770888263301</v>
      </c>
    </row>
    <row r="250" spans="1:6" customFormat="1" ht="9.75" customHeight="1">
      <c r="A250" s="180">
        <f t="shared" si="15"/>
        <v>71</v>
      </c>
      <c r="B250" s="199" t="s">
        <v>2614</v>
      </c>
      <c r="C250" s="206" t="s">
        <v>20</v>
      </c>
      <c r="D250" s="210">
        <v>1.7929999999999999</v>
      </c>
      <c r="E250" s="207">
        <v>119.97437556014468</v>
      </c>
      <c r="F250" s="210">
        <f t="shared" si="13"/>
        <v>215.11405537933939</v>
      </c>
    </row>
    <row r="251" spans="1:6" customFormat="1" ht="9.75" customHeight="1">
      <c r="A251" s="180">
        <f t="shared" si="15"/>
        <v>72</v>
      </c>
      <c r="B251" s="199" t="s">
        <v>2555</v>
      </c>
      <c r="C251" s="206" t="s">
        <v>16</v>
      </c>
      <c r="D251" s="210">
        <v>335</v>
      </c>
      <c r="E251" s="207">
        <v>0.95706533383373948</v>
      </c>
      <c r="F251" s="210">
        <f t="shared" si="13"/>
        <v>320.6168868343027</v>
      </c>
    </row>
    <row r="252" spans="1:6" customFormat="1" ht="9.75" customHeight="1">
      <c r="A252" s="180">
        <f t="shared" si="15"/>
        <v>73</v>
      </c>
      <c r="B252" s="199" t="s">
        <v>2615</v>
      </c>
      <c r="C252" s="206" t="s">
        <v>16</v>
      </c>
      <c r="D252" s="210">
        <v>1418</v>
      </c>
      <c r="E252" s="207">
        <v>0.54644839615303242</v>
      </c>
      <c r="F252" s="210">
        <f t="shared" si="13"/>
        <v>774.86382574499999</v>
      </c>
    </row>
    <row r="253" spans="1:6" customFormat="1" ht="9.75" customHeight="1">
      <c r="A253" s="180">
        <f t="shared" si="15"/>
        <v>74</v>
      </c>
      <c r="B253" s="214" t="s">
        <v>2616</v>
      </c>
      <c r="C253" s="214" t="s">
        <v>20</v>
      </c>
      <c r="D253" s="234">
        <v>4.7E-2</v>
      </c>
      <c r="E253" s="207">
        <v>434.55137743220996</v>
      </c>
      <c r="F253" s="210">
        <f t="shared" si="13"/>
        <v>20.423914739313869</v>
      </c>
    </row>
    <row r="254" spans="1:6" customFormat="1" ht="9.75" customHeight="1">
      <c r="A254" s="180">
        <f t="shared" si="15"/>
        <v>75</v>
      </c>
      <c r="B254" s="199" t="s">
        <v>2558</v>
      </c>
      <c r="C254" s="206" t="s">
        <v>7</v>
      </c>
      <c r="D254" s="210">
        <v>52</v>
      </c>
      <c r="E254" s="207">
        <v>1.7541291748393135</v>
      </c>
      <c r="F254" s="210">
        <f t="shared" si="13"/>
        <v>91.214717091644303</v>
      </c>
    </row>
    <row r="255" spans="1:6" customFormat="1" ht="9.75" customHeight="1">
      <c r="A255" s="180"/>
      <c r="B255" s="235" t="s">
        <v>52</v>
      </c>
      <c r="C255" s="236"/>
      <c r="D255" s="161"/>
      <c r="E255" s="207">
        <v>0</v>
      </c>
      <c r="F255" s="210">
        <f t="shared" si="13"/>
        <v>0</v>
      </c>
    </row>
    <row r="256" spans="1:6" customFormat="1" ht="9.75" customHeight="1">
      <c r="A256" s="180"/>
      <c r="B256" s="237" t="s">
        <v>2583</v>
      </c>
      <c r="C256" s="236"/>
      <c r="D256" s="210"/>
      <c r="E256" s="207">
        <v>0</v>
      </c>
      <c r="F256" s="210">
        <f t="shared" si="13"/>
        <v>0</v>
      </c>
    </row>
    <row r="257" spans="1:6" customFormat="1" ht="9.75" customHeight="1">
      <c r="A257" s="185">
        <v>1</v>
      </c>
      <c r="B257" s="199" t="s">
        <v>2619</v>
      </c>
      <c r="C257" s="206" t="s">
        <v>17</v>
      </c>
      <c r="D257" s="217">
        <v>1</v>
      </c>
      <c r="E257" s="207">
        <v>139.39842970355966</v>
      </c>
      <c r="F257" s="210">
        <f t="shared" si="13"/>
        <v>139.39842970355966</v>
      </c>
    </row>
    <row r="258" spans="1:6" customFormat="1" ht="9.75" customHeight="1">
      <c r="A258" s="184">
        <f>+A257+1</f>
        <v>2</v>
      </c>
      <c r="B258" s="199" t="s">
        <v>2584</v>
      </c>
      <c r="C258" s="206" t="s">
        <v>27</v>
      </c>
      <c r="D258" s="206">
        <v>1</v>
      </c>
      <c r="E258" s="207">
        <v>57.042154455513455</v>
      </c>
      <c r="F258" s="210">
        <f t="shared" si="13"/>
        <v>57.042154455513455</v>
      </c>
    </row>
    <row r="259" spans="1:6" customFormat="1" ht="9.75" customHeight="1">
      <c r="A259" s="184">
        <f>+A258+1</f>
        <v>3</v>
      </c>
      <c r="B259" s="199" t="s">
        <v>2585</v>
      </c>
      <c r="C259" s="206" t="s">
        <v>27</v>
      </c>
      <c r="D259" s="206">
        <v>2</v>
      </c>
      <c r="E259" s="207">
        <v>16.715101164914749</v>
      </c>
      <c r="F259" s="210">
        <f t="shared" si="13"/>
        <v>33.430202329829498</v>
      </c>
    </row>
    <row r="260" spans="1:6" customFormat="1" ht="9.75" customHeight="1">
      <c r="A260" s="184">
        <f>+A259+1</f>
        <v>4</v>
      </c>
      <c r="B260" s="199" t="s">
        <v>2586</v>
      </c>
      <c r="C260" s="206" t="s">
        <v>27</v>
      </c>
      <c r="D260" s="206">
        <v>7</v>
      </c>
      <c r="E260" s="207">
        <v>8.5964392792125519</v>
      </c>
      <c r="F260" s="210">
        <f t="shared" si="13"/>
        <v>60.175074954487862</v>
      </c>
    </row>
    <row r="261" spans="1:6" customFormat="1" ht="9.75" customHeight="1">
      <c r="A261" s="184">
        <f>+A260+1</f>
        <v>5</v>
      </c>
      <c r="B261" s="199" t="s">
        <v>2588</v>
      </c>
      <c r="C261" s="212" t="s">
        <v>27</v>
      </c>
      <c r="D261" s="212">
        <v>9</v>
      </c>
      <c r="E261" s="207">
        <v>5.5849185730015636</v>
      </c>
      <c r="F261" s="210">
        <f t="shared" si="13"/>
        <v>50.264267157014075</v>
      </c>
    </row>
    <row r="262" spans="1:6" customFormat="1" ht="9.75" customHeight="1">
      <c r="A262" s="184">
        <f>+A261+1</f>
        <v>6</v>
      </c>
      <c r="B262" s="199" t="s">
        <v>2622</v>
      </c>
      <c r="C262" s="206" t="s">
        <v>27</v>
      </c>
      <c r="D262" s="206">
        <v>1</v>
      </c>
      <c r="E262" s="207">
        <v>8.1220004122834997</v>
      </c>
      <c r="F262" s="210">
        <f t="shared" si="13"/>
        <v>8.1220004122834997</v>
      </c>
    </row>
    <row r="263" spans="1:6" customFormat="1" ht="9.75" customHeight="1">
      <c r="A263" s="186"/>
      <c r="B263" s="237" t="s">
        <v>2590</v>
      </c>
      <c r="C263" s="236"/>
      <c r="D263" s="238"/>
      <c r="E263" s="207">
        <v>0</v>
      </c>
      <c r="F263" s="210">
        <f t="shared" ref="F263:F315" si="16">D263*E263</f>
        <v>0</v>
      </c>
    </row>
    <row r="264" spans="1:6" customFormat="1" ht="9.75" customHeight="1">
      <c r="A264" s="185">
        <f>+A262+1</f>
        <v>7</v>
      </c>
      <c r="B264" s="199" t="s">
        <v>2591</v>
      </c>
      <c r="C264" s="206" t="s">
        <v>17</v>
      </c>
      <c r="D264" s="217">
        <v>1</v>
      </c>
      <c r="E264" s="207">
        <v>48.169306822307391</v>
      </c>
      <c r="F264" s="210">
        <f t="shared" si="16"/>
        <v>48.169306822307391</v>
      </c>
    </row>
    <row r="265" spans="1:6" customFormat="1" ht="9.75" customHeight="1">
      <c r="A265" s="184">
        <f>+A264+1</f>
        <v>8</v>
      </c>
      <c r="B265" s="199" t="s">
        <v>2585</v>
      </c>
      <c r="C265" s="206" t="s">
        <v>27</v>
      </c>
      <c r="D265" s="206">
        <v>1</v>
      </c>
      <c r="E265" s="207">
        <v>16.715101164914749</v>
      </c>
      <c r="F265" s="210">
        <f t="shared" si="16"/>
        <v>16.715101164914749</v>
      </c>
    </row>
    <row r="266" spans="1:6" customFormat="1" ht="9.75" customHeight="1">
      <c r="A266" s="184">
        <f>+A265+1</f>
        <v>9</v>
      </c>
      <c r="B266" s="199" t="s">
        <v>2587</v>
      </c>
      <c r="C266" s="212" t="s">
        <v>27</v>
      </c>
      <c r="D266" s="212">
        <v>8</v>
      </c>
      <c r="E266" s="207">
        <v>5.8456525220231539</v>
      </c>
      <c r="F266" s="210">
        <f t="shared" si="16"/>
        <v>46.765220176185231</v>
      </c>
    </row>
    <row r="267" spans="1:6" customFormat="1" ht="9.75" customHeight="1">
      <c r="A267" s="184">
        <f>+A266+1</f>
        <v>10</v>
      </c>
      <c r="B267" s="199" t="s">
        <v>2588</v>
      </c>
      <c r="C267" s="212" t="s">
        <v>27</v>
      </c>
      <c r="D267" s="212">
        <v>9</v>
      </c>
      <c r="E267" s="207">
        <v>5.5849185730015636</v>
      </c>
      <c r="F267" s="210">
        <f t="shared" si="16"/>
        <v>50.264267157014075</v>
      </c>
    </row>
    <row r="268" spans="1:6" customFormat="1" ht="9.75" customHeight="1">
      <c r="A268" s="184">
        <f>+A267+1</f>
        <v>11</v>
      </c>
      <c r="B268" s="199" t="s">
        <v>2622</v>
      </c>
      <c r="C268" s="206" t="s">
        <v>27</v>
      </c>
      <c r="D268" s="206">
        <v>1</v>
      </c>
      <c r="E268" s="207">
        <v>8.1220004122834997</v>
      </c>
      <c r="F268" s="210">
        <f t="shared" si="16"/>
        <v>8.1220004122834997</v>
      </c>
    </row>
    <row r="269" spans="1:6" customFormat="1" ht="9.75" customHeight="1">
      <c r="A269" s="186"/>
      <c r="B269" s="237" t="s">
        <v>2628</v>
      </c>
      <c r="C269" s="236"/>
      <c r="D269" s="238"/>
      <c r="E269" s="207">
        <v>0</v>
      </c>
      <c r="F269" s="210">
        <f t="shared" si="16"/>
        <v>0</v>
      </c>
    </row>
    <row r="270" spans="1:6" customFormat="1" ht="9.75" customHeight="1">
      <c r="A270" s="185">
        <f>+A268+1</f>
        <v>12</v>
      </c>
      <c r="B270" s="199" t="s">
        <v>2591</v>
      </c>
      <c r="C270" s="206" t="s">
        <v>17</v>
      </c>
      <c r="D270" s="217">
        <v>1</v>
      </c>
      <c r="E270" s="207">
        <v>48.169306822307391</v>
      </c>
      <c r="F270" s="210">
        <f t="shared" si="16"/>
        <v>48.169306822307391</v>
      </c>
    </row>
    <row r="271" spans="1:6" customFormat="1" ht="9.75" customHeight="1">
      <c r="A271" s="184">
        <f>+A270+1</f>
        <v>13</v>
      </c>
      <c r="B271" s="199" t="s">
        <v>2585</v>
      </c>
      <c r="C271" s="206" t="s">
        <v>27</v>
      </c>
      <c r="D271" s="206">
        <v>1</v>
      </c>
      <c r="E271" s="207">
        <v>16.715101164914749</v>
      </c>
      <c r="F271" s="210">
        <f t="shared" si="16"/>
        <v>16.715101164914749</v>
      </c>
    </row>
    <row r="272" spans="1:6" customFormat="1" ht="9.75" customHeight="1">
      <c r="A272" s="184">
        <f>+A271+1</f>
        <v>14</v>
      </c>
      <c r="B272" s="199" t="s">
        <v>2587</v>
      </c>
      <c r="C272" s="212" t="s">
        <v>27</v>
      </c>
      <c r="D272" s="212">
        <v>8</v>
      </c>
      <c r="E272" s="207">
        <v>5.8456525220231539</v>
      </c>
      <c r="F272" s="210">
        <f t="shared" si="16"/>
        <v>46.765220176185231</v>
      </c>
    </row>
    <row r="273" spans="1:6" customFormat="1" ht="9.75" customHeight="1">
      <c r="A273" s="184">
        <f>+A272+1</f>
        <v>15</v>
      </c>
      <c r="B273" s="199" t="s">
        <v>2588</v>
      </c>
      <c r="C273" s="212" t="s">
        <v>27</v>
      </c>
      <c r="D273" s="212">
        <v>9</v>
      </c>
      <c r="E273" s="207">
        <v>5.5849185730015636</v>
      </c>
      <c r="F273" s="210">
        <f t="shared" si="16"/>
        <v>50.264267157014075</v>
      </c>
    </row>
    <row r="274" spans="1:6" customFormat="1" ht="9.75" customHeight="1">
      <c r="A274" s="184">
        <f>+A273+1</f>
        <v>16</v>
      </c>
      <c r="B274" s="199" t="s">
        <v>2622</v>
      </c>
      <c r="C274" s="206" t="s">
        <v>27</v>
      </c>
      <c r="D274" s="206">
        <v>1</v>
      </c>
      <c r="E274" s="207">
        <v>8.1220004122834997</v>
      </c>
      <c r="F274" s="210">
        <f t="shared" si="16"/>
        <v>8.1220004122834997</v>
      </c>
    </row>
    <row r="275" spans="1:6" customFormat="1" ht="9.75" customHeight="1">
      <c r="A275" s="186"/>
      <c r="B275" s="237" t="s">
        <v>2629</v>
      </c>
      <c r="C275" s="236"/>
      <c r="D275" s="238"/>
      <c r="E275" s="207">
        <v>0</v>
      </c>
      <c r="F275" s="210">
        <f t="shared" si="16"/>
        <v>0</v>
      </c>
    </row>
    <row r="276" spans="1:6" customFormat="1" ht="9.75" customHeight="1">
      <c r="A276" s="185">
        <f>+A274+1</f>
        <v>17</v>
      </c>
      <c r="B276" s="199" t="s">
        <v>2619</v>
      </c>
      <c r="C276" s="206" t="s">
        <v>17</v>
      </c>
      <c r="D276" s="217">
        <v>1</v>
      </c>
      <c r="E276" s="207">
        <v>139.39842970355966</v>
      </c>
      <c r="F276" s="210">
        <f t="shared" si="16"/>
        <v>139.39842970355966</v>
      </c>
    </row>
    <row r="277" spans="1:6" customFormat="1" ht="9.75" customHeight="1">
      <c r="A277" s="184">
        <f>+A276+1</f>
        <v>18</v>
      </c>
      <c r="B277" s="199" t="s">
        <v>2584</v>
      </c>
      <c r="C277" s="206" t="s">
        <v>27</v>
      </c>
      <c r="D277" s="206">
        <v>1</v>
      </c>
      <c r="E277" s="207">
        <v>57.042154455513455</v>
      </c>
      <c r="F277" s="210">
        <f t="shared" si="16"/>
        <v>57.042154455513455</v>
      </c>
    </row>
    <row r="278" spans="1:6" customFormat="1" ht="9.75" customHeight="1">
      <c r="A278" s="184">
        <f>+A277+1</f>
        <v>19</v>
      </c>
      <c r="B278" s="199" t="s">
        <v>2585</v>
      </c>
      <c r="C278" s="206" t="s">
        <v>27</v>
      </c>
      <c r="D278" s="206">
        <v>2</v>
      </c>
      <c r="E278" s="207">
        <v>16.715101164914749</v>
      </c>
      <c r="F278" s="210">
        <f t="shared" si="16"/>
        <v>33.430202329829498</v>
      </c>
    </row>
    <row r="279" spans="1:6" customFormat="1" ht="9.75" customHeight="1">
      <c r="A279" s="184">
        <f>+A278+1</f>
        <v>20</v>
      </c>
      <c r="B279" s="199" t="s">
        <v>2630</v>
      </c>
      <c r="C279" s="206" t="s">
        <v>27</v>
      </c>
      <c r="D279" s="206">
        <v>6</v>
      </c>
      <c r="E279" s="207">
        <v>6.35912341724885</v>
      </c>
      <c r="F279" s="210">
        <f t="shared" si="16"/>
        <v>38.154740503493102</v>
      </c>
    </row>
    <row r="280" spans="1:6" customFormat="1" ht="9.75" customHeight="1">
      <c r="A280" s="184">
        <f>+A279+1</f>
        <v>21</v>
      </c>
      <c r="B280" s="199" t="s">
        <v>2588</v>
      </c>
      <c r="C280" s="212" t="s">
        <v>27</v>
      </c>
      <c r="D280" s="212">
        <v>6</v>
      </c>
      <c r="E280" s="207">
        <v>5.5849185730015636</v>
      </c>
      <c r="F280" s="210">
        <f t="shared" si="16"/>
        <v>33.509511438009383</v>
      </c>
    </row>
    <row r="281" spans="1:6" customFormat="1" ht="9.75" customHeight="1">
      <c r="A281" s="184">
        <f>+A280+1</f>
        <v>22</v>
      </c>
      <c r="B281" s="199" t="s">
        <v>2622</v>
      </c>
      <c r="C281" s="206" t="s">
        <v>27</v>
      </c>
      <c r="D281" s="206">
        <v>1</v>
      </c>
      <c r="E281" s="207">
        <v>8.1220004122834997</v>
      </c>
      <c r="F281" s="210">
        <f t="shared" si="16"/>
        <v>8.1220004122834997</v>
      </c>
    </row>
    <row r="282" spans="1:6" customFormat="1" ht="9.75" customHeight="1">
      <c r="A282" s="186"/>
      <c r="B282" s="237" t="s">
        <v>2631</v>
      </c>
      <c r="C282" s="236"/>
      <c r="D282" s="238"/>
      <c r="E282" s="207">
        <v>0</v>
      </c>
      <c r="F282" s="210">
        <f t="shared" si="16"/>
        <v>0</v>
      </c>
    </row>
    <row r="283" spans="1:6" customFormat="1" ht="9.75" customHeight="1">
      <c r="A283" s="185">
        <f>+A281+1</f>
        <v>23</v>
      </c>
      <c r="B283" s="199" t="s">
        <v>2591</v>
      </c>
      <c r="C283" s="206" t="s">
        <v>17</v>
      </c>
      <c r="D283" s="217">
        <v>1</v>
      </c>
      <c r="E283" s="207">
        <v>48.169306822307391</v>
      </c>
      <c r="F283" s="210">
        <f t="shared" si="16"/>
        <v>48.169306822307391</v>
      </c>
    </row>
    <row r="284" spans="1:6" customFormat="1" ht="9.75" customHeight="1">
      <c r="A284" s="184">
        <f>+A283+1</f>
        <v>24</v>
      </c>
      <c r="B284" s="199" t="s">
        <v>2585</v>
      </c>
      <c r="C284" s="206" t="s">
        <v>27</v>
      </c>
      <c r="D284" s="206">
        <v>1</v>
      </c>
      <c r="E284" s="207">
        <v>16.715101164914749</v>
      </c>
      <c r="F284" s="210">
        <f t="shared" si="16"/>
        <v>16.715101164914749</v>
      </c>
    </row>
    <row r="285" spans="1:6" customFormat="1" ht="9.75" customHeight="1">
      <c r="A285" s="184">
        <f>+A284+1</f>
        <v>25</v>
      </c>
      <c r="B285" s="199" t="s">
        <v>2587</v>
      </c>
      <c r="C285" s="212" t="s">
        <v>27</v>
      </c>
      <c r="D285" s="212">
        <v>5</v>
      </c>
      <c r="E285" s="207">
        <v>5.8456525220231539</v>
      </c>
      <c r="F285" s="210">
        <f t="shared" si="16"/>
        <v>29.22826261011577</v>
      </c>
    </row>
    <row r="286" spans="1:6" customFormat="1" ht="9.75" customHeight="1">
      <c r="A286" s="184">
        <f>+A285+1</f>
        <v>26</v>
      </c>
      <c r="B286" s="199" t="s">
        <v>2588</v>
      </c>
      <c r="C286" s="212" t="s">
        <v>27</v>
      </c>
      <c r="D286" s="212">
        <v>6</v>
      </c>
      <c r="E286" s="207">
        <v>5.5849185730015636</v>
      </c>
      <c r="F286" s="210">
        <f t="shared" si="16"/>
        <v>33.509511438009383</v>
      </c>
    </row>
    <row r="287" spans="1:6" customFormat="1" ht="9.75" customHeight="1">
      <c r="A287" s="184">
        <f>+A286+1</f>
        <v>27</v>
      </c>
      <c r="B287" s="199" t="s">
        <v>2622</v>
      </c>
      <c r="C287" s="206" t="s">
        <v>27</v>
      </c>
      <c r="D287" s="206">
        <v>1</v>
      </c>
      <c r="E287" s="207">
        <v>8.1220004122834997</v>
      </c>
      <c r="F287" s="210">
        <f t="shared" si="16"/>
        <v>8.1220004122834997</v>
      </c>
    </row>
    <row r="288" spans="1:6" customFormat="1" ht="9.75" customHeight="1">
      <c r="A288" s="186"/>
      <c r="B288" s="237" t="s">
        <v>2632</v>
      </c>
      <c r="C288" s="236"/>
      <c r="D288" s="238"/>
      <c r="E288" s="207">
        <v>0</v>
      </c>
      <c r="F288" s="210">
        <f t="shared" si="16"/>
        <v>0</v>
      </c>
    </row>
    <row r="289" spans="1:6" customFormat="1" ht="9.75" customHeight="1">
      <c r="A289" s="185">
        <f>+A287+1</f>
        <v>28</v>
      </c>
      <c r="B289" s="199" t="s">
        <v>2591</v>
      </c>
      <c r="C289" s="206" t="s">
        <v>17</v>
      </c>
      <c r="D289" s="217">
        <v>1</v>
      </c>
      <c r="E289" s="207">
        <v>48.169306822307391</v>
      </c>
      <c r="F289" s="210">
        <f t="shared" si="16"/>
        <v>48.169306822307391</v>
      </c>
    </row>
    <row r="290" spans="1:6" customFormat="1" ht="9.75" customHeight="1">
      <c r="A290" s="184">
        <f>+A289+1</f>
        <v>29</v>
      </c>
      <c r="B290" s="199" t="s">
        <v>2585</v>
      </c>
      <c r="C290" s="206" t="s">
        <v>27</v>
      </c>
      <c r="D290" s="206">
        <v>1</v>
      </c>
      <c r="E290" s="207">
        <v>16.715101164914749</v>
      </c>
      <c r="F290" s="210">
        <f t="shared" si="16"/>
        <v>16.715101164914749</v>
      </c>
    </row>
    <row r="291" spans="1:6" customFormat="1" ht="9.75" customHeight="1">
      <c r="A291" s="184">
        <f>+A290+1</f>
        <v>30</v>
      </c>
      <c r="B291" s="199" t="s">
        <v>2587</v>
      </c>
      <c r="C291" s="212" t="s">
        <v>27</v>
      </c>
      <c r="D291" s="212">
        <v>5</v>
      </c>
      <c r="E291" s="207">
        <v>5.8456525220231539</v>
      </c>
      <c r="F291" s="210">
        <f t="shared" si="16"/>
        <v>29.22826261011577</v>
      </c>
    </row>
    <row r="292" spans="1:6" customFormat="1" ht="9.75" customHeight="1">
      <c r="A292" s="184">
        <f>+A291+1</f>
        <v>31</v>
      </c>
      <c r="B292" s="199" t="s">
        <v>2588</v>
      </c>
      <c r="C292" s="212" t="s">
        <v>27</v>
      </c>
      <c r="D292" s="212">
        <v>6</v>
      </c>
      <c r="E292" s="207">
        <v>5.5849185730015636</v>
      </c>
      <c r="F292" s="210">
        <f t="shared" si="16"/>
        <v>33.509511438009383</v>
      </c>
    </row>
    <row r="293" spans="1:6" customFormat="1" ht="9.75" customHeight="1">
      <c r="A293" s="184">
        <f>+A292+1</f>
        <v>32</v>
      </c>
      <c r="B293" s="199" t="s">
        <v>2622</v>
      </c>
      <c r="C293" s="206" t="s">
        <v>27</v>
      </c>
      <c r="D293" s="206">
        <v>1</v>
      </c>
      <c r="E293" s="207">
        <v>8.1220004122834997</v>
      </c>
      <c r="F293" s="210">
        <f t="shared" si="16"/>
        <v>8.1220004122834997</v>
      </c>
    </row>
    <row r="294" spans="1:6" customFormat="1" ht="9.75" customHeight="1">
      <c r="A294" s="183"/>
      <c r="B294" s="235" t="s">
        <v>2624</v>
      </c>
      <c r="C294" s="236"/>
      <c r="D294" s="238"/>
      <c r="E294" s="207">
        <v>0</v>
      </c>
      <c r="F294" s="210">
        <f t="shared" si="16"/>
        <v>0</v>
      </c>
    </row>
    <row r="295" spans="1:6" customFormat="1" ht="9.75" customHeight="1">
      <c r="A295" s="180">
        <f>+A293+1</f>
        <v>33</v>
      </c>
      <c r="B295" s="211" t="s">
        <v>2635</v>
      </c>
      <c r="C295" s="212" t="s">
        <v>16</v>
      </c>
      <c r="D295" s="210">
        <v>18</v>
      </c>
      <c r="E295" s="207">
        <v>1.3763085538118496</v>
      </c>
      <c r="F295" s="210">
        <f t="shared" si="16"/>
        <v>24.773553968613292</v>
      </c>
    </row>
    <row r="296" spans="1:6" customFormat="1" ht="9.75" customHeight="1">
      <c r="A296" s="180">
        <f t="shared" ref="A296:A301" si="17">+A295+1</f>
        <v>34</v>
      </c>
      <c r="B296" s="211" t="s">
        <v>2636</v>
      </c>
      <c r="C296" s="212" t="s">
        <v>16</v>
      </c>
      <c r="D296" s="210">
        <v>2400</v>
      </c>
      <c r="E296" s="207">
        <v>0.72170865237334092</v>
      </c>
      <c r="F296" s="210">
        <f t="shared" si="16"/>
        <v>1732.1007656960182</v>
      </c>
    </row>
    <row r="297" spans="1:6" customFormat="1" ht="9.75" customHeight="1">
      <c r="A297" s="180">
        <f t="shared" si="17"/>
        <v>35</v>
      </c>
      <c r="B297" s="211" t="s">
        <v>2638</v>
      </c>
      <c r="C297" s="212" t="s">
        <v>16</v>
      </c>
      <c r="D297" s="210">
        <v>224</v>
      </c>
      <c r="E297" s="207">
        <v>0.96345117770691513</v>
      </c>
      <c r="F297" s="210">
        <f t="shared" si="16"/>
        <v>215.81306380634899</v>
      </c>
    </row>
    <row r="298" spans="1:6" customFormat="1" ht="9.75" customHeight="1">
      <c r="A298" s="180">
        <f t="shared" si="17"/>
        <v>36</v>
      </c>
      <c r="B298" s="211" t="s">
        <v>2640</v>
      </c>
      <c r="C298" s="206" t="s">
        <v>16</v>
      </c>
      <c r="D298" s="210">
        <v>2400</v>
      </c>
      <c r="E298" s="207">
        <v>1.3425474106163835</v>
      </c>
      <c r="F298" s="210">
        <f t="shared" si="16"/>
        <v>3222.1137854793205</v>
      </c>
    </row>
    <row r="299" spans="1:6" customFormat="1" ht="9.75" customHeight="1">
      <c r="A299" s="180">
        <f t="shared" si="17"/>
        <v>37</v>
      </c>
      <c r="B299" s="211" t="s">
        <v>2641</v>
      </c>
      <c r="C299" s="212" t="s">
        <v>16</v>
      </c>
      <c r="D299" s="210">
        <v>20</v>
      </c>
      <c r="E299" s="207">
        <v>15.016619749469438</v>
      </c>
      <c r="F299" s="210">
        <f t="shared" si="16"/>
        <v>300.33239498938877</v>
      </c>
    </row>
    <row r="300" spans="1:6" customFormat="1" ht="9.75" customHeight="1">
      <c r="A300" s="180">
        <f t="shared" si="17"/>
        <v>38</v>
      </c>
      <c r="B300" s="211" t="s">
        <v>2642</v>
      </c>
      <c r="C300" s="212" t="s">
        <v>16</v>
      </c>
      <c r="D300" s="210">
        <v>35</v>
      </c>
      <c r="E300" s="207">
        <v>17.868998410128842</v>
      </c>
      <c r="F300" s="210">
        <f t="shared" si="16"/>
        <v>625.41494435450943</v>
      </c>
    </row>
    <row r="301" spans="1:6" customFormat="1" ht="9.75" customHeight="1">
      <c r="A301" s="180">
        <f t="shared" si="17"/>
        <v>39</v>
      </c>
      <c r="B301" s="211" t="s">
        <v>2643</v>
      </c>
      <c r="C301" s="212" t="s">
        <v>16</v>
      </c>
      <c r="D301" s="210">
        <v>20</v>
      </c>
      <c r="E301" s="207">
        <v>25.260227895176403</v>
      </c>
      <c r="F301" s="210">
        <f t="shared" si="16"/>
        <v>505.20455790352804</v>
      </c>
    </row>
    <row r="302" spans="1:6" customFormat="1" ht="9.75" customHeight="1">
      <c r="A302" s="184">
        <f>+A298+1</f>
        <v>37</v>
      </c>
      <c r="B302" s="199" t="s">
        <v>2592</v>
      </c>
      <c r="C302" s="206" t="s">
        <v>2593</v>
      </c>
      <c r="D302" s="217">
        <v>5</v>
      </c>
      <c r="E302" s="207">
        <v>1.8735373582389683</v>
      </c>
      <c r="F302" s="210">
        <f t="shared" si="16"/>
        <v>9.367686791194842</v>
      </c>
    </row>
    <row r="303" spans="1:6" customFormat="1" ht="9.75" customHeight="1">
      <c r="A303" s="183"/>
      <c r="B303" s="235" t="s">
        <v>2625</v>
      </c>
      <c r="C303" s="236"/>
      <c r="D303" s="238"/>
      <c r="E303" s="207">
        <v>0</v>
      </c>
      <c r="F303" s="210">
        <f t="shared" si="16"/>
        <v>0</v>
      </c>
    </row>
    <row r="304" spans="1:6" customFormat="1" ht="9.75" customHeight="1">
      <c r="A304" s="182">
        <f>+A302+1</f>
        <v>38</v>
      </c>
      <c r="B304" s="211" t="s">
        <v>2645</v>
      </c>
      <c r="C304" s="212" t="s">
        <v>17</v>
      </c>
      <c r="D304" s="221">
        <v>342</v>
      </c>
      <c r="E304" s="207">
        <v>11.367170649794163</v>
      </c>
      <c r="F304" s="210">
        <f t="shared" si="16"/>
        <v>3887.5723622296036</v>
      </c>
    </row>
    <row r="305" spans="1:6" customFormat="1" ht="9.75" customHeight="1">
      <c r="A305" s="182">
        <f t="shared" ref="A305:A315" si="18">+A304+1</f>
        <v>39</v>
      </c>
      <c r="B305" s="211" t="s">
        <v>2646</v>
      </c>
      <c r="C305" s="212" t="s">
        <v>17</v>
      </c>
      <c r="D305" s="221">
        <v>32</v>
      </c>
      <c r="E305" s="207">
        <v>6.6570977311813992</v>
      </c>
      <c r="F305" s="210">
        <f t="shared" si="16"/>
        <v>213.02712739780478</v>
      </c>
    </row>
    <row r="306" spans="1:6" customFormat="1" ht="9.75" customHeight="1">
      <c r="A306" s="182">
        <f t="shared" si="18"/>
        <v>40</v>
      </c>
      <c r="B306" s="211" t="s">
        <v>2649</v>
      </c>
      <c r="C306" s="212" t="s">
        <v>17</v>
      </c>
      <c r="D306" s="221">
        <v>66</v>
      </c>
      <c r="E306" s="207">
        <v>7.1517115937564855</v>
      </c>
      <c r="F306" s="210">
        <f t="shared" si="16"/>
        <v>472.01296518792805</v>
      </c>
    </row>
    <row r="307" spans="1:6" customFormat="1" ht="9.75" customHeight="1">
      <c r="A307" s="182">
        <f t="shared" si="18"/>
        <v>41</v>
      </c>
      <c r="B307" s="199" t="s">
        <v>2650</v>
      </c>
      <c r="C307" s="206" t="s">
        <v>17</v>
      </c>
      <c r="D307" s="217">
        <v>111</v>
      </c>
      <c r="E307" s="207">
        <v>12.828689261703063</v>
      </c>
      <c r="F307" s="210">
        <f t="shared" si="16"/>
        <v>1423.98450804904</v>
      </c>
    </row>
    <row r="308" spans="1:6" customFormat="1" ht="9.75" customHeight="1">
      <c r="A308" s="182">
        <f t="shared" si="18"/>
        <v>42</v>
      </c>
      <c r="B308" s="199" t="s">
        <v>2652</v>
      </c>
      <c r="C308" s="206" t="s">
        <v>17</v>
      </c>
      <c r="D308" s="217">
        <v>110</v>
      </c>
      <c r="E308" s="207">
        <v>0.23419216977987103</v>
      </c>
      <c r="F308" s="210">
        <f t="shared" si="16"/>
        <v>25.761138675785812</v>
      </c>
    </row>
    <row r="309" spans="1:6" customFormat="1" ht="9.75" customHeight="1">
      <c r="A309" s="182">
        <f t="shared" si="18"/>
        <v>43</v>
      </c>
      <c r="B309" s="199" t="s">
        <v>2653</v>
      </c>
      <c r="C309" s="206" t="s">
        <v>17</v>
      </c>
      <c r="D309" s="217">
        <v>375</v>
      </c>
      <c r="E309" s="207">
        <v>0.28103060373584515</v>
      </c>
      <c r="F309" s="210">
        <f t="shared" si="16"/>
        <v>105.38647640094193</v>
      </c>
    </row>
    <row r="310" spans="1:6" customFormat="1" ht="9.75" customHeight="1">
      <c r="A310" s="182">
        <f t="shared" si="18"/>
        <v>44</v>
      </c>
      <c r="B310" s="211" t="s">
        <v>2654</v>
      </c>
      <c r="C310" s="212" t="s">
        <v>17</v>
      </c>
      <c r="D310" s="221">
        <v>10</v>
      </c>
      <c r="E310" s="207">
        <v>2.3981280509641163</v>
      </c>
      <c r="F310" s="210">
        <f t="shared" si="16"/>
        <v>23.981280509641163</v>
      </c>
    </row>
    <row r="311" spans="1:6" customFormat="1" ht="9.75" customHeight="1">
      <c r="A311" s="182">
        <f t="shared" si="18"/>
        <v>45</v>
      </c>
      <c r="B311" s="211" t="s">
        <v>2655</v>
      </c>
      <c r="C311" s="212" t="s">
        <v>17</v>
      </c>
      <c r="D311" s="221">
        <v>73</v>
      </c>
      <c r="E311" s="207">
        <v>1.878221434052803</v>
      </c>
      <c r="F311" s="210">
        <f t="shared" si="16"/>
        <v>137.11016468585461</v>
      </c>
    </row>
    <row r="312" spans="1:6" customFormat="1" ht="9.75" customHeight="1">
      <c r="A312" s="182">
        <f t="shared" si="18"/>
        <v>46</v>
      </c>
      <c r="B312" s="211" t="s">
        <v>2657</v>
      </c>
      <c r="C312" s="212" t="s">
        <v>17</v>
      </c>
      <c r="D312" s="221">
        <v>148</v>
      </c>
      <c r="E312" s="207">
        <v>2.3981280509641163</v>
      </c>
      <c r="F312" s="210">
        <f t="shared" si="16"/>
        <v>354.92295154268919</v>
      </c>
    </row>
    <row r="313" spans="1:6" customFormat="1" ht="9.75" customHeight="1">
      <c r="A313" s="182">
        <f t="shared" si="18"/>
        <v>47</v>
      </c>
      <c r="B313" s="211" t="s">
        <v>86</v>
      </c>
      <c r="C313" s="212" t="s">
        <v>17</v>
      </c>
      <c r="D313" s="221">
        <v>21</v>
      </c>
      <c r="E313" s="207">
        <v>2.3542112950242822</v>
      </c>
      <c r="F313" s="210">
        <f t="shared" si="16"/>
        <v>49.438437195509927</v>
      </c>
    </row>
    <row r="314" spans="1:6" customFormat="1" ht="9.75" customHeight="1">
      <c r="A314" s="182">
        <f t="shared" si="18"/>
        <v>48</v>
      </c>
      <c r="B314" s="211" t="s">
        <v>2659</v>
      </c>
      <c r="C314" s="212" t="s">
        <v>17</v>
      </c>
      <c r="D314" s="221">
        <v>21</v>
      </c>
      <c r="E314" s="207">
        <v>3.3440635326272039</v>
      </c>
      <c r="F314" s="210">
        <f t="shared" si="16"/>
        <v>70.225334185171278</v>
      </c>
    </row>
    <row r="315" spans="1:6" customFormat="1" ht="9.75" customHeight="1">
      <c r="A315" s="182">
        <f t="shared" si="18"/>
        <v>49</v>
      </c>
      <c r="B315" s="199" t="s">
        <v>2626</v>
      </c>
      <c r="C315" s="206" t="s">
        <v>17</v>
      </c>
      <c r="D315" s="217">
        <v>1</v>
      </c>
      <c r="E315" s="207">
        <v>3.0878949233979314</v>
      </c>
      <c r="F315" s="210">
        <f t="shared" si="16"/>
        <v>3.0878949233979314</v>
      </c>
    </row>
    <row r="316" spans="1:6" customFormat="1" ht="24.75" customHeight="1">
      <c r="A316" s="53"/>
      <c r="B316" s="239" t="s">
        <v>61</v>
      </c>
      <c r="C316" s="240"/>
      <c r="D316" s="240"/>
      <c r="E316" s="241"/>
      <c r="F316" s="242">
        <f>SUM(F7:F315)</f>
        <v>319098.66402828373</v>
      </c>
    </row>
    <row r="317" spans="1:6" customFormat="1" ht="24.75" hidden="1" customHeight="1">
      <c r="A317" s="56"/>
      <c r="B317" s="243" t="s">
        <v>62</v>
      </c>
      <c r="C317" s="244"/>
      <c r="D317" s="243"/>
      <c r="E317" s="243"/>
      <c r="F317" s="245">
        <f>F316*C317</f>
        <v>0</v>
      </c>
    </row>
    <row r="318" spans="1:6" customFormat="1" ht="24.75" hidden="1" customHeight="1">
      <c r="A318" s="53"/>
      <c r="B318" s="243" t="s">
        <v>63</v>
      </c>
      <c r="C318" s="241"/>
      <c r="D318" s="243"/>
      <c r="E318" s="243"/>
      <c r="F318" s="242">
        <f>F316+F317</f>
        <v>319098.66402828373</v>
      </c>
    </row>
    <row r="319" spans="1:6" customFormat="1" ht="24.75" hidden="1" customHeight="1">
      <c r="A319" s="53"/>
      <c r="B319" s="243" t="s">
        <v>30</v>
      </c>
      <c r="C319" s="241"/>
      <c r="D319" s="243"/>
      <c r="E319" s="243"/>
      <c r="F319" s="242"/>
    </row>
    <row r="320" spans="1:6" customFormat="1" ht="24.75" customHeight="1">
      <c r="A320" s="53"/>
      <c r="B320" s="243" t="s">
        <v>0</v>
      </c>
      <c r="C320" s="244">
        <v>0.2</v>
      </c>
      <c r="D320" s="243"/>
      <c r="E320" s="243"/>
      <c r="F320" s="245">
        <f>F318*C320+F319*C320</f>
        <v>63819.732805656749</v>
      </c>
    </row>
    <row r="321" spans="1:6" customFormat="1" ht="24.75" customHeight="1">
      <c r="A321" s="53"/>
      <c r="B321" s="243" t="s">
        <v>63</v>
      </c>
      <c r="C321" s="241"/>
      <c r="D321" s="243"/>
      <c r="E321" s="243"/>
      <c r="F321" s="242">
        <f>F318+F319+F320</f>
        <v>382918.39683394047</v>
      </c>
    </row>
    <row r="322" spans="1:6" customFormat="1" ht="24.75" customHeight="1">
      <c r="A322" s="17"/>
      <c r="B322" s="246" t="s">
        <v>64</v>
      </c>
      <c r="C322" s="246"/>
      <c r="D322" s="246"/>
      <c r="E322" s="246"/>
      <c r="F322" s="246"/>
    </row>
    <row r="323" spans="1:6" customFormat="1" ht="24.75" customHeight="1">
      <c r="A323" s="7"/>
      <c r="B323" s="195"/>
      <c r="C323" s="247"/>
      <c r="D323" s="195"/>
      <c r="E323" s="195"/>
      <c r="F323" s="248"/>
    </row>
    <row r="324" spans="1:6" customFormat="1" ht="24.75" customHeight="1">
      <c r="A324" s="7"/>
      <c r="B324" s="195"/>
      <c r="C324" s="247"/>
      <c r="D324" s="195"/>
      <c r="E324" s="195"/>
      <c r="F324" s="249"/>
    </row>
    <row r="325" spans="1:6" s="64" customFormat="1" ht="24.75" customHeight="1">
      <c r="A325" s="7"/>
      <c r="B325" s="195"/>
      <c r="C325" s="247"/>
      <c r="D325" s="195"/>
      <c r="E325" s="195"/>
      <c r="F325" s="249"/>
    </row>
    <row r="326" spans="1:6" s="64" customFormat="1" ht="24.75" customHeight="1">
      <c r="A326" s="7"/>
      <c r="B326" s="195"/>
      <c r="C326" s="247"/>
      <c r="D326" s="195"/>
      <c r="E326" s="195"/>
      <c r="F326" s="249"/>
    </row>
    <row r="327" spans="1:6" s="64" customFormat="1" ht="24.75" customHeight="1">
      <c r="A327" s="7"/>
      <c r="B327" s="195"/>
      <c r="C327" s="247"/>
      <c r="D327" s="195"/>
      <c r="E327" s="195"/>
      <c r="F327" s="249"/>
    </row>
    <row r="328" spans="1:6" s="64" customFormat="1" ht="24.75" customHeight="1">
      <c r="A328" s="7"/>
      <c r="B328" s="195"/>
      <c r="C328" s="247"/>
      <c r="D328" s="195"/>
      <c r="E328" s="195"/>
      <c r="F328" s="249"/>
    </row>
    <row r="329" spans="1:6" s="64" customFormat="1" ht="24.75" customHeight="1">
      <c r="A329" s="7"/>
      <c r="B329" s="195"/>
      <c r="C329" s="247"/>
      <c r="D329" s="195"/>
      <c r="E329" s="195"/>
      <c r="F329" s="249"/>
    </row>
    <row r="330" spans="1:6" s="64" customFormat="1" ht="24.75" customHeight="1">
      <c r="A330" s="7"/>
      <c r="B330" s="195"/>
      <c r="C330" s="247"/>
      <c r="D330" s="195"/>
      <c r="E330" s="195"/>
      <c r="F330" s="249"/>
    </row>
    <row r="331" spans="1:6" s="64" customFormat="1" ht="24.75" customHeight="1">
      <c r="A331" s="7"/>
      <c r="B331" s="195"/>
      <c r="C331" s="247"/>
      <c r="D331" s="195"/>
      <c r="E331" s="195"/>
      <c r="F331" s="249"/>
    </row>
    <row r="332" spans="1:6" s="64" customFormat="1" ht="24.75" customHeight="1">
      <c r="A332" s="7"/>
      <c r="B332" s="195"/>
      <c r="C332" s="247"/>
      <c r="D332" s="195"/>
      <c r="E332" s="195"/>
      <c r="F332" s="249"/>
    </row>
    <row r="333" spans="1:6" s="64" customFormat="1" ht="24.75" customHeight="1">
      <c r="A333" s="7"/>
      <c r="B333" s="195"/>
      <c r="C333" s="247"/>
      <c r="D333" s="195"/>
      <c r="E333" s="195"/>
      <c r="F333" s="249"/>
    </row>
    <row r="334" spans="1:6" s="64" customFormat="1" ht="24.75" customHeight="1">
      <c r="A334" s="7"/>
      <c r="B334" s="195"/>
      <c r="C334" s="247"/>
      <c r="D334" s="195"/>
      <c r="E334" s="195"/>
      <c r="F334" s="249"/>
    </row>
    <row r="335" spans="1:6" s="64" customFormat="1" ht="24.75" customHeight="1">
      <c r="A335" s="7"/>
      <c r="B335" s="195"/>
      <c r="C335" s="247"/>
      <c r="D335" s="195"/>
      <c r="E335" s="195"/>
      <c r="F335" s="249"/>
    </row>
    <row r="336" spans="1:6" s="64" customFormat="1" ht="24.75" customHeight="1">
      <c r="A336" s="7"/>
      <c r="B336" s="195"/>
      <c r="C336" s="247"/>
      <c r="D336" s="195"/>
      <c r="E336" s="195"/>
      <c r="F336" s="249"/>
    </row>
    <row r="337" spans="1:6" s="64" customFormat="1" ht="24.75" customHeight="1">
      <c r="A337" s="7"/>
      <c r="B337" s="195"/>
      <c r="C337" s="247"/>
      <c r="D337" s="195"/>
      <c r="E337" s="195"/>
      <c r="F337" s="249"/>
    </row>
    <row r="338" spans="1:6" s="64" customFormat="1" ht="24.75" customHeight="1">
      <c r="A338" s="7"/>
      <c r="B338" s="195"/>
      <c r="C338" s="247"/>
      <c r="D338" s="195"/>
      <c r="E338" s="195"/>
      <c r="F338" s="249"/>
    </row>
    <row r="339" spans="1:6" s="64" customFormat="1" ht="24.75" customHeight="1">
      <c r="A339" s="7"/>
      <c r="B339" s="195"/>
      <c r="C339" s="247"/>
      <c r="D339" s="195"/>
      <c r="E339" s="195"/>
      <c r="F339" s="249"/>
    </row>
    <row r="340" spans="1:6" s="64" customFormat="1" ht="24.75" customHeight="1">
      <c r="A340" s="7"/>
      <c r="B340" s="195"/>
      <c r="C340" s="247"/>
      <c r="D340" s="195"/>
      <c r="E340" s="195"/>
      <c r="F340" s="249"/>
    </row>
    <row r="341" spans="1:6" ht="24.75" customHeight="1">
      <c r="C341" s="247"/>
      <c r="D341" s="195"/>
      <c r="E341" s="195"/>
      <c r="F341" s="249"/>
    </row>
    <row r="342" spans="1:6" ht="24.75" customHeight="1">
      <c r="C342" s="247"/>
      <c r="D342" s="195"/>
      <c r="E342" s="195"/>
      <c r="F342" s="249"/>
    </row>
    <row r="343" spans="1:6" ht="24.75" customHeight="1">
      <c r="C343" s="247"/>
      <c r="D343" s="195"/>
      <c r="E343" s="195"/>
      <c r="F343" s="249"/>
    </row>
    <row r="344" spans="1:6" ht="24.75" customHeight="1">
      <c r="C344" s="247"/>
      <c r="D344" s="195"/>
      <c r="E344" s="195"/>
      <c r="F344" s="249"/>
    </row>
    <row r="345" spans="1:6" ht="24.75" customHeight="1">
      <c r="C345" s="247"/>
      <c r="D345" s="195"/>
      <c r="E345" s="195"/>
      <c r="F345" s="249"/>
    </row>
    <row r="346" spans="1:6" ht="24.75" customHeight="1">
      <c r="C346" s="247"/>
      <c r="D346" s="195"/>
      <c r="E346" s="195"/>
      <c r="F346" s="249"/>
    </row>
    <row r="347" spans="1:6" ht="24.75" customHeight="1">
      <c r="C347" s="247"/>
      <c r="D347" s="195"/>
      <c r="E347" s="195"/>
      <c r="F347" s="249"/>
    </row>
    <row r="348" spans="1:6" ht="24.75" customHeight="1">
      <c r="C348" s="247"/>
      <c r="D348" s="195"/>
      <c r="E348" s="195"/>
      <c r="F348" s="249"/>
    </row>
    <row r="349" spans="1:6" ht="24.75" customHeight="1">
      <c r="C349" s="247"/>
      <c r="D349" s="195"/>
      <c r="E349" s="195"/>
      <c r="F349" s="249"/>
    </row>
    <row r="350" spans="1:6" ht="24.75" customHeight="1">
      <c r="C350" s="247"/>
      <c r="D350" s="195"/>
      <c r="E350" s="195"/>
      <c r="F350" s="249"/>
    </row>
    <row r="351" spans="1:6" ht="24.75" customHeight="1">
      <c r="C351" s="247"/>
      <c r="D351" s="195"/>
      <c r="E351" s="195"/>
      <c r="F351" s="249"/>
    </row>
    <row r="352" spans="1:6" ht="24.75" customHeight="1">
      <c r="C352" s="247"/>
      <c r="D352" s="195"/>
      <c r="E352" s="195"/>
      <c r="F352" s="249"/>
    </row>
    <row r="353" spans="3:6" ht="24.75" customHeight="1">
      <c r="C353" s="247"/>
      <c r="D353" s="195"/>
      <c r="E353" s="195"/>
      <c r="F353" s="249"/>
    </row>
    <row r="354" spans="3:6" ht="24.75" customHeight="1">
      <c r="C354" s="247"/>
      <c r="D354" s="195"/>
      <c r="E354" s="195"/>
      <c r="F354" s="249"/>
    </row>
    <row r="355" spans="3:6" ht="24.75" customHeight="1">
      <c r="C355" s="247"/>
      <c r="D355" s="195"/>
      <c r="E355" s="195"/>
      <c r="F355" s="249"/>
    </row>
    <row r="356" spans="3:6" ht="24.75" customHeight="1">
      <c r="C356" s="247"/>
      <c r="D356" s="195"/>
      <c r="E356" s="195"/>
      <c r="F356" s="249"/>
    </row>
    <row r="357" spans="3:6" ht="24.75" customHeight="1">
      <c r="C357" s="247"/>
      <c r="D357" s="195"/>
      <c r="E357" s="195"/>
      <c r="F357" s="249"/>
    </row>
    <row r="358" spans="3:6" ht="24.75" customHeight="1">
      <c r="C358" s="247"/>
      <c r="D358" s="195"/>
      <c r="E358" s="195"/>
      <c r="F358" s="249"/>
    </row>
    <row r="359" spans="3:6" ht="24.75" customHeight="1">
      <c r="C359" s="247"/>
      <c r="D359" s="195"/>
      <c r="E359" s="195"/>
      <c r="F359" s="249"/>
    </row>
    <row r="360" spans="3:6" ht="24.75" customHeight="1">
      <c r="C360" s="247"/>
      <c r="D360" s="195"/>
      <c r="E360" s="195"/>
      <c r="F360" s="249"/>
    </row>
    <row r="361" spans="3:6" ht="24.75" customHeight="1">
      <c r="C361" s="247"/>
      <c r="D361" s="195"/>
      <c r="E361" s="195"/>
      <c r="F361" s="249"/>
    </row>
    <row r="362" spans="3:6" ht="24.75" customHeight="1">
      <c r="C362" s="247"/>
      <c r="D362" s="195"/>
      <c r="E362" s="195"/>
      <c r="F362" s="249"/>
    </row>
    <row r="363" spans="3:6" ht="24.75" customHeight="1">
      <c r="C363" s="247"/>
      <c r="D363" s="195"/>
      <c r="E363" s="195"/>
      <c r="F363" s="249"/>
    </row>
    <row r="364" spans="3:6" ht="24.75" customHeight="1">
      <c r="C364" s="247"/>
      <c r="D364" s="195"/>
      <c r="E364" s="195"/>
      <c r="F364" s="249"/>
    </row>
    <row r="365" spans="3:6" ht="24.75" customHeight="1">
      <c r="C365" s="247"/>
      <c r="D365" s="195"/>
      <c r="E365" s="195"/>
      <c r="F365" s="249"/>
    </row>
    <row r="366" spans="3:6" ht="24.75" customHeight="1">
      <c r="C366" s="247"/>
      <c r="D366" s="195"/>
      <c r="E366" s="195"/>
      <c r="F366" s="249"/>
    </row>
    <row r="367" spans="3:6" ht="24.75" customHeight="1">
      <c r="C367" s="247"/>
      <c r="D367" s="195"/>
      <c r="E367" s="195"/>
      <c r="F367" s="249"/>
    </row>
    <row r="368" spans="3:6" ht="24.75" customHeight="1">
      <c r="C368" s="247"/>
      <c r="D368" s="195"/>
      <c r="E368" s="195"/>
      <c r="F368" s="249"/>
    </row>
    <row r="369" spans="3:6">
      <c r="C369" s="247"/>
      <c r="D369" s="195"/>
      <c r="E369" s="195"/>
      <c r="F369" s="249"/>
    </row>
    <row r="370" spans="3:6">
      <c r="C370" s="247"/>
      <c r="D370" s="195"/>
      <c r="E370" s="195"/>
      <c r="F370" s="249"/>
    </row>
    <row r="371" spans="3:6">
      <c r="C371" s="247"/>
      <c r="D371" s="195"/>
      <c r="E371" s="195"/>
      <c r="F371" s="249"/>
    </row>
    <row r="372" spans="3:6">
      <c r="C372" s="247"/>
      <c r="D372" s="195"/>
      <c r="E372" s="195"/>
      <c r="F372" s="249"/>
    </row>
    <row r="373" spans="3:6">
      <c r="C373" s="247"/>
      <c r="D373" s="195"/>
      <c r="E373" s="195"/>
      <c r="F373" s="249"/>
    </row>
    <row r="374" spans="3:6">
      <c r="C374" s="247"/>
      <c r="D374" s="195"/>
      <c r="E374" s="195"/>
      <c r="F374" s="249"/>
    </row>
    <row r="375" spans="3:6">
      <c r="C375" s="247"/>
      <c r="D375" s="195"/>
      <c r="E375" s="195"/>
      <c r="F375" s="249"/>
    </row>
    <row r="376" spans="3:6">
      <c r="C376" s="247"/>
      <c r="D376" s="195"/>
      <c r="E376" s="195"/>
      <c r="F376" s="249"/>
    </row>
    <row r="377" spans="3:6">
      <c r="C377" s="247"/>
      <c r="D377" s="195"/>
      <c r="E377" s="195"/>
      <c r="F377" s="249"/>
    </row>
    <row r="378" spans="3:6">
      <c r="C378" s="247"/>
      <c r="D378" s="195"/>
      <c r="E378" s="195"/>
      <c r="F378" s="249"/>
    </row>
    <row r="379" spans="3:6">
      <c r="C379" s="247"/>
      <c r="D379" s="195"/>
      <c r="E379" s="195"/>
      <c r="F379" s="249"/>
    </row>
    <row r="380" spans="3:6">
      <c r="C380" s="247"/>
      <c r="D380" s="195"/>
      <c r="E380" s="195"/>
      <c r="F380" s="249"/>
    </row>
    <row r="381" spans="3:6">
      <c r="C381" s="247"/>
      <c r="D381" s="195"/>
      <c r="E381" s="195"/>
      <c r="F381" s="249"/>
    </row>
    <row r="382" spans="3:6">
      <c r="C382" s="247"/>
      <c r="D382" s="195"/>
      <c r="E382" s="195"/>
      <c r="F382" s="249"/>
    </row>
    <row r="383" spans="3:6">
      <c r="C383" s="247"/>
      <c r="D383" s="195"/>
      <c r="E383" s="195"/>
      <c r="F383" s="249"/>
    </row>
    <row r="384" spans="3:6">
      <c r="C384" s="247"/>
      <c r="D384" s="195"/>
      <c r="E384" s="195"/>
      <c r="F384" s="249"/>
    </row>
    <row r="385" spans="3:6">
      <c r="C385" s="247"/>
      <c r="D385" s="195"/>
      <c r="E385" s="195"/>
      <c r="F385" s="249"/>
    </row>
    <row r="386" spans="3:6">
      <c r="C386" s="247"/>
      <c r="D386" s="195"/>
      <c r="E386" s="195"/>
      <c r="F386" s="249"/>
    </row>
    <row r="387" spans="3:6">
      <c r="C387" s="247"/>
      <c r="D387" s="195"/>
      <c r="E387" s="195"/>
      <c r="F387" s="249"/>
    </row>
    <row r="388" spans="3:6">
      <c r="C388" s="247"/>
      <c r="D388" s="195"/>
      <c r="E388" s="195"/>
      <c r="F388" s="249"/>
    </row>
    <row r="389" spans="3:6">
      <c r="C389" s="247"/>
      <c r="D389" s="195"/>
      <c r="E389" s="195"/>
      <c r="F389" s="249"/>
    </row>
    <row r="390" spans="3:6">
      <c r="C390" s="247"/>
      <c r="D390" s="195"/>
      <c r="E390" s="195"/>
      <c r="F390" s="249"/>
    </row>
    <row r="391" spans="3:6">
      <c r="C391" s="247"/>
      <c r="D391" s="195"/>
      <c r="E391" s="195"/>
      <c r="F391" s="249"/>
    </row>
    <row r="392" spans="3:6">
      <c r="C392" s="247"/>
      <c r="D392" s="195"/>
      <c r="E392" s="195"/>
      <c r="F392" s="249"/>
    </row>
    <row r="393" spans="3:6">
      <c r="C393" s="247"/>
      <c r="D393" s="195"/>
      <c r="E393" s="195"/>
      <c r="F393" s="249"/>
    </row>
    <row r="394" spans="3:6">
      <c r="C394" s="247"/>
      <c r="D394" s="195"/>
      <c r="E394" s="195"/>
      <c r="F394" s="249"/>
    </row>
    <row r="395" spans="3:6">
      <c r="C395" s="247"/>
      <c r="D395" s="195"/>
      <c r="E395" s="195"/>
      <c r="F395" s="249"/>
    </row>
    <row r="396" spans="3:6">
      <c r="C396" s="247"/>
      <c r="D396" s="195"/>
      <c r="E396" s="195"/>
      <c r="F396" s="249"/>
    </row>
    <row r="397" spans="3:6">
      <c r="C397" s="247"/>
      <c r="D397" s="195"/>
      <c r="E397" s="195"/>
      <c r="F397" s="249"/>
    </row>
    <row r="398" spans="3:6">
      <c r="C398" s="247"/>
      <c r="D398" s="195"/>
      <c r="E398" s="195"/>
      <c r="F398" s="249"/>
    </row>
    <row r="399" spans="3:6">
      <c r="C399" s="247"/>
      <c r="D399" s="195"/>
      <c r="E399" s="195"/>
      <c r="F399" s="249"/>
    </row>
    <row r="400" spans="3:6">
      <c r="C400" s="247"/>
      <c r="D400" s="195"/>
      <c r="E400" s="195"/>
      <c r="F400" s="249"/>
    </row>
    <row r="401" spans="3:6">
      <c r="C401" s="247"/>
      <c r="D401" s="195"/>
      <c r="E401" s="195"/>
      <c r="F401" s="249"/>
    </row>
    <row r="402" spans="3:6">
      <c r="C402" s="247"/>
      <c r="D402" s="195"/>
      <c r="E402" s="195"/>
      <c r="F402" s="249"/>
    </row>
    <row r="403" spans="3:6">
      <c r="C403" s="247"/>
      <c r="D403" s="195"/>
      <c r="E403" s="195"/>
      <c r="F403" s="249"/>
    </row>
    <row r="404" spans="3:6">
      <c r="C404" s="247"/>
      <c r="D404" s="195"/>
      <c r="E404" s="195"/>
      <c r="F404" s="249"/>
    </row>
    <row r="405" spans="3:6">
      <c r="C405" s="247"/>
      <c r="D405" s="195"/>
      <c r="E405" s="195"/>
      <c r="F405" s="249"/>
    </row>
    <row r="406" spans="3:6">
      <c r="C406" s="247"/>
      <c r="D406" s="195"/>
      <c r="E406" s="195"/>
      <c r="F406" s="249"/>
    </row>
    <row r="407" spans="3:6">
      <c r="C407" s="247"/>
      <c r="D407" s="195"/>
      <c r="E407" s="195"/>
      <c r="F407" s="249"/>
    </row>
    <row r="408" spans="3:6">
      <c r="C408" s="247"/>
      <c r="D408" s="195"/>
      <c r="E408" s="195"/>
      <c r="F408" s="249"/>
    </row>
    <row r="409" spans="3:6">
      <c r="C409" s="247"/>
      <c r="D409" s="195"/>
      <c r="E409" s="195"/>
      <c r="F409" s="249"/>
    </row>
    <row r="410" spans="3:6">
      <c r="C410" s="247"/>
      <c r="D410" s="195"/>
      <c r="E410" s="195"/>
      <c r="F410" s="249"/>
    </row>
    <row r="411" spans="3:6">
      <c r="C411" s="247"/>
      <c r="D411" s="195"/>
      <c r="E411" s="195"/>
      <c r="F411" s="249"/>
    </row>
    <row r="412" spans="3:6">
      <c r="C412" s="247"/>
      <c r="D412" s="195"/>
      <c r="E412" s="195"/>
      <c r="F412" s="249"/>
    </row>
    <row r="413" spans="3:6">
      <c r="C413" s="247"/>
      <c r="D413" s="195"/>
      <c r="E413" s="195"/>
      <c r="F413" s="249"/>
    </row>
    <row r="414" spans="3:6">
      <c r="C414" s="247"/>
      <c r="D414" s="195"/>
      <c r="E414" s="195"/>
      <c r="F414" s="249"/>
    </row>
    <row r="415" spans="3:6">
      <c r="C415" s="247"/>
      <c r="D415" s="195"/>
      <c r="E415" s="195"/>
      <c r="F415" s="249"/>
    </row>
    <row r="416" spans="3:6">
      <c r="C416" s="247"/>
      <c r="D416" s="195"/>
      <c r="E416" s="195"/>
      <c r="F416" s="249"/>
    </row>
    <row r="417" spans="3:6">
      <c r="C417" s="247"/>
      <c r="D417" s="195"/>
      <c r="E417" s="195"/>
      <c r="F417" s="249"/>
    </row>
    <row r="418" spans="3:6">
      <c r="C418" s="247"/>
      <c r="D418" s="195"/>
      <c r="E418" s="195"/>
      <c r="F418" s="249"/>
    </row>
    <row r="419" spans="3:6">
      <c r="C419" s="247"/>
      <c r="D419" s="195"/>
      <c r="E419" s="195"/>
      <c r="F419" s="249"/>
    </row>
    <row r="420" spans="3:6">
      <c r="C420" s="247"/>
      <c r="D420" s="195"/>
      <c r="E420" s="195"/>
      <c r="F420" s="249"/>
    </row>
    <row r="421" spans="3:6">
      <c r="C421" s="247"/>
      <c r="D421" s="195"/>
      <c r="E421" s="195"/>
      <c r="F421" s="249"/>
    </row>
    <row r="422" spans="3:6">
      <c r="C422" s="247"/>
      <c r="D422" s="195"/>
      <c r="E422" s="195"/>
      <c r="F422" s="249"/>
    </row>
    <row r="423" spans="3:6">
      <c r="C423" s="247"/>
      <c r="D423" s="195"/>
      <c r="E423" s="195"/>
      <c r="F423" s="249"/>
    </row>
    <row r="424" spans="3:6">
      <c r="C424" s="247"/>
      <c r="D424" s="195"/>
      <c r="E424" s="195"/>
      <c r="F424" s="249"/>
    </row>
    <row r="425" spans="3:6">
      <c r="C425" s="247"/>
      <c r="D425" s="195"/>
      <c r="E425" s="195"/>
      <c r="F425" s="249"/>
    </row>
    <row r="426" spans="3:6">
      <c r="C426" s="247"/>
      <c r="D426" s="195"/>
      <c r="E426" s="195"/>
      <c r="F426" s="249"/>
    </row>
    <row r="427" spans="3:6">
      <c r="C427" s="247"/>
      <c r="D427" s="195"/>
      <c r="E427" s="195"/>
      <c r="F427" s="249"/>
    </row>
    <row r="428" spans="3:6">
      <c r="C428" s="247"/>
      <c r="D428" s="195"/>
      <c r="E428" s="195"/>
      <c r="F428" s="249"/>
    </row>
    <row r="429" spans="3:6">
      <c r="C429" s="247"/>
      <c r="D429" s="195"/>
      <c r="E429" s="195"/>
      <c r="F429" s="249"/>
    </row>
    <row r="430" spans="3:6">
      <c r="C430" s="247"/>
      <c r="D430" s="195"/>
      <c r="E430" s="195"/>
      <c r="F430" s="249"/>
    </row>
    <row r="431" spans="3:6">
      <c r="C431" s="247"/>
      <c r="D431" s="195"/>
      <c r="E431" s="195"/>
      <c r="F431" s="249"/>
    </row>
    <row r="432" spans="3:6">
      <c r="C432" s="247"/>
      <c r="D432" s="195"/>
      <c r="E432" s="195"/>
      <c r="F432" s="249"/>
    </row>
    <row r="433" spans="3:6">
      <c r="C433" s="247"/>
      <c r="D433" s="195"/>
      <c r="E433" s="195"/>
      <c r="F433" s="249"/>
    </row>
    <row r="434" spans="3:6">
      <c r="C434" s="247"/>
      <c r="D434" s="195"/>
      <c r="E434" s="195"/>
      <c r="F434" s="249"/>
    </row>
    <row r="435" spans="3:6">
      <c r="C435" s="247"/>
      <c r="D435" s="195"/>
      <c r="E435" s="195"/>
      <c r="F435" s="249"/>
    </row>
    <row r="436" spans="3:6">
      <c r="C436" s="247"/>
      <c r="D436" s="195"/>
      <c r="E436" s="195"/>
      <c r="F436" s="249"/>
    </row>
    <row r="437" spans="3:6">
      <c r="C437" s="247"/>
      <c r="D437" s="195"/>
      <c r="E437" s="195"/>
      <c r="F437" s="249"/>
    </row>
    <row r="438" spans="3:6">
      <c r="C438" s="247"/>
      <c r="D438" s="195"/>
      <c r="E438" s="195"/>
      <c r="F438" s="249"/>
    </row>
    <row r="439" spans="3:6">
      <c r="C439" s="247"/>
      <c r="D439" s="195"/>
      <c r="E439" s="195"/>
      <c r="F439" s="249"/>
    </row>
    <row r="440" spans="3:6">
      <c r="C440" s="247"/>
      <c r="D440" s="195"/>
      <c r="E440" s="195"/>
      <c r="F440" s="249"/>
    </row>
    <row r="441" spans="3:6">
      <c r="C441" s="247"/>
      <c r="D441" s="195"/>
      <c r="E441" s="195"/>
      <c r="F441" s="249"/>
    </row>
    <row r="442" spans="3:6">
      <c r="C442" s="247"/>
      <c r="D442" s="195"/>
      <c r="E442" s="195"/>
      <c r="F442" s="249"/>
    </row>
    <row r="443" spans="3:6">
      <c r="C443" s="247"/>
      <c r="D443" s="195"/>
      <c r="E443" s="195"/>
      <c r="F443" s="249"/>
    </row>
    <row r="444" spans="3:6">
      <c r="C444" s="247"/>
      <c r="D444" s="195"/>
      <c r="E444" s="195"/>
      <c r="F444" s="249"/>
    </row>
    <row r="445" spans="3:6">
      <c r="C445" s="247"/>
      <c r="D445" s="195"/>
      <c r="E445" s="195"/>
      <c r="F445" s="249"/>
    </row>
    <row r="446" spans="3:6">
      <c r="C446" s="247"/>
      <c r="D446" s="195"/>
      <c r="E446" s="195"/>
      <c r="F446" s="249"/>
    </row>
    <row r="447" spans="3:6">
      <c r="C447" s="247"/>
      <c r="D447" s="195"/>
      <c r="E447" s="195"/>
      <c r="F447" s="249"/>
    </row>
    <row r="448" spans="3:6">
      <c r="C448" s="247"/>
      <c r="D448" s="195"/>
      <c r="E448" s="195"/>
      <c r="F448" s="249"/>
    </row>
    <row r="449" spans="3:6">
      <c r="C449" s="247"/>
      <c r="D449" s="195"/>
      <c r="E449" s="195"/>
      <c r="F449" s="249"/>
    </row>
    <row r="450" spans="3:6">
      <c r="C450" s="247"/>
      <c r="D450" s="195"/>
      <c r="E450" s="195"/>
      <c r="F450" s="249"/>
    </row>
    <row r="451" spans="3:6">
      <c r="C451" s="247"/>
      <c r="D451" s="195"/>
      <c r="E451" s="195"/>
      <c r="F451" s="249"/>
    </row>
    <row r="452" spans="3:6">
      <c r="C452" s="247"/>
      <c r="D452" s="195"/>
      <c r="E452" s="195"/>
      <c r="F452" s="249"/>
    </row>
    <row r="453" spans="3:6">
      <c r="C453" s="247"/>
      <c r="D453" s="195"/>
      <c r="E453" s="195"/>
      <c r="F453" s="249"/>
    </row>
    <row r="454" spans="3:6">
      <c r="C454" s="247"/>
      <c r="D454" s="195"/>
      <c r="E454" s="195"/>
      <c r="F454" s="249"/>
    </row>
    <row r="455" spans="3:6">
      <c r="C455" s="247"/>
      <c r="D455" s="195"/>
      <c r="E455" s="195"/>
      <c r="F455" s="249"/>
    </row>
    <row r="456" spans="3:6">
      <c r="C456" s="247"/>
      <c r="D456" s="195"/>
      <c r="E456" s="195"/>
      <c r="F456" s="249"/>
    </row>
    <row r="457" spans="3:6">
      <c r="C457" s="247"/>
      <c r="D457" s="195"/>
      <c r="E457" s="195"/>
      <c r="F457" s="249"/>
    </row>
    <row r="458" spans="3:6">
      <c r="C458" s="247"/>
      <c r="D458" s="195"/>
      <c r="E458" s="195"/>
      <c r="F458" s="249"/>
    </row>
    <row r="459" spans="3:6">
      <c r="C459" s="247"/>
      <c r="D459" s="195"/>
      <c r="E459" s="195"/>
      <c r="F459" s="249"/>
    </row>
    <row r="460" spans="3:6">
      <c r="C460" s="247"/>
      <c r="D460" s="195"/>
      <c r="E460" s="195"/>
      <c r="F460" s="249"/>
    </row>
    <row r="461" spans="3:6">
      <c r="C461" s="247"/>
      <c r="D461" s="195"/>
      <c r="E461" s="195"/>
      <c r="F461" s="249"/>
    </row>
    <row r="462" spans="3:6">
      <c r="C462" s="247"/>
      <c r="D462" s="195"/>
      <c r="E462" s="195"/>
      <c r="F462" s="249"/>
    </row>
    <row r="463" spans="3:6">
      <c r="C463" s="247"/>
      <c r="D463" s="195"/>
      <c r="E463" s="195"/>
      <c r="F463" s="249"/>
    </row>
    <row r="464" spans="3:6">
      <c r="C464" s="247"/>
      <c r="D464" s="195"/>
      <c r="E464" s="195"/>
      <c r="F464" s="249"/>
    </row>
    <row r="465" spans="3:6">
      <c r="C465" s="247"/>
      <c r="D465" s="195"/>
      <c r="E465" s="195"/>
      <c r="F465" s="249"/>
    </row>
    <row r="466" spans="3:6">
      <c r="C466" s="247"/>
      <c r="D466" s="195"/>
      <c r="E466" s="195"/>
      <c r="F466" s="249"/>
    </row>
    <row r="467" spans="3:6">
      <c r="C467" s="247"/>
      <c r="D467" s="195"/>
      <c r="E467" s="195"/>
      <c r="F467" s="249"/>
    </row>
    <row r="468" spans="3:6">
      <c r="C468" s="247"/>
      <c r="D468" s="195"/>
      <c r="E468" s="195"/>
      <c r="F468" s="249"/>
    </row>
    <row r="469" spans="3:6">
      <c r="C469" s="247"/>
      <c r="D469" s="195"/>
      <c r="E469" s="195"/>
      <c r="F469" s="249"/>
    </row>
    <row r="470" spans="3:6">
      <c r="C470" s="247"/>
      <c r="D470" s="195"/>
      <c r="E470" s="195"/>
      <c r="F470" s="249"/>
    </row>
    <row r="471" spans="3:6">
      <c r="C471" s="247"/>
      <c r="D471" s="195"/>
      <c r="E471" s="195"/>
      <c r="F471" s="249"/>
    </row>
    <row r="472" spans="3:6">
      <c r="C472" s="247"/>
      <c r="D472" s="195"/>
      <c r="E472" s="195"/>
      <c r="F472" s="249"/>
    </row>
    <row r="473" spans="3:6">
      <c r="C473" s="247"/>
      <c r="D473" s="195"/>
      <c r="E473" s="195"/>
      <c r="F473" s="249"/>
    </row>
    <row r="474" spans="3:6">
      <c r="C474" s="247"/>
      <c r="D474" s="195"/>
      <c r="E474" s="195"/>
      <c r="F474" s="249"/>
    </row>
    <row r="475" spans="3:6">
      <c r="C475" s="247"/>
      <c r="D475" s="195"/>
      <c r="E475" s="195"/>
      <c r="F475" s="249"/>
    </row>
    <row r="476" spans="3:6">
      <c r="C476" s="247"/>
      <c r="D476" s="195"/>
      <c r="E476" s="195"/>
      <c r="F476" s="249"/>
    </row>
    <row r="477" spans="3:6">
      <c r="C477" s="247"/>
      <c r="D477" s="195"/>
      <c r="E477" s="195"/>
      <c r="F477" s="249"/>
    </row>
    <row r="478" spans="3:6">
      <c r="C478" s="247"/>
      <c r="D478" s="195"/>
      <c r="E478" s="195"/>
      <c r="F478" s="249"/>
    </row>
    <row r="479" spans="3:6">
      <c r="C479" s="247"/>
      <c r="D479" s="195"/>
      <c r="E479" s="195"/>
      <c r="F479" s="249"/>
    </row>
    <row r="480" spans="3:6">
      <c r="C480" s="247"/>
      <c r="D480" s="195"/>
      <c r="E480" s="195"/>
      <c r="F480" s="249"/>
    </row>
    <row r="481" spans="3:6">
      <c r="C481" s="247"/>
      <c r="D481" s="195"/>
      <c r="E481" s="195"/>
      <c r="F481" s="249"/>
    </row>
    <row r="482" spans="3:6">
      <c r="C482" s="247"/>
      <c r="D482" s="195"/>
      <c r="E482" s="195"/>
      <c r="F482" s="249"/>
    </row>
    <row r="483" spans="3:6">
      <c r="C483" s="247"/>
      <c r="D483" s="195"/>
      <c r="E483" s="195"/>
      <c r="F483" s="249"/>
    </row>
    <row r="484" spans="3:6">
      <c r="C484" s="247"/>
      <c r="D484" s="195"/>
      <c r="E484" s="195"/>
      <c r="F484" s="249"/>
    </row>
    <row r="485" spans="3:6">
      <c r="C485" s="247"/>
      <c r="D485" s="195"/>
      <c r="E485" s="195"/>
      <c r="F485" s="249"/>
    </row>
    <row r="486" spans="3:6">
      <c r="C486" s="247"/>
      <c r="D486" s="195"/>
      <c r="E486" s="195"/>
      <c r="F486" s="249"/>
    </row>
    <row r="487" spans="3:6">
      <c r="C487" s="247"/>
      <c r="D487" s="195"/>
      <c r="E487" s="195"/>
      <c r="F487" s="249"/>
    </row>
    <row r="488" spans="3:6">
      <c r="C488" s="247"/>
      <c r="D488" s="195"/>
      <c r="E488" s="195"/>
      <c r="F488" s="249"/>
    </row>
    <row r="489" spans="3:6">
      <c r="C489" s="247"/>
      <c r="D489" s="195"/>
      <c r="E489" s="195"/>
      <c r="F489" s="249"/>
    </row>
    <row r="490" spans="3:6">
      <c r="C490" s="247"/>
      <c r="D490" s="195"/>
      <c r="E490" s="195"/>
      <c r="F490" s="249"/>
    </row>
    <row r="491" spans="3:6">
      <c r="C491" s="247"/>
      <c r="D491" s="195"/>
      <c r="E491" s="195"/>
      <c r="F491" s="249"/>
    </row>
    <row r="492" spans="3:6">
      <c r="C492" s="247"/>
      <c r="D492" s="195"/>
      <c r="E492" s="195"/>
      <c r="F492" s="249"/>
    </row>
    <row r="493" spans="3:6">
      <c r="C493" s="247"/>
      <c r="D493" s="195"/>
      <c r="E493" s="195"/>
      <c r="F493" s="249"/>
    </row>
    <row r="494" spans="3:6">
      <c r="C494" s="247"/>
      <c r="D494" s="195"/>
      <c r="E494" s="195"/>
      <c r="F494" s="249"/>
    </row>
    <row r="495" spans="3:6">
      <c r="C495" s="247"/>
      <c r="D495" s="195"/>
      <c r="E495" s="195"/>
      <c r="F495" s="249"/>
    </row>
    <row r="496" spans="3:6">
      <c r="C496" s="247"/>
      <c r="D496" s="195"/>
      <c r="E496" s="195"/>
      <c r="F496" s="249"/>
    </row>
    <row r="497" spans="3:6">
      <c r="C497" s="247"/>
      <c r="D497" s="195"/>
      <c r="E497" s="195"/>
      <c r="F497" s="249"/>
    </row>
    <row r="498" spans="3:6">
      <c r="C498" s="247"/>
      <c r="D498" s="195"/>
      <c r="E498" s="195"/>
      <c r="F498" s="249"/>
    </row>
    <row r="499" spans="3:6">
      <c r="C499" s="247"/>
      <c r="D499" s="195"/>
      <c r="E499" s="195"/>
      <c r="F499" s="249"/>
    </row>
    <row r="500" spans="3:6">
      <c r="C500" s="247"/>
      <c r="D500" s="195"/>
      <c r="E500" s="195"/>
      <c r="F500" s="249"/>
    </row>
    <row r="501" spans="3:6">
      <c r="C501" s="247"/>
      <c r="D501" s="195"/>
      <c r="E501" s="195"/>
      <c r="F501" s="249"/>
    </row>
    <row r="502" spans="3:6">
      <c r="C502" s="247"/>
      <c r="D502" s="195"/>
      <c r="E502" s="195"/>
      <c r="F502" s="249"/>
    </row>
    <row r="503" spans="3:6">
      <c r="C503" s="247"/>
      <c r="D503" s="195"/>
      <c r="E503" s="195"/>
      <c r="F503" s="249"/>
    </row>
    <row r="504" spans="3:6">
      <c r="C504" s="247"/>
      <c r="D504" s="195"/>
      <c r="E504" s="195"/>
      <c r="F504" s="249"/>
    </row>
    <row r="505" spans="3:6">
      <c r="C505" s="247"/>
      <c r="D505" s="195"/>
      <c r="E505" s="195"/>
      <c r="F505" s="249"/>
    </row>
    <row r="506" spans="3:6">
      <c r="C506" s="247"/>
      <c r="D506" s="195"/>
      <c r="E506" s="195"/>
      <c r="F506" s="249"/>
    </row>
    <row r="507" spans="3:6">
      <c r="C507" s="247"/>
      <c r="D507" s="195"/>
      <c r="E507" s="195"/>
      <c r="F507" s="249"/>
    </row>
    <row r="508" spans="3:6">
      <c r="C508" s="247"/>
      <c r="D508" s="195"/>
      <c r="E508" s="195"/>
      <c r="F508" s="249"/>
    </row>
    <row r="509" spans="3:6">
      <c r="C509" s="247"/>
      <c r="D509" s="195"/>
      <c r="E509" s="195"/>
      <c r="F509" s="249"/>
    </row>
    <row r="510" spans="3:6">
      <c r="C510" s="247"/>
      <c r="D510" s="195"/>
      <c r="E510" s="195"/>
      <c r="F510" s="249"/>
    </row>
    <row r="511" spans="3:6">
      <c r="C511" s="247"/>
      <c r="D511" s="195"/>
      <c r="E511" s="195"/>
      <c r="F511" s="249"/>
    </row>
    <row r="512" spans="3:6">
      <c r="C512" s="247"/>
      <c r="D512" s="195"/>
      <c r="E512" s="195"/>
      <c r="F512" s="249"/>
    </row>
    <row r="513" spans="3:6">
      <c r="C513" s="247"/>
      <c r="D513" s="195"/>
      <c r="E513" s="195"/>
      <c r="F513" s="249"/>
    </row>
    <row r="514" spans="3:6">
      <c r="C514" s="247"/>
      <c r="D514" s="195"/>
      <c r="E514" s="195"/>
      <c r="F514" s="249"/>
    </row>
    <row r="515" spans="3:6">
      <c r="C515" s="247"/>
      <c r="D515" s="195"/>
      <c r="E515" s="195"/>
      <c r="F515" s="249"/>
    </row>
    <row r="516" spans="3:6">
      <c r="C516" s="247"/>
      <c r="D516" s="195"/>
      <c r="E516" s="195"/>
      <c r="F516" s="249"/>
    </row>
    <row r="517" spans="3:6">
      <c r="C517" s="247"/>
      <c r="D517" s="195"/>
      <c r="E517" s="195"/>
      <c r="F517" s="249"/>
    </row>
    <row r="518" spans="3:6">
      <c r="C518" s="247"/>
      <c r="D518" s="195"/>
      <c r="E518" s="195"/>
      <c r="F518" s="249"/>
    </row>
    <row r="519" spans="3:6">
      <c r="C519" s="247"/>
      <c r="D519" s="195"/>
      <c r="E519" s="195"/>
      <c r="F519" s="249"/>
    </row>
    <row r="520" spans="3:6">
      <c r="C520" s="247"/>
      <c r="D520" s="195"/>
      <c r="E520" s="195"/>
      <c r="F520" s="249"/>
    </row>
    <row r="521" spans="3:6">
      <c r="C521" s="247"/>
      <c r="D521" s="195"/>
      <c r="E521" s="195"/>
      <c r="F521" s="249"/>
    </row>
    <row r="522" spans="3:6">
      <c r="C522" s="247"/>
      <c r="D522" s="195"/>
      <c r="E522" s="195"/>
      <c r="F522" s="249"/>
    </row>
    <row r="523" spans="3:6">
      <c r="C523" s="247"/>
      <c r="D523" s="195"/>
      <c r="E523" s="195"/>
      <c r="F523" s="249"/>
    </row>
    <row r="524" spans="3:6">
      <c r="C524" s="247"/>
      <c r="D524" s="195"/>
      <c r="E524" s="195"/>
      <c r="F524" s="249"/>
    </row>
    <row r="525" spans="3:6">
      <c r="C525" s="247"/>
      <c r="D525" s="195"/>
      <c r="E525" s="195"/>
      <c r="F525" s="249"/>
    </row>
    <row r="526" spans="3:6">
      <c r="C526" s="247"/>
      <c r="D526" s="195"/>
      <c r="E526" s="195"/>
      <c r="F526" s="249"/>
    </row>
    <row r="527" spans="3:6">
      <c r="C527" s="247"/>
      <c r="D527" s="195"/>
      <c r="E527" s="195"/>
      <c r="F527" s="249"/>
    </row>
    <row r="528" spans="3:6">
      <c r="C528" s="247"/>
      <c r="D528" s="195"/>
      <c r="E528" s="195"/>
      <c r="F528" s="249"/>
    </row>
    <row r="529" spans="3:6">
      <c r="C529" s="247"/>
      <c r="D529" s="195"/>
      <c r="E529" s="195"/>
      <c r="F529" s="249"/>
    </row>
    <row r="530" spans="3:6">
      <c r="C530" s="247"/>
      <c r="D530" s="195"/>
      <c r="E530" s="195"/>
      <c r="F530" s="249"/>
    </row>
    <row r="531" spans="3:6">
      <c r="C531" s="247"/>
      <c r="D531" s="195"/>
      <c r="E531" s="195"/>
      <c r="F531" s="249"/>
    </row>
    <row r="532" spans="3:6">
      <c r="C532" s="247"/>
      <c r="D532" s="195"/>
      <c r="E532" s="195"/>
      <c r="F532" s="249"/>
    </row>
    <row r="533" spans="3:6">
      <c r="C533" s="247"/>
      <c r="D533" s="195"/>
      <c r="E533" s="195"/>
      <c r="F533" s="249"/>
    </row>
    <row r="534" spans="3:6">
      <c r="C534" s="247"/>
      <c r="D534" s="195"/>
      <c r="E534" s="195"/>
      <c r="F534" s="249"/>
    </row>
    <row r="535" spans="3:6">
      <c r="C535" s="247"/>
      <c r="D535" s="195"/>
      <c r="E535" s="195"/>
      <c r="F535" s="249"/>
    </row>
    <row r="536" spans="3:6">
      <c r="C536" s="247"/>
      <c r="D536" s="195"/>
      <c r="E536" s="195"/>
      <c r="F536" s="249"/>
    </row>
    <row r="537" spans="3:6">
      <c r="C537" s="247"/>
      <c r="D537" s="195"/>
      <c r="E537" s="195"/>
      <c r="F537" s="249"/>
    </row>
    <row r="538" spans="3:6">
      <c r="C538" s="247"/>
      <c r="D538" s="195"/>
      <c r="E538" s="195"/>
      <c r="F538" s="249"/>
    </row>
    <row r="539" spans="3:6">
      <c r="C539" s="247"/>
      <c r="D539" s="195"/>
      <c r="E539" s="195"/>
      <c r="F539" s="249"/>
    </row>
    <row r="540" spans="3:6">
      <c r="C540" s="247"/>
      <c r="D540" s="195"/>
      <c r="E540" s="195"/>
      <c r="F540" s="249"/>
    </row>
    <row r="541" spans="3:6">
      <c r="C541" s="247"/>
      <c r="D541" s="195"/>
      <c r="E541" s="195"/>
      <c r="F541" s="249"/>
    </row>
    <row r="542" spans="3:6">
      <c r="C542" s="247"/>
      <c r="D542" s="195"/>
      <c r="E542" s="195"/>
      <c r="F542" s="249"/>
    </row>
    <row r="543" spans="3:6">
      <c r="C543" s="247"/>
      <c r="D543" s="195"/>
      <c r="E543" s="195"/>
      <c r="F543" s="249"/>
    </row>
    <row r="544" spans="3:6">
      <c r="C544" s="247"/>
      <c r="D544" s="195"/>
      <c r="E544" s="195"/>
      <c r="F544" s="249"/>
    </row>
    <row r="545" spans="3:6">
      <c r="C545" s="247"/>
      <c r="D545" s="195"/>
      <c r="E545" s="195"/>
      <c r="F545" s="249"/>
    </row>
    <row r="546" spans="3:6">
      <c r="C546" s="247"/>
      <c r="D546" s="195"/>
      <c r="E546" s="195"/>
      <c r="F546" s="249"/>
    </row>
    <row r="547" spans="3:6">
      <c r="C547" s="247"/>
      <c r="D547" s="195"/>
      <c r="E547" s="195"/>
      <c r="F547" s="249"/>
    </row>
    <row r="548" spans="3:6">
      <c r="C548" s="247"/>
      <c r="D548" s="195"/>
      <c r="E548" s="195"/>
      <c r="F548" s="249"/>
    </row>
    <row r="549" spans="3:6">
      <c r="C549" s="247"/>
      <c r="D549" s="195"/>
      <c r="E549" s="195"/>
      <c r="F549" s="249"/>
    </row>
    <row r="550" spans="3:6">
      <c r="C550" s="247"/>
      <c r="D550" s="195"/>
      <c r="E550" s="195"/>
      <c r="F550" s="249"/>
    </row>
    <row r="551" spans="3:6">
      <c r="C551" s="247"/>
      <c r="D551" s="195"/>
      <c r="E551" s="195"/>
      <c r="F551" s="249"/>
    </row>
    <row r="552" spans="3:6">
      <c r="C552" s="247"/>
      <c r="D552" s="195"/>
      <c r="E552" s="195"/>
      <c r="F552" s="249"/>
    </row>
    <row r="553" spans="3:6">
      <c r="C553" s="247"/>
      <c r="D553" s="195"/>
      <c r="E553" s="195"/>
      <c r="F553" s="249"/>
    </row>
    <row r="554" spans="3:6">
      <c r="C554" s="247"/>
      <c r="D554" s="195"/>
      <c r="E554" s="195"/>
      <c r="F554" s="249"/>
    </row>
    <row r="555" spans="3:6">
      <c r="C555" s="247"/>
      <c r="D555" s="195"/>
      <c r="E555" s="195"/>
      <c r="F555" s="249"/>
    </row>
    <row r="556" spans="3:6">
      <c r="C556" s="247"/>
      <c r="D556" s="195"/>
      <c r="E556" s="195"/>
      <c r="F556" s="249"/>
    </row>
    <row r="557" spans="3:6">
      <c r="C557" s="247"/>
      <c r="D557" s="195"/>
      <c r="E557" s="195"/>
      <c r="F557" s="249"/>
    </row>
    <row r="558" spans="3:6">
      <c r="C558" s="247"/>
      <c r="D558" s="195"/>
      <c r="E558" s="195"/>
      <c r="F558" s="249"/>
    </row>
    <row r="559" spans="3:6">
      <c r="C559" s="247"/>
      <c r="D559" s="195"/>
      <c r="E559" s="195"/>
      <c r="F559" s="249"/>
    </row>
    <row r="560" spans="3:6">
      <c r="C560" s="247"/>
      <c r="D560" s="195"/>
      <c r="E560" s="195"/>
      <c r="F560" s="249"/>
    </row>
    <row r="561" spans="3:6">
      <c r="C561" s="247"/>
      <c r="D561" s="195"/>
      <c r="E561" s="195"/>
      <c r="F561" s="249"/>
    </row>
    <row r="562" spans="3:6">
      <c r="C562" s="247"/>
      <c r="D562" s="195"/>
      <c r="E562" s="195"/>
      <c r="F562" s="249"/>
    </row>
    <row r="563" spans="3:6">
      <c r="C563" s="247"/>
      <c r="D563" s="195"/>
      <c r="E563" s="195"/>
      <c r="F563" s="249"/>
    </row>
    <row r="564" spans="3:6">
      <c r="C564" s="247"/>
      <c r="D564" s="195"/>
      <c r="E564" s="195"/>
      <c r="F564" s="249"/>
    </row>
    <row r="565" spans="3:6">
      <c r="C565" s="247"/>
      <c r="D565" s="195"/>
      <c r="E565" s="195"/>
      <c r="F565" s="249"/>
    </row>
    <row r="566" spans="3:6">
      <c r="C566" s="247"/>
      <c r="D566" s="195"/>
      <c r="E566" s="195"/>
      <c r="F566" s="249"/>
    </row>
    <row r="567" spans="3:6">
      <c r="C567" s="247"/>
      <c r="D567" s="195"/>
      <c r="E567" s="195"/>
      <c r="F567" s="249"/>
    </row>
    <row r="568" spans="3:6">
      <c r="C568" s="247"/>
      <c r="D568" s="195"/>
      <c r="E568" s="195"/>
      <c r="F568" s="249"/>
    </row>
    <row r="569" spans="3:6">
      <c r="C569" s="247"/>
      <c r="D569" s="195"/>
      <c r="E569" s="195"/>
      <c r="F569" s="249"/>
    </row>
    <row r="570" spans="3:6">
      <c r="C570" s="247"/>
      <c r="D570" s="195"/>
      <c r="E570" s="195"/>
      <c r="F570" s="249"/>
    </row>
    <row r="571" spans="3:6">
      <c r="C571" s="247"/>
      <c r="D571" s="195"/>
      <c r="E571" s="195"/>
      <c r="F571" s="249"/>
    </row>
    <row r="572" spans="3:6">
      <c r="C572" s="247"/>
      <c r="D572" s="195"/>
      <c r="E572" s="195"/>
      <c r="F572" s="249"/>
    </row>
    <row r="573" spans="3:6">
      <c r="C573" s="247"/>
      <c r="D573" s="195"/>
      <c r="E573" s="195"/>
      <c r="F573" s="249"/>
    </row>
    <row r="574" spans="3:6">
      <c r="C574" s="247"/>
      <c r="D574" s="195"/>
      <c r="E574" s="195"/>
      <c r="F574" s="249"/>
    </row>
    <row r="575" spans="3:6">
      <c r="C575" s="247"/>
      <c r="D575" s="195"/>
      <c r="E575" s="195"/>
      <c r="F575" s="249"/>
    </row>
    <row r="576" spans="3:6">
      <c r="C576" s="247"/>
      <c r="D576" s="195"/>
      <c r="E576" s="195"/>
      <c r="F576" s="249"/>
    </row>
    <row r="577" spans="3:6">
      <c r="C577" s="247"/>
      <c r="D577" s="195"/>
      <c r="E577" s="195"/>
      <c r="F577" s="249"/>
    </row>
    <row r="578" spans="3:6">
      <c r="C578" s="247"/>
      <c r="D578" s="195"/>
      <c r="E578" s="195"/>
      <c r="F578" s="249"/>
    </row>
    <row r="579" spans="3:6">
      <c r="C579" s="247"/>
      <c r="D579" s="195"/>
      <c r="E579" s="195"/>
      <c r="F579" s="249"/>
    </row>
    <row r="580" spans="3:6">
      <c r="C580" s="247"/>
      <c r="D580" s="195"/>
      <c r="E580" s="195"/>
      <c r="F580" s="249"/>
    </row>
    <row r="581" spans="3:6">
      <c r="C581" s="247"/>
      <c r="D581" s="195"/>
      <c r="E581" s="195"/>
      <c r="F581" s="249"/>
    </row>
    <row r="582" spans="3:6">
      <c r="C582" s="247"/>
      <c r="D582" s="195"/>
      <c r="E582" s="195"/>
      <c r="F582" s="249"/>
    </row>
    <row r="583" spans="3:6">
      <c r="C583" s="247"/>
      <c r="D583" s="195"/>
      <c r="E583" s="195"/>
      <c r="F583" s="249"/>
    </row>
    <row r="584" spans="3:6">
      <c r="C584" s="247"/>
      <c r="D584" s="195"/>
      <c r="E584" s="195"/>
      <c r="F584" s="249"/>
    </row>
    <row r="585" spans="3:6">
      <c r="C585" s="247"/>
      <c r="D585" s="195"/>
      <c r="E585" s="195"/>
      <c r="F585" s="249"/>
    </row>
    <row r="586" spans="3:6">
      <c r="C586" s="247"/>
      <c r="D586" s="195"/>
      <c r="E586" s="195"/>
      <c r="F586" s="249"/>
    </row>
    <row r="587" spans="3:6">
      <c r="C587" s="247"/>
      <c r="D587" s="195"/>
      <c r="E587" s="195"/>
      <c r="F587" s="249"/>
    </row>
    <row r="588" spans="3:6">
      <c r="C588" s="247"/>
      <c r="D588" s="195"/>
      <c r="E588" s="195"/>
      <c r="F588" s="249"/>
    </row>
    <row r="589" spans="3:6">
      <c r="C589" s="247"/>
      <c r="D589" s="195"/>
      <c r="E589" s="195"/>
      <c r="F589" s="249"/>
    </row>
    <row r="590" spans="3:6">
      <c r="C590" s="247"/>
      <c r="D590" s="195"/>
      <c r="E590" s="195"/>
      <c r="F590" s="249"/>
    </row>
    <row r="591" spans="3:6">
      <c r="C591" s="247"/>
      <c r="D591" s="195"/>
      <c r="E591" s="195"/>
      <c r="F591" s="249"/>
    </row>
    <row r="592" spans="3:6">
      <c r="C592" s="247"/>
      <c r="D592" s="195"/>
      <c r="E592" s="195"/>
      <c r="F592" s="249"/>
    </row>
    <row r="593" spans="3:6">
      <c r="C593" s="247"/>
      <c r="D593" s="195"/>
      <c r="E593" s="195"/>
      <c r="F593" s="249"/>
    </row>
    <row r="594" spans="3:6">
      <c r="C594" s="247"/>
      <c r="D594" s="195"/>
      <c r="E594" s="195"/>
      <c r="F594" s="249"/>
    </row>
    <row r="595" spans="3:6">
      <c r="C595" s="247"/>
      <c r="D595" s="195"/>
      <c r="E595" s="195"/>
      <c r="F595" s="249"/>
    </row>
    <row r="596" spans="3:6">
      <c r="C596" s="247"/>
      <c r="D596" s="195"/>
      <c r="E596" s="195"/>
      <c r="F596" s="249"/>
    </row>
    <row r="597" spans="3:6">
      <c r="C597" s="247"/>
      <c r="D597" s="195"/>
      <c r="E597" s="195"/>
      <c r="F597" s="249"/>
    </row>
    <row r="598" spans="3:6">
      <c r="C598" s="247"/>
      <c r="D598" s="195"/>
      <c r="E598" s="195"/>
      <c r="F598" s="249"/>
    </row>
    <row r="599" spans="3:6">
      <c r="C599" s="247"/>
      <c r="D599" s="195"/>
      <c r="E599" s="195"/>
      <c r="F599" s="249"/>
    </row>
    <row r="600" spans="3:6">
      <c r="C600" s="247"/>
      <c r="D600" s="195"/>
      <c r="E600" s="195"/>
      <c r="F600" s="249"/>
    </row>
    <row r="601" spans="3:6">
      <c r="C601" s="247"/>
      <c r="D601" s="195"/>
      <c r="E601" s="195"/>
      <c r="F601" s="249"/>
    </row>
    <row r="602" spans="3:6">
      <c r="C602" s="247"/>
      <c r="D602" s="195"/>
      <c r="E602" s="195"/>
      <c r="F602" s="249"/>
    </row>
    <row r="603" spans="3:6">
      <c r="C603" s="247"/>
      <c r="D603" s="195"/>
      <c r="E603" s="195"/>
      <c r="F603" s="249"/>
    </row>
    <row r="604" spans="3:6">
      <c r="C604" s="247"/>
      <c r="D604" s="195"/>
      <c r="E604" s="195"/>
      <c r="F604" s="249"/>
    </row>
    <row r="605" spans="3:6">
      <c r="C605" s="247"/>
      <c r="D605" s="195"/>
      <c r="E605" s="195"/>
      <c r="F605" s="249"/>
    </row>
    <row r="606" spans="3:6">
      <c r="C606" s="247"/>
      <c r="D606" s="195"/>
      <c r="E606" s="195"/>
      <c r="F606" s="249"/>
    </row>
    <row r="607" spans="3:6">
      <c r="C607" s="247"/>
      <c r="D607" s="195"/>
      <c r="E607" s="195"/>
      <c r="F607" s="249"/>
    </row>
    <row r="608" spans="3:6">
      <c r="C608" s="247"/>
      <c r="D608" s="195"/>
      <c r="E608" s="195"/>
      <c r="F608" s="249"/>
    </row>
    <row r="609" spans="3:6">
      <c r="C609" s="247"/>
      <c r="D609" s="195"/>
      <c r="E609" s="195"/>
      <c r="F609" s="249"/>
    </row>
    <row r="610" spans="3:6">
      <c r="C610" s="247"/>
      <c r="D610" s="195"/>
      <c r="E610" s="195"/>
      <c r="F610" s="249"/>
    </row>
    <row r="611" spans="3:6">
      <c r="C611" s="247"/>
      <c r="D611" s="195"/>
      <c r="E611" s="195"/>
      <c r="F611" s="249"/>
    </row>
    <row r="612" spans="3:6">
      <c r="C612" s="247"/>
      <c r="D612" s="195"/>
      <c r="E612" s="195"/>
      <c r="F612" s="249"/>
    </row>
    <row r="613" spans="3:6">
      <c r="C613" s="247"/>
      <c r="D613" s="195"/>
      <c r="E613" s="195"/>
      <c r="F613" s="249"/>
    </row>
    <row r="614" spans="3:6">
      <c r="C614" s="247"/>
      <c r="D614" s="195"/>
      <c r="E614" s="195"/>
      <c r="F614" s="249"/>
    </row>
    <row r="615" spans="3:6">
      <c r="C615" s="247"/>
      <c r="D615" s="195"/>
      <c r="E615" s="195"/>
      <c r="F615" s="249"/>
    </row>
    <row r="616" spans="3:6">
      <c r="C616" s="247"/>
      <c r="D616" s="195"/>
      <c r="E616" s="195"/>
      <c r="F616" s="249"/>
    </row>
    <row r="617" spans="3:6">
      <c r="C617" s="247"/>
      <c r="D617" s="195"/>
      <c r="E617" s="195"/>
      <c r="F617" s="249"/>
    </row>
    <row r="618" spans="3:6">
      <c r="C618" s="247"/>
      <c r="D618" s="195"/>
      <c r="E618" s="195"/>
      <c r="F618" s="249"/>
    </row>
    <row r="619" spans="3:6">
      <c r="C619" s="247"/>
      <c r="D619" s="195"/>
      <c r="E619" s="195"/>
      <c r="F619" s="249"/>
    </row>
    <row r="620" spans="3:6">
      <c r="C620" s="247"/>
      <c r="D620" s="195"/>
      <c r="E620" s="195"/>
      <c r="F620" s="249"/>
    </row>
    <row r="621" spans="3:6">
      <c r="C621" s="247"/>
      <c r="D621" s="195"/>
      <c r="E621" s="195"/>
      <c r="F621" s="249"/>
    </row>
    <row r="622" spans="3:6">
      <c r="C622" s="247"/>
      <c r="D622" s="195"/>
      <c r="E622" s="195"/>
      <c r="F622" s="249"/>
    </row>
    <row r="623" spans="3:6">
      <c r="C623" s="247"/>
      <c r="D623" s="195"/>
      <c r="E623" s="195"/>
      <c r="F623" s="249"/>
    </row>
    <row r="624" spans="3:6">
      <c r="C624" s="247"/>
      <c r="D624" s="195"/>
      <c r="E624" s="195"/>
      <c r="F624" s="249"/>
    </row>
    <row r="625" spans="3:6">
      <c r="C625" s="247"/>
      <c r="D625" s="195"/>
      <c r="E625" s="195"/>
      <c r="F625" s="249"/>
    </row>
    <row r="626" spans="3:6">
      <c r="C626" s="247"/>
      <c r="D626" s="195"/>
      <c r="E626" s="195"/>
      <c r="F626" s="249"/>
    </row>
    <row r="627" spans="3:6">
      <c r="C627" s="247"/>
      <c r="D627" s="195"/>
      <c r="E627" s="195"/>
      <c r="F627" s="249"/>
    </row>
    <row r="628" spans="3:6">
      <c r="C628" s="247"/>
      <c r="D628" s="195"/>
      <c r="E628" s="195"/>
      <c r="F628" s="249"/>
    </row>
    <row r="629" spans="3:6">
      <c r="C629" s="247"/>
      <c r="D629" s="195"/>
      <c r="E629" s="195"/>
      <c r="F629" s="249"/>
    </row>
    <row r="630" spans="3:6">
      <c r="C630" s="247"/>
      <c r="D630" s="195"/>
      <c r="E630" s="195"/>
      <c r="F630" s="249"/>
    </row>
    <row r="631" spans="3:6">
      <c r="C631" s="247"/>
      <c r="D631" s="195"/>
      <c r="E631" s="195"/>
      <c r="F631" s="249"/>
    </row>
    <row r="632" spans="3:6">
      <c r="C632" s="247"/>
      <c r="D632" s="195"/>
      <c r="E632" s="195"/>
      <c r="F632" s="249"/>
    </row>
    <row r="633" spans="3:6">
      <c r="C633" s="247"/>
      <c r="D633" s="195"/>
      <c r="E633" s="195"/>
      <c r="F633" s="249"/>
    </row>
    <row r="634" spans="3:6">
      <c r="C634" s="247"/>
      <c r="D634" s="195"/>
      <c r="E634" s="195"/>
      <c r="F634" s="249"/>
    </row>
    <row r="635" spans="3:6">
      <c r="C635" s="247"/>
      <c r="D635" s="195"/>
      <c r="E635" s="195"/>
      <c r="F635" s="249"/>
    </row>
    <row r="636" spans="3:6">
      <c r="C636" s="247"/>
      <c r="D636" s="195"/>
      <c r="E636" s="195"/>
      <c r="F636" s="249"/>
    </row>
    <row r="637" spans="3:6">
      <c r="C637" s="247"/>
      <c r="D637" s="195"/>
      <c r="E637" s="195"/>
      <c r="F637" s="249"/>
    </row>
    <row r="638" spans="3:6">
      <c r="C638" s="247"/>
      <c r="D638" s="195"/>
      <c r="E638" s="195"/>
      <c r="F638" s="249"/>
    </row>
    <row r="639" spans="3:6">
      <c r="C639" s="247"/>
      <c r="D639" s="195"/>
      <c r="E639" s="195"/>
      <c r="F639" s="249"/>
    </row>
    <row r="640" spans="3:6">
      <c r="C640" s="247"/>
      <c r="D640" s="195"/>
      <c r="E640" s="195"/>
      <c r="F640" s="249"/>
    </row>
    <row r="641" spans="3:6">
      <c r="C641" s="247"/>
      <c r="D641" s="195"/>
      <c r="E641" s="195"/>
      <c r="F641" s="249"/>
    </row>
    <row r="642" spans="3:6">
      <c r="C642" s="247"/>
      <c r="D642" s="195"/>
      <c r="E642" s="195"/>
      <c r="F642" s="249"/>
    </row>
    <row r="643" spans="3:6">
      <c r="C643" s="247"/>
      <c r="D643" s="195"/>
      <c r="E643" s="195"/>
      <c r="F643" s="249"/>
    </row>
    <row r="644" spans="3:6">
      <c r="C644" s="247"/>
      <c r="D644" s="195"/>
      <c r="E644" s="195"/>
      <c r="F644" s="249"/>
    </row>
    <row r="645" spans="3:6">
      <c r="C645" s="247"/>
      <c r="D645" s="195"/>
      <c r="E645" s="195"/>
      <c r="F645" s="249"/>
    </row>
    <row r="646" spans="3:6">
      <c r="C646" s="247"/>
      <c r="D646" s="195"/>
      <c r="E646" s="195"/>
      <c r="F646" s="249"/>
    </row>
    <row r="647" spans="3:6">
      <c r="C647" s="247"/>
      <c r="D647" s="195"/>
      <c r="E647" s="195"/>
      <c r="F647" s="249"/>
    </row>
    <row r="648" spans="3:6">
      <c r="C648" s="247"/>
      <c r="D648" s="195"/>
      <c r="E648" s="195"/>
      <c r="F648" s="249"/>
    </row>
    <row r="649" spans="3:6">
      <c r="C649" s="247"/>
      <c r="D649" s="195"/>
      <c r="E649" s="195"/>
      <c r="F649" s="249"/>
    </row>
    <row r="650" spans="3:6">
      <c r="C650" s="247"/>
      <c r="D650" s="195"/>
      <c r="E650" s="195"/>
      <c r="F650" s="249"/>
    </row>
    <row r="651" spans="3:6">
      <c r="C651" s="247"/>
      <c r="D651" s="195"/>
      <c r="E651" s="195"/>
      <c r="F651" s="249"/>
    </row>
    <row r="652" spans="3:6">
      <c r="C652" s="247"/>
      <c r="D652" s="195"/>
      <c r="E652" s="195"/>
      <c r="F652" s="249"/>
    </row>
    <row r="653" spans="3:6">
      <c r="C653" s="247"/>
      <c r="D653" s="195"/>
      <c r="E653" s="195"/>
      <c r="F653" s="249"/>
    </row>
    <row r="654" spans="3:6">
      <c r="C654" s="247"/>
      <c r="D654" s="195"/>
      <c r="E654" s="195"/>
      <c r="F654" s="249"/>
    </row>
    <row r="655" spans="3:6">
      <c r="C655" s="247"/>
      <c r="D655" s="195"/>
      <c r="E655" s="195"/>
      <c r="F655" s="249"/>
    </row>
    <row r="656" spans="3:6">
      <c r="C656" s="247"/>
      <c r="D656" s="195"/>
      <c r="E656" s="195"/>
      <c r="F656" s="249"/>
    </row>
    <row r="657" spans="3:6">
      <c r="C657" s="247"/>
      <c r="D657" s="195"/>
      <c r="E657" s="195"/>
      <c r="F657" s="249"/>
    </row>
    <row r="658" spans="3:6">
      <c r="C658" s="247"/>
      <c r="D658" s="195"/>
      <c r="E658" s="195"/>
      <c r="F658" s="249"/>
    </row>
    <row r="659" spans="3:6">
      <c r="C659" s="247"/>
      <c r="D659" s="195"/>
      <c r="E659" s="195"/>
      <c r="F659" s="249"/>
    </row>
    <row r="660" spans="3:6">
      <c r="C660" s="247"/>
      <c r="D660" s="195"/>
      <c r="E660" s="195"/>
      <c r="F660" s="249"/>
    </row>
    <row r="661" spans="3:6">
      <c r="C661" s="247"/>
      <c r="D661" s="195"/>
      <c r="E661" s="195"/>
      <c r="F661" s="249"/>
    </row>
    <row r="662" spans="3:6">
      <c r="C662" s="247"/>
      <c r="D662" s="195"/>
      <c r="E662" s="195"/>
      <c r="F662" s="249"/>
    </row>
    <row r="663" spans="3:6">
      <c r="C663" s="247"/>
      <c r="D663" s="195"/>
      <c r="E663" s="195"/>
      <c r="F663" s="249"/>
    </row>
    <row r="664" spans="3:6">
      <c r="C664" s="247"/>
      <c r="D664" s="195"/>
      <c r="E664" s="195"/>
      <c r="F664" s="249"/>
    </row>
    <row r="665" spans="3:6">
      <c r="C665" s="247"/>
      <c r="D665" s="195"/>
      <c r="E665" s="195"/>
      <c r="F665" s="249"/>
    </row>
    <row r="666" spans="3:6">
      <c r="C666" s="247"/>
      <c r="D666" s="195"/>
      <c r="E666" s="195"/>
      <c r="F666" s="249"/>
    </row>
    <row r="667" spans="3:6">
      <c r="C667" s="247"/>
      <c r="D667" s="195"/>
      <c r="E667" s="195"/>
      <c r="F667" s="249"/>
    </row>
    <row r="668" spans="3:6">
      <c r="C668" s="247"/>
      <c r="D668" s="195"/>
      <c r="E668" s="195"/>
      <c r="F668" s="249"/>
    </row>
    <row r="669" spans="3:6">
      <c r="C669" s="247"/>
      <c r="D669" s="195"/>
      <c r="E669" s="195"/>
      <c r="F669" s="249"/>
    </row>
    <row r="670" spans="3:6">
      <c r="C670" s="247"/>
      <c r="D670" s="195"/>
      <c r="E670" s="195"/>
      <c r="F670" s="249"/>
    </row>
    <row r="671" spans="3:6">
      <c r="C671" s="247"/>
      <c r="D671" s="195"/>
      <c r="E671" s="195"/>
      <c r="F671" s="249"/>
    </row>
    <row r="672" spans="3:6">
      <c r="C672" s="247"/>
      <c r="D672" s="195"/>
      <c r="E672" s="195"/>
      <c r="F672" s="249"/>
    </row>
    <row r="673" spans="3:6">
      <c r="C673" s="247"/>
      <c r="D673" s="195"/>
      <c r="E673" s="195"/>
      <c r="F673" s="249"/>
    </row>
    <row r="674" spans="3:6">
      <c r="C674" s="247"/>
      <c r="D674" s="195"/>
      <c r="E674" s="195"/>
      <c r="F674" s="249"/>
    </row>
    <row r="675" spans="3:6">
      <c r="C675" s="247"/>
      <c r="D675" s="195"/>
      <c r="E675" s="195"/>
      <c r="F675" s="249"/>
    </row>
    <row r="676" spans="3:6">
      <c r="C676" s="247"/>
      <c r="D676" s="195"/>
      <c r="E676" s="195"/>
      <c r="F676" s="249"/>
    </row>
    <row r="677" spans="3:6">
      <c r="C677" s="247"/>
      <c r="D677" s="195"/>
      <c r="E677" s="195"/>
      <c r="F677" s="249"/>
    </row>
    <row r="678" spans="3:6">
      <c r="C678" s="247"/>
      <c r="D678" s="195"/>
      <c r="E678" s="195"/>
      <c r="F678" s="249"/>
    </row>
    <row r="679" spans="3:6">
      <c r="C679" s="247"/>
      <c r="D679" s="195"/>
      <c r="E679" s="195"/>
      <c r="F679" s="249"/>
    </row>
    <row r="680" spans="3:6">
      <c r="C680" s="247"/>
      <c r="D680" s="195"/>
      <c r="E680" s="195"/>
      <c r="F680" s="249"/>
    </row>
    <row r="681" spans="3:6">
      <c r="C681" s="247"/>
      <c r="D681" s="195"/>
      <c r="E681" s="195"/>
      <c r="F681" s="249"/>
    </row>
    <row r="682" spans="3:6">
      <c r="C682" s="247"/>
      <c r="D682" s="195"/>
      <c r="E682" s="195"/>
      <c r="F682" s="249"/>
    </row>
    <row r="683" spans="3:6">
      <c r="C683" s="247"/>
      <c r="D683" s="195"/>
      <c r="E683" s="195"/>
      <c r="F683" s="249"/>
    </row>
    <row r="684" spans="3:6">
      <c r="C684" s="247"/>
      <c r="D684" s="195"/>
      <c r="E684" s="195"/>
      <c r="F684" s="249"/>
    </row>
    <row r="685" spans="3:6">
      <c r="C685" s="247"/>
      <c r="D685" s="195"/>
      <c r="E685" s="195"/>
      <c r="F685" s="249"/>
    </row>
    <row r="686" spans="3:6">
      <c r="C686" s="247"/>
      <c r="D686" s="195"/>
      <c r="E686" s="195"/>
      <c r="F686" s="249"/>
    </row>
    <row r="687" spans="3:6">
      <c r="C687" s="247"/>
      <c r="D687" s="195"/>
      <c r="E687" s="195"/>
      <c r="F687" s="249"/>
    </row>
    <row r="688" spans="3:6">
      <c r="C688" s="247"/>
      <c r="D688" s="195"/>
      <c r="E688" s="195"/>
      <c r="F688" s="249"/>
    </row>
    <row r="689" spans="3:6">
      <c r="C689" s="247"/>
      <c r="D689" s="195"/>
      <c r="E689" s="195"/>
      <c r="F689" s="249"/>
    </row>
    <row r="690" spans="3:6">
      <c r="C690" s="247"/>
      <c r="D690" s="195"/>
      <c r="E690" s="195"/>
      <c r="F690" s="249"/>
    </row>
    <row r="691" spans="3:6">
      <c r="C691" s="247"/>
      <c r="D691" s="195"/>
      <c r="E691" s="195"/>
      <c r="F691" s="249"/>
    </row>
    <row r="692" spans="3:6">
      <c r="C692" s="247"/>
      <c r="D692" s="195"/>
      <c r="E692" s="195"/>
      <c r="F692" s="249"/>
    </row>
    <row r="693" spans="3:6">
      <c r="C693" s="247"/>
      <c r="D693" s="195"/>
      <c r="E693" s="195"/>
      <c r="F693" s="249"/>
    </row>
    <row r="694" spans="3:6">
      <c r="C694" s="247"/>
      <c r="D694" s="195"/>
      <c r="E694" s="195"/>
      <c r="F694" s="249"/>
    </row>
    <row r="695" spans="3:6">
      <c r="C695" s="247"/>
      <c r="D695" s="195"/>
      <c r="E695" s="195"/>
      <c r="F695" s="249"/>
    </row>
    <row r="696" spans="3:6">
      <c r="C696" s="247"/>
      <c r="D696" s="195"/>
      <c r="E696" s="195"/>
      <c r="F696" s="249"/>
    </row>
    <row r="697" spans="3:6">
      <c r="C697" s="247"/>
      <c r="D697" s="195"/>
      <c r="E697" s="195"/>
      <c r="F697" s="249"/>
    </row>
    <row r="698" spans="3:6">
      <c r="C698" s="247"/>
      <c r="D698" s="195"/>
      <c r="E698" s="195"/>
      <c r="F698" s="249"/>
    </row>
    <row r="699" spans="3:6">
      <c r="C699" s="247"/>
      <c r="D699" s="195"/>
      <c r="E699" s="195"/>
      <c r="F699" s="249"/>
    </row>
    <row r="700" spans="3:6">
      <c r="C700" s="247"/>
      <c r="D700" s="195"/>
      <c r="E700" s="195"/>
      <c r="F700" s="249"/>
    </row>
    <row r="701" spans="3:6">
      <c r="C701" s="247"/>
      <c r="D701" s="195"/>
      <c r="E701" s="195"/>
      <c r="F701" s="249"/>
    </row>
    <row r="702" spans="3:6">
      <c r="C702" s="247"/>
      <c r="D702" s="195"/>
      <c r="E702" s="195"/>
      <c r="F702" s="249"/>
    </row>
    <row r="703" spans="3:6">
      <c r="C703" s="247"/>
      <c r="D703" s="195"/>
      <c r="E703" s="195"/>
      <c r="F703" s="249"/>
    </row>
    <row r="704" spans="3:6">
      <c r="C704" s="247"/>
      <c r="D704" s="195"/>
      <c r="E704" s="195"/>
      <c r="F704" s="249"/>
    </row>
    <row r="705" spans="3:6">
      <c r="C705" s="247"/>
      <c r="D705" s="195"/>
      <c r="E705" s="195"/>
      <c r="F705" s="249"/>
    </row>
    <row r="706" spans="3:6">
      <c r="C706" s="247"/>
      <c r="D706" s="195"/>
      <c r="E706" s="195"/>
      <c r="F706" s="249"/>
    </row>
    <row r="707" spans="3:6">
      <c r="C707" s="247"/>
      <c r="D707" s="195"/>
      <c r="E707" s="195"/>
      <c r="F707" s="249"/>
    </row>
    <row r="708" spans="3:6">
      <c r="C708" s="247"/>
      <c r="D708" s="195"/>
      <c r="E708" s="195"/>
      <c r="F708" s="249"/>
    </row>
    <row r="709" spans="3:6">
      <c r="C709" s="247"/>
      <c r="D709" s="195"/>
      <c r="E709" s="195"/>
      <c r="F709" s="249"/>
    </row>
    <row r="710" spans="3:6">
      <c r="C710" s="247"/>
      <c r="D710" s="195"/>
      <c r="E710" s="195"/>
      <c r="F710" s="249"/>
    </row>
    <row r="711" spans="3:6">
      <c r="C711" s="247"/>
      <c r="D711" s="195"/>
      <c r="E711" s="195"/>
      <c r="F711" s="249"/>
    </row>
    <row r="712" spans="3:6">
      <c r="C712" s="247"/>
      <c r="D712" s="195"/>
      <c r="E712" s="195"/>
      <c r="F712" s="249"/>
    </row>
    <row r="713" spans="3:6">
      <c r="C713" s="247"/>
      <c r="D713" s="195"/>
      <c r="E713" s="195"/>
      <c r="F713" s="249"/>
    </row>
    <row r="714" spans="3:6">
      <c r="C714" s="247"/>
      <c r="D714" s="195"/>
      <c r="E714" s="195"/>
      <c r="F714" s="249"/>
    </row>
    <row r="715" spans="3:6">
      <c r="C715" s="247"/>
      <c r="D715" s="195"/>
      <c r="E715" s="195"/>
      <c r="F715" s="249"/>
    </row>
    <row r="716" spans="3:6">
      <c r="C716" s="247"/>
      <c r="D716" s="195"/>
      <c r="E716" s="195"/>
      <c r="F716" s="249"/>
    </row>
    <row r="717" spans="3:6">
      <c r="C717" s="247"/>
      <c r="D717" s="195"/>
      <c r="E717" s="195"/>
      <c r="F717" s="249"/>
    </row>
    <row r="718" spans="3:6">
      <c r="C718" s="247"/>
      <c r="D718" s="195"/>
      <c r="E718" s="195"/>
      <c r="F718" s="249"/>
    </row>
    <row r="719" spans="3:6">
      <c r="C719" s="247"/>
      <c r="D719" s="195"/>
      <c r="E719" s="195"/>
      <c r="F719" s="249"/>
    </row>
    <row r="720" spans="3:6">
      <c r="C720" s="247"/>
      <c r="D720" s="195"/>
      <c r="E720" s="195"/>
      <c r="F720" s="249"/>
    </row>
    <row r="721" spans="3:6">
      <c r="C721" s="247"/>
      <c r="D721" s="195"/>
      <c r="E721" s="195"/>
      <c r="F721" s="249"/>
    </row>
    <row r="722" spans="3:6">
      <c r="C722" s="247"/>
      <c r="D722" s="195"/>
      <c r="E722" s="195"/>
      <c r="F722" s="249"/>
    </row>
    <row r="723" spans="3:6">
      <c r="C723" s="247"/>
      <c r="D723" s="195"/>
      <c r="E723" s="195"/>
      <c r="F723" s="249"/>
    </row>
    <row r="724" spans="3:6">
      <c r="C724" s="247"/>
      <c r="D724" s="195"/>
      <c r="E724" s="195"/>
      <c r="F724" s="249"/>
    </row>
    <row r="725" spans="3:6">
      <c r="C725" s="247"/>
      <c r="D725" s="195"/>
      <c r="E725" s="195"/>
      <c r="F725" s="249"/>
    </row>
    <row r="726" spans="3:6">
      <c r="C726" s="247"/>
      <c r="D726" s="195"/>
      <c r="E726" s="195"/>
      <c r="F726" s="249"/>
    </row>
    <row r="727" spans="3:6">
      <c r="C727" s="247"/>
      <c r="D727" s="195"/>
      <c r="E727" s="195"/>
      <c r="F727" s="249"/>
    </row>
    <row r="728" spans="3:6">
      <c r="C728" s="247"/>
      <c r="D728" s="195"/>
      <c r="E728" s="195"/>
      <c r="F728" s="249"/>
    </row>
    <row r="729" spans="3:6">
      <c r="C729" s="247"/>
      <c r="D729" s="195"/>
      <c r="E729" s="195"/>
      <c r="F729" s="249"/>
    </row>
    <row r="730" spans="3:6">
      <c r="C730" s="247"/>
      <c r="D730" s="195"/>
      <c r="E730" s="195"/>
      <c r="F730" s="249"/>
    </row>
    <row r="731" spans="3:6">
      <c r="C731" s="247"/>
      <c r="D731" s="195"/>
      <c r="E731" s="195"/>
      <c r="F731" s="249"/>
    </row>
    <row r="732" spans="3:6">
      <c r="C732" s="247"/>
      <c r="D732" s="195"/>
      <c r="E732" s="195"/>
      <c r="F732" s="249"/>
    </row>
    <row r="733" spans="3:6">
      <c r="C733" s="247"/>
      <c r="D733" s="195"/>
      <c r="E733" s="195"/>
      <c r="F733" s="249"/>
    </row>
    <row r="734" spans="3:6">
      <c r="C734" s="247"/>
      <c r="D734" s="195"/>
      <c r="E734" s="195"/>
      <c r="F734" s="249"/>
    </row>
    <row r="735" spans="3:6">
      <c r="C735" s="247"/>
      <c r="D735" s="195"/>
      <c r="E735" s="195"/>
      <c r="F735" s="249"/>
    </row>
    <row r="736" spans="3:6">
      <c r="C736" s="247"/>
      <c r="D736" s="195"/>
      <c r="E736" s="195"/>
      <c r="F736" s="249"/>
    </row>
    <row r="737" spans="3:6">
      <c r="C737" s="247"/>
      <c r="D737" s="195"/>
      <c r="E737" s="195"/>
      <c r="F737" s="249"/>
    </row>
    <row r="738" spans="3:6">
      <c r="C738" s="247"/>
      <c r="D738" s="195"/>
      <c r="E738" s="195"/>
      <c r="F738" s="249"/>
    </row>
    <row r="739" spans="3:6">
      <c r="C739" s="247"/>
      <c r="D739" s="195"/>
      <c r="E739" s="195"/>
      <c r="F739" s="249"/>
    </row>
    <row r="740" spans="3:6">
      <c r="C740" s="247"/>
      <c r="D740" s="195"/>
      <c r="E740" s="195"/>
      <c r="F740" s="249"/>
    </row>
    <row r="741" spans="3:6">
      <c r="C741" s="247"/>
      <c r="D741" s="195"/>
      <c r="E741" s="195"/>
      <c r="F741" s="249"/>
    </row>
    <row r="742" spans="3:6">
      <c r="C742" s="247"/>
      <c r="D742" s="195"/>
      <c r="E742" s="195"/>
      <c r="F742" s="249"/>
    </row>
    <row r="743" spans="3:6">
      <c r="C743" s="247"/>
      <c r="D743" s="195"/>
      <c r="E743" s="195"/>
      <c r="F743" s="249"/>
    </row>
    <row r="744" spans="3:6">
      <c r="C744" s="247"/>
      <c r="D744" s="195"/>
      <c r="E744" s="195"/>
      <c r="F744" s="249"/>
    </row>
    <row r="745" spans="3:6">
      <c r="C745" s="247"/>
      <c r="D745" s="195"/>
      <c r="E745" s="195"/>
      <c r="F745" s="249"/>
    </row>
    <row r="746" spans="3:6">
      <c r="C746" s="247"/>
      <c r="D746" s="195"/>
      <c r="E746" s="195"/>
      <c r="F746" s="249"/>
    </row>
    <row r="747" spans="3:6">
      <c r="C747" s="247"/>
      <c r="D747" s="195"/>
      <c r="E747" s="195"/>
      <c r="F747" s="249"/>
    </row>
    <row r="748" spans="3:6">
      <c r="C748" s="247"/>
      <c r="D748" s="195"/>
      <c r="E748" s="195"/>
      <c r="F748" s="249"/>
    </row>
    <row r="749" spans="3:6">
      <c r="C749" s="247"/>
      <c r="D749" s="195"/>
      <c r="E749" s="195"/>
      <c r="F749" s="249"/>
    </row>
    <row r="750" spans="3:6">
      <c r="C750" s="247"/>
      <c r="D750" s="195"/>
      <c r="E750" s="195"/>
      <c r="F750" s="249"/>
    </row>
    <row r="751" spans="3:6">
      <c r="C751" s="247"/>
      <c r="D751" s="195"/>
      <c r="E751" s="195"/>
      <c r="F751" s="249"/>
    </row>
    <row r="752" spans="3:6">
      <c r="C752" s="247"/>
      <c r="D752" s="195"/>
      <c r="E752" s="195"/>
      <c r="F752" s="249"/>
    </row>
    <row r="753" spans="3:6">
      <c r="C753" s="247"/>
      <c r="D753" s="195"/>
      <c r="E753" s="195"/>
      <c r="F753" s="249"/>
    </row>
    <row r="754" spans="3:6">
      <c r="C754" s="247"/>
      <c r="D754" s="195"/>
      <c r="E754" s="195"/>
      <c r="F754" s="249"/>
    </row>
    <row r="755" spans="3:6">
      <c r="C755" s="247"/>
      <c r="D755" s="195"/>
      <c r="E755" s="195"/>
      <c r="F755" s="249"/>
    </row>
    <row r="756" spans="3:6">
      <c r="C756" s="247"/>
      <c r="D756" s="195"/>
      <c r="E756" s="195"/>
      <c r="F756" s="249"/>
    </row>
    <row r="757" spans="3:6">
      <c r="C757" s="247"/>
      <c r="D757" s="195"/>
      <c r="E757" s="195"/>
      <c r="F757" s="249"/>
    </row>
    <row r="758" spans="3:6">
      <c r="C758" s="247"/>
      <c r="D758" s="195"/>
      <c r="E758" s="195"/>
      <c r="F758" s="249"/>
    </row>
    <row r="759" spans="3:6">
      <c r="C759" s="247"/>
      <c r="D759" s="195"/>
      <c r="E759" s="195"/>
      <c r="F759" s="249"/>
    </row>
    <row r="760" spans="3:6">
      <c r="C760" s="247"/>
      <c r="D760" s="195"/>
      <c r="E760" s="195"/>
      <c r="F760" s="249"/>
    </row>
    <row r="761" spans="3:6">
      <c r="C761" s="247"/>
      <c r="D761" s="195"/>
      <c r="E761" s="195"/>
      <c r="F761" s="249"/>
    </row>
    <row r="762" spans="3:6">
      <c r="C762" s="247"/>
      <c r="D762" s="195"/>
      <c r="E762" s="195"/>
      <c r="F762" s="249"/>
    </row>
    <row r="763" spans="3:6">
      <c r="C763" s="247"/>
      <c r="D763" s="195"/>
      <c r="E763" s="195"/>
      <c r="F763" s="249"/>
    </row>
    <row r="764" spans="3:6">
      <c r="C764" s="247"/>
      <c r="D764" s="195"/>
      <c r="E764" s="195"/>
      <c r="F764" s="249"/>
    </row>
    <row r="765" spans="3:6">
      <c r="C765" s="247"/>
      <c r="D765" s="195"/>
      <c r="E765" s="195"/>
      <c r="F765" s="249"/>
    </row>
    <row r="766" spans="3:6">
      <c r="C766" s="247"/>
      <c r="D766" s="195"/>
      <c r="E766" s="195"/>
      <c r="F766" s="249"/>
    </row>
    <row r="767" spans="3:6">
      <c r="C767" s="247"/>
      <c r="D767" s="195"/>
      <c r="E767" s="195"/>
      <c r="F767" s="249"/>
    </row>
    <row r="768" spans="3:6">
      <c r="C768" s="247"/>
      <c r="D768" s="195"/>
      <c r="E768" s="195"/>
      <c r="F768" s="249"/>
    </row>
    <row r="769" spans="3:6">
      <c r="C769" s="247"/>
      <c r="D769" s="195"/>
      <c r="E769" s="195"/>
      <c r="F769" s="249"/>
    </row>
    <row r="770" spans="3:6">
      <c r="C770" s="247"/>
      <c r="D770" s="195"/>
      <c r="E770" s="195"/>
      <c r="F770" s="249"/>
    </row>
    <row r="771" spans="3:6">
      <c r="C771" s="247"/>
      <c r="D771" s="195"/>
      <c r="E771" s="195"/>
      <c r="F771" s="249"/>
    </row>
    <row r="772" spans="3:6">
      <c r="C772" s="247"/>
      <c r="D772" s="195"/>
      <c r="E772" s="195"/>
      <c r="F772" s="249"/>
    </row>
    <row r="773" spans="3:6">
      <c r="C773" s="247"/>
      <c r="D773" s="195"/>
      <c r="E773" s="195"/>
      <c r="F773" s="249"/>
    </row>
    <row r="774" spans="3:6">
      <c r="C774" s="247"/>
      <c r="D774" s="195"/>
      <c r="E774" s="195"/>
      <c r="F774" s="249"/>
    </row>
    <row r="775" spans="3:6">
      <c r="C775" s="247"/>
      <c r="D775" s="195"/>
      <c r="E775" s="195"/>
      <c r="F775" s="249"/>
    </row>
    <row r="776" spans="3:6">
      <c r="C776" s="247"/>
      <c r="D776" s="195"/>
      <c r="E776" s="195"/>
      <c r="F776" s="249"/>
    </row>
    <row r="777" spans="3:6">
      <c r="C777" s="247"/>
      <c r="D777" s="195"/>
      <c r="E777" s="195"/>
      <c r="F777" s="249"/>
    </row>
    <row r="778" spans="3:6">
      <c r="C778" s="247"/>
      <c r="D778" s="195"/>
      <c r="E778" s="195"/>
      <c r="F778" s="249"/>
    </row>
    <row r="779" spans="3:6">
      <c r="C779" s="247"/>
      <c r="D779" s="195"/>
      <c r="E779" s="195"/>
      <c r="F779" s="249"/>
    </row>
    <row r="780" spans="3:6">
      <c r="C780" s="247"/>
      <c r="D780" s="195"/>
      <c r="E780" s="195"/>
      <c r="F780" s="249"/>
    </row>
    <row r="781" spans="3:6">
      <c r="C781" s="247"/>
      <c r="D781" s="195"/>
      <c r="E781" s="195"/>
      <c r="F781" s="249"/>
    </row>
    <row r="782" spans="3:6">
      <c r="C782" s="247"/>
      <c r="D782" s="195"/>
      <c r="E782" s="195"/>
      <c r="F782" s="249"/>
    </row>
    <row r="783" spans="3:6">
      <c r="C783" s="247"/>
      <c r="D783" s="195"/>
      <c r="E783" s="195"/>
      <c r="F783" s="249"/>
    </row>
    <row r="784" spans="3:6">
      <c r="C784" s="247"/>
      <c r="D784" s="195"/>
      <c r="E784" s="195"/>
      <c r="F784" s="249"/>
    </row>
    <row r="785" spans="3:6">
      <c r="C785" s="247"/>
      <c r="D785" s="195"/>
      <c r="E785" s="195"/>
      <c r="F785" s="249"/>
    </row>
    <row r="786" spans="3:6">
      <c r="C786" s="247"/>
      <c r="D786" s="195"/>
      <c r="E786" s="195"/>
      <c r="F786" s="249"/>
    </row>
    <row r="787" spans="3:6">
      <c r="C787" s="247"/>
      <c r="D787" s="195"/>
      <c r="E787" s="195"/>
      <c r="F787" s="249"/>
    </row>
    <row r="788" spans="3:6">
      <c r="C788" s="247"/>
      <c r="D788" s="195"/>
      <c r="E788" s="195"/>
      <c r="F788" s="249"/>
    </row>
    <row r="789" spans="3:6">
      <c r="C789" s="247"/>
      <c r="D789" s="195"/>
      <c r="E789" s="195"/>
      <c r="F789" s="249"/>
    </row>
    <row r="790" spans="3:6">
      <c r="C790" s="247"/>
      <c r="D790" s="195"/>
      <c r="E790" s="195"/>
      <c r="F790" s="249"/>
    </row>
    <row r="791" spans="3:6">
      <c r="C791" s="247"/>
      <c r="D791" s="195"/>
      <c r="E791" s="195"/>
      <c r="F791" s="249"/>
    </row>
    <row r="792" spans="3:6">
      <c r="C792" s="247"/>
      <c r="D792" s="195"/>
      <c r="E792" s="195"/>
      <c r="F792" s="249"/>
    </row>
    <row r="793" spans="3:6">
      <c r="C793" s="247"/>
      <c r="D793" s="195"/>
      <c r="E793" s="195"/>
      <c r="F793" s="249"/>
    </row>
    <row r="794" spans="3:6">
      <c r="C794" s="247"/>
      <c r="D794" s="195"/>
      <c r="E794" s="195"/>
      <c r="F794" s="249"/>
    </row>
    <row r="795" spans="3:6">
      <c r="C795" s="247"/>
      <c r="D795" s="195"/>
      <c r="E795" s="195"/>
      <c r="F795" s="249"/>
    </row>
    <row r="796" spans="3:6">
      <c r="C796" s="247"/>
      <c r="D796" s="195"/>
      <c r="E796" s="195"/>
      <c r="F796" s="249"/>
    </row>
    <row r="797" spans="3:6">
      <c r="C797" s="247"/>
      <c r="D797" s="195"/>
      <c r="E797" s="195"/>
      <c r="F797" s="249"/>
    </row>
    <row r="798" spans="3:6">
      <c r="C798" s="247"/>
      <c r="D798" s="195"/>
      <c r="E798" s="195"/>
      <c r="F798" s="249"/>
    </row>
    <row r="799" spans="3:6">
      <c r="C799" s="247"/>
      <c r="D799" s="195"/>
      <c r="E799" s="195"/>
      <c r="F799" s="249"/>
    </row>
    <row r="800" spans="3:6">
      <c r="C800" s="247"/>
      <c r="D800" s="195"/>
      <c r="E800" s="195"/>
      <c r="F800" s="249"/>
    </row>
    <row r="801" spans="3:6">
      <c r="C801" s="247"/>
      <c r="D801" s="195"/>
      <c r="E801" s="195"/>
      <c r="F801" s="249"/>
    </row>
    <row r="802" spans="3:6">
      <c r="C802" s="247"/>
      <c r="D802" s="195"/>
      <c r="E802" s="195"/>
      <c r="F802" s="249"/>
    </row>
    <row r="803" spans="3:6">
      <c r="C803" s="247"/>
      <c r="D803" s="195"/>
      <c r="E803" s="195"/>
      <c r="F803" s="249"/>
    </row>
    <row r="804" spans="3:6">
      <c r="C804" s="247"/>
      <c r="D804" s="195"/>
      <c r="E804" s="195"/>
      <c r="F804" s="249"/>
    </row>
    <row r="805" spans="3:6">
      <c r="C805" s="247"/>
      <c r="D805" s="195"/>
      <c r="E805" s="195"/>
      <c r="F805" s="249"/>
    </row>
    <row r="806" spans="3:6">
      <c r="C806" s="247"/>
      <c r="D806" s="195"/>
      <c r="E806" s="195"/>
      <c r="F806" s="249"/>
    </row>
    <row r="807" spans="3:6">
      <c r="C807" s="247"/>
      <c r="D807" s="195"/>
      <c r="E807" s="195"/>
      <c r="F807" s="249"/>
    </row>
    <row r="808" spans="3:6">
      <c r="C808" s="247"/>
      <c r="D808" s="195"/>
      <c r="E808" s="195"/>
      <c r="F808" s="249"/>
    </row>
    <row r="809" spans="3:6">
      <c r="C809" s="247"/>
      <c r="D809" s="195"/>
      <c r="E809" s="195"/>
      <c r="F809" s="249"/>
    </row>
    <row r="810" spans="3:6">
      <c r="C810" s="247"/>
      <c r="D810" s="195"/>
      <c r="E810" s="195"/>
      <c r="F810" s="249"/>
    </row>
    <row r="811" spans="3:6">
      <c r="C811" s="247"/>
      <c r="D811" s="195"/>
      <c r="E811" s="195"/>
      <c r="F811" s="249"/>
    </row>
    <row r="812" spans="3:6">
      <c r="C812" s="247"/>
      <c r="D812" s="195"/>
      <c r="E812" s="195"/>
      <c r="F812" s="249"/>
    </row>
    <row r="813" spans="3:6">
      <c r="C813" s="247"/>
      <c r="D813" s="195"/>
      <c r="E813" s="195"/>
      <c r="F813" s="249"/>
    </row>
    <row r="814" spans="3:6">
      <c r="C814" s="247"/>
      <c r="D814" s="195"/>
      <c r="E814" s="195"/>
      <c r="F814" s="249"/>
    </row>
    <row r="815" spans="3:6">
      <c r="C815" s="247"/>
      <c r="D815" s="195"/>
      <c r="E815" s="195"/>
      <c r="F815" s="249"/>
    </row>
    <row r="816" spans="3:6">
      <c r="C816" s="247"/>
      <c r="D816" s="195"/>
      <c r="E816" s="195"/>
      <c r="F816" s="249"/>
    </row>
    <row r="817" spans="3:6">
      <c r="C817" s="247"/>
      <c r="D817" s="195"/>
      <c r="E817" s="195"/>
      <c r="F817" s="249"/>
    </row>
    <row r="818" spans="3:6">
      <c r="C818" s="247"/>
      <c r="D818" s="195"/>
      <c r="E818" s="195"/>
      <c r="F818" s="249"/>
    </row>
    <row r="819" spans="3:6">
      <c r="C819" s="247"/>
      <c r="D819" s="195"/>
      <c r="E819" s="195"/>
      <c r="F819" s="249"/>
    </row>
    <row r="820" spans="3:6">
      <c r="C820" s="247"/>
      <c r="D820" s="195"/>
      <c r="E820" s="195"/>
      <c r="F820" s="249"/>
    </row>
    <row r="821" spans="3:6">
      <c r="C821" s="247"/>
      <c r="D821" s="195"/>
      <c r="E821" s="195"/>
      <c r="F821" s="249"/>
    </row>
    <row r="822" spans="3:6">
      <c r="C822" s="247"/>
      <c r="D822" s="195"/>
      <c r="E822" s="195"/>
      <c r="F822" s="249"/>
    </row>
    <row r="823" spans="3:6">
      <c r="C823" s="247"/>
      <c r="D823" s="195"/>
      <c r="E823" s="195"/>
      <c r="F823" s="249"/>
    </row>
    <row r="824" spans="3:6">
      <c r="C824" s="247"/>
      <c r="D824" s="195"/>
      <c r="E824" s="195"/>
      <c r="F824" s="249"/>
    </row>
    <row r="825" spans="3:6">
      <c r="C825" s="247"/>
      <c r="D825" s="195"/>
      <c r="E825" s="195"/>
      <c r="F825" s="249"/>
    </row>
    <row r="826" spans="3:6">
      <c r="C826" s="247"/>
      <c r="D826" s="195"/>
      <c r="E826" s="195"/>
      <c r="F826" s="249"/>
    </row>
    <row r="827" spans="3:6">
      <c r="C827" s="247"/>
      <c r="D827" s="195"/>
      <c r="E827" s="195"/>
      <c r="F827" s="249"/>
    </row>
    <row r="828" spans="3:6">
      <c r="C828" s="247"/>
      <c r="D828" s="195"/>
      <c r="E828" s="195"/>
      <c r="F828" s="249"/>
    </row>
    <row r="829" spans="3:6">
      <c r="C829" s="247"/>
      <c r="D829" s="195"/>
      <c r="E829" s="195"/>
      <c r="F829" s="249"/>
    </row>
    <row r="830" spans="3:6">
      <c r="C830" s="247"/>
      <c r="D830" s="195"/>
      <c r="E830" s="195"/>
      <c r="F830" s="249"/>
    </row>
    <row r="831" spans="3:6">
      <c r="C831" s="247"/>
      <c r="D831" s="195"/>
      <c r="E831" s="195"/>
      <c r="F831" s="249"/>
    </row>
    <row r="832" spans="3:6">
      <c r="C832" s="247"/>
      <c r="D832" s="195"/>
      <c r="E832" s="195"/>
      <c r="F832" s="249"/>
    </row>
    <row r="833" spans="3:6">
      <c r="C833" s="247"/>
      <c r="D833" s="195"/>
      <c r="E833" s="195"/>
      <c r="F833" s="249"/>
    </row>
    <row r="834" spans="3:6">
      <c r="C834" s="247"/>
      <c r="D834" s="195"/>
      <c r="E834" s="195"/>
      <c r="F834" s="249"/>
    </row>
    <row r="835" spans="3:6">
      <c r="C835" s="247"/>
      <c r="D835" s="195"/>
      <c r="E835" s="195"/>
      <c r="F835" s="249"/>
    </row>
    <row r="836" spans="3:6">
      <c r="C836" s="247"/>
      <c r="D836" s="195"/>
      <c r="E836" s="195"/>
      <c r="F836" s="249"/>
    </row>
    <row r="837" spans="3:6">
      <c r="C837" s="247"/>
      <c r="D837" s="195"/>
      <c r="E837" s="195"/>
      <c r="F837" s="249"/>
    </row>
    <row r="838" spans="3:6">
      <c r="C838" s="247"/>
      <c r="D838" s="195"/>
      <c r="E838" s="195"/>
      <c r="F838" s="249"/>
    </row>
    <row r="839" spans="3:6">
      <c r="C839" s="247"/>
      <c r="D839" s="195"/>
      <c r="E839" s="195"/>
      <c r="F839" s="249"/>
    </row>
    <row r="840" spans="3:6">
      <c r="C840" s="247"/>
      <c r="D840" s="195"/>
      <c r="E840" s="195"/>
      <c r="F840" s="249"/>
    </row>
    <row r="841" spans="3:6">
      <c r="C841" s="247"/>
      <c r="D841" s="195"/>
      <c r="E841" s="195"/>
      <c r="F841" s="249"/>
    </row>
    <row r="842" spans="3:6">
      <c r="C842" s="247"/>
      <c r="D842" s="195"/>
      <c r="E842" s="195"/>
      <c r="F842" s="249"/>
    </row>
    <row r="843" spans="3:6">
      <c r="C843" s="247"/>
      <c r="D843" s="195"/>
      <c r="E843" s="195"/>
      <c r="F843" s="249"/>
    </row>
    <row r="844" spans="3:6">
      <c r="C844" s="247"/>
      <c r="D844" s="195"/>
      <c r="E844" s="195"/>
      <c r="F844" s="249"/>
    </row>
    <row r="845" spans="3:6">
      <c r="C845" s="247"/>
      <c r="D845" s="195"/>
      <c r="E845" s="195"/>
      <c r="F845" s="249"/>
    </row>
    <row r="846" spans="3:6">
      <c r="C846" s="247"/>
      <c r="D846" s="195"/>
      <c r="E846" s="195"/>
      <c r="F846" s="249"/>
    </row>
    <row r="847" spans="3:6">
      <c r="C847" s="247"/>
      <c r="D847" s="195"/>
      <c r="E847" s="195"/>
      <c r="F847" s="249"/>
    </row>
    <row r="848" spans="3:6">
      <c r="C848" s="247"/>
      <c r="D848" s="195"/>
      <c r="E848" s="195"/>
      <c r="F848" s="249"/>
    </row>
    <row r="849" spans="3:6">
      <c r="C849" s="247"/>
      <c r="D849" s="195"/>
      <c r="E849" s="195"/>
      <c r="F849" s="249"/>
    </row>
    <row r="850" spans="3:6">
      <c r="C850" s="247"/>
      <c r="D850" s="195"/>
      <c r="E850" s="195"/>
      <c r="F850" s="249"/>
    </row>
    <row r="851" spans="3:6">
      <c r="C851" s="247"/>
      <c r="D851" s="195"/>
      <c r="E851" s="195"/>
      <c r="F851" s="249"/>
    </row>
    <row r="852" spans="3:6">
      <c r="C852" s="247"/>
      <c r="D852" s="195"/>
      <c r="E852" s="195"/>
      <c r="F852" s="249"/>
    </row>
    <row r="853" spans="3:6">
      <c r="C853" s="247"/>
      <c r="D853" s="195"/>
      <c r="E853" s="195"/>
      <c r="F853" s="249"/>
    </row>
    <row r="854" spans="3:6">
      <c r="C854" s="247"/>
      <c r="D854" s="195"/>
      <c r="E854" s="195"/>
      <c r="F854" s="249"/>
    </row>
    <row r="855" spans="3:6">
      <c r="C855" s="247"/>
      <c r="D855" s="195"/>
      <c r="E855" s="195"/>
      <c r="F855" s="249"/>
    </row>
    <row r="856" spans="3:6">
      <c r="C856" s="247"/>
      <c r="D856" s="195"/>
      <c r="E856" s="195"/>
      <c r="F856" s="249"/>
    </row>
    <row r="857" spans="3:6">
      <c r="C857" s="247"/>
      <c r="D857" s="195"/>
      <c r="E857" s="195"/>
      <c r="F857" s="249"/>
    </row>
    <row r="858" spans="3:6">
      <c r="C858" s="247"/>
      <c r="D858" s="195"/>
      <c r="E858" s="195"/>
      <c r="F858" s="249"/>
    </row>
    <row r="859" spans="3:6">
      <c r="C859" s="247"/>
      <c r="D859" s="195"/>
      <c r="E859" s="195"/>
      <c r="F859" s="249"/>
    </row>
    <row r="860" spans="3:6">
      <c r="C860" s="247"/>
      <c r="D860" s="195"/>
      <c r="E860" s="195"/>
      <c r="F860" s="249"/>
    </row>
    <row r="861" spans="3:6">
      <c r="C861" s="247"/>
      <c r="D861" s="195"/>
      <c r="E861" s="195"/>
      <c r="F861" s="249"/>
    </row>
    <row r="862" spans="3:6">
      <c r="C862" s="247"/>
      <c r="D862" s="195"/>
      <c r="E862" s="195"/>
      <c r="F862" s="249"/>
    </row>
    <row r="863" spans="3:6">
      <c r="C863" s="247"/>
      <c r="D863" s="195"/>
      <c r="E863" s="195"/>
      <c r="F863" s="249"/>
    </row>
    <row r="864" spans="3:6">
      <c r="C864" s="247"/>
      <c r="D864" s="195"/>
      <c r="E864" s="195"/>
      <c r="F864" s="249"/>
    </row>
    <row r="865" spans="3:6">
      <c r="C865" s="247"/>
      <c r="D865" s="195"/>
      <c r="E865" s="195"/>
      <c r="F865" s="249"/>
    </row>
    <row r="866" spans="3:6">
      <c r="C866" s="247"/>
      <c r="D866" s="195"/>
      <c r="E866" s="195"/>
      <c r="F866" s="249"/>
    </row>
    <row r="867" spans="3:6">
      <c r="C867" s="247"/>
      <c r="D867" s="195"/>
      <c r="E867" s="195"/>
      <c r="F867" s="249"/>
    </row>
    <row r="868" spans="3:6">
      <c r="C868" s="247"/>
      <c r="D868" s="195"/>
      <c r="E868" s="195"/>
      <c r="F868" s="249"/>
    </row>
    <row r="869" spans="3:6">
      <c r="C869" s="247"/>
      <c r="D869" s="195"/>
      <c r="E869" s="195"/>
      <c r="F869" s="249"/>
    </row>
    <row r="870" spans="3:6">
      <c r="C870" s="247"/>
      <c r="D870" s="195"/>
      <c r="E870" s="195"/>
      <c r="F870" s="249"/>
    </row>
    <row r="871" spans="3:6">
      <c r="C871" s="247"/>
      <c r="D871" s="195"/>
      <c r="E871" s="195"/>
      <c r="F871" s="249"/>
    </row>
    <row r="872" spans="3:6">
      <c r="C872" s="247"/>
      <c r="D872" s="195"/>
      <c r="E872" s="195"/>
      <c r="F872" s="249"/>
    </row>
    <row r="873" spans="3:6">
      <c r="C873" s="247"/>
      <c r="D873" s="195"/>
      <c r="E873" s="195"/>
      <c r="F873" s="249"/>
    </row>
    <row r="874" spans="3:6">
      <c r="C874" s="247"/>
      <c r="D874" s="195"/>
      <c r="E874" s="195"/>
      <c r="F874" s="249"/>
    </row>
    <row r="875" spans="3:6">
      <c r="C875" s="247"/>
      <c r="D875" s="195"/>
      <c r="E875" s="195"/>
      <c r="F875" s="249"/>
    </row>
    <row r="876" spans="3:6">
      <c r="C876" s="247"/>
      <c r="D876" s="195"/>
      <c r="E876" s="195"/>
      <c r="F876" s="249"/>
    </row>
    <row r="877" spans="3:6">
      <c r="C877" s="247"/>
      <c r="D877" s="195"/>
      <c r="E877" s="195"/>
      <c r="F877" s="249"/>
    </row>
    <row r="878" spans="3:6">
      <c r="C878" s="247"/>
      <c r="D878" s="195"/>
      <c r="E878" s="195"/>
      <c r="F878" s="249"/>
    </row>
    <row r="879" spans="3:6">
      <c r="C879" s="247"/>
      <c r="D879" s="195"/>
      <c r="E879" s="195"/>
      <c r="F879" s="249"/>
    </row>
    <row r="880" spans="3:6">
      <c r="C880" s="247"/>
      <c r="D880" s="195"/>
      <c r="E880" s="195"/>
      <c r="F880" s="249"/>
    </row>
    <row r="881" spans="3:6">
      <c r="C881" s="247"/>
      <c r="D881" s="195"/>
      <c r="E881" s="195"/>
      <c r="F881" s="249"/>
    </row>
    <row r="882" spans="3:6">
      <c r="C882" s="247"/>
      <c r="D882" s="195"/>
      <c r="E882" s="195"/>
      <c r="F882" s="249"/>
    </row>
    <row r="883" spans="3:6">
      <c r="C883" s="247"/>
      <c r="D883" s="195"/>
      <c r="E883" s="195"/>
      <c r="F883" s="249"/>
    </row>
    <row r="884" spans="3:6">
      <c r="C884" s="247"/>
      <c r="D884" s="195"/>
      <c r="E884" s="195"/>
      <c r="F884" s="249"/>
    </row>
    <row r="885" spans="3:6">
      <c r="C885" s="247"/>
      <c r="D885" s="195"/>
      <c r="E885" s="195"/>
      <c r="F885" s="249"/>
    </row>
    <row r="886" spans="3:6">
      <c r="C886" s="247"/>
      <c r="D886" s="195"/>
      <c r="E886" s="195"/>
      <c r="F886" s="249"/>
    </row>
    <row r="887" spans="3:6">
      <c r="C887" s="247"/>
      <c r="D887" s="195"/>
      <c r="E887" s="195"/>
      <c r="F887" s="249"/>
    </row>
    <row r="888" spans="3:6">
      <c r="C888" s="247"/>
      <c r="D888" s="195"/>
      <c r="E888" s="195"/>
      <c r="F888" s="249"/>
    </row>
    <row r="889" spans="3:6">
      <c r="C889" s="247"/>
      <c r="D889" s="195"/>
      <c r="E889" s="195"/>
      <c r="F889" s="249"/>
    </row>
    <row r="890" spans="3:6">
      <c r="C890" s="247"/>
      <c r="D890" s="195"/>
      <c r="E890" s="195"/>
      <c r="F890" s="249"/>
    </row>
    <row r="891" spans="3:6">
      <c r="C891" s="247"/>
      <c r="D891" s="195"/>
      <c r="E891" s="195"/>
      <c r="F891" s="249"/>
    </row>
    <row r="892" spans="3:6">
      <c r="C892" s="247"/>
      <c r="D892" s="195"/>
      <c r="E892" s="195"/>
      <c r="F892" s="249"/>
    </row>
    <row r="893" spans="3:6">
      <c r="C893" s="247"/>
      <c r="D893" s="195"/>
      <c r="E893" s="195"/>
      <c r="F893" s="249"/>
    </row>
    <row r="894" spans="3:6">
      <c r="C894" s="247"/>
      <c r="D894" s="195"/>
      <c r="E894" s="195"/>
      <c r="F894" s="249"/>
    </row>
    <row r="895" spans="3:6">
      <c r="C895" s="247"/>
      <c r="D895" s="195"/>
      <c r="E895" s="195"/>
      <c r="F895" s="249"/>
    </row>
    <row r="896" spans="3:6">
      <c r="C896" s="247"/>
      <c r="D896" s="195"/>
      <c r="E896" s="195"/>
      <c r="F896" s="249"/>
    </row>
    <row r="897" spans="3:6">
      <c r="C897" s="247"/>
      <c r="D897" s="195"/>
      <c r="E897" s="195"/>
      <c r="F897" s="249"/>
    </row>
    <row r="898" spans="3:6">
      <c r="C898" s="247"/>
      <c r="D898" s="195"/>
      <c r="E898" s="195"/>
      <c r="F898" s="249"/>
    </row>
    <row r="899" spans="3:6">
      <c r="C899" s="247"/>
      <c r="D899" s="195"/>
      <c r="E899" s="195"/>
      <c r="F899" s="249"/>
    </row>
    <row r="900" spans="3:6">
      <c r="C900" s="247"/>
      <c r="D900" s="195"/>
      <c r="E900" s="195"/>
      <c r="F900" s="249"/>
    </row>
    <row r="901" spans="3:6">
      <c r="C901" s="247"/>
      <c r="D901" s="195"/>
      <c r="E901" s="195"/>
      <c r="F901" s="249"/>
    </row>
    <row r="902" spans="3:6">
      <c r="C902" s="247"/>
      <c r="D902" s="195"/>
      <c r="E902" s="195"/>
      <c r="F902" s="249"/>
    </row>
    <row r="903" spans="3:6">
      <c r="C903" s="247"/>
      <c r="D903" s="195"/>
      <c r="E903" s="195"/>
      <c r="F903" s="249"/>
    </row>
    <row r="904" spans="3:6">
      <c r="C904" s="247"/>
      <c r="D904" s="195"/>
      <c r="E904" s="195"/>
      <c r="F904" s="249"/>
    </row>
    <row r="905" spans="3:6">
      <c r="C905" s="247"/>
      <c r="D905" s="195"/>
      <c r="E905" s="195"/>
      <c r="F905" s="249"/>
    </row>
    <row r="906" spans="3:6">
      <c r="C906" s="247"/>
      <c r="D906" s="195"/>
      <c r="E906" s="195"/>
      <c r="F906" s="249"/>
    </row>
    <row r="907" spans="3:6">
      <c r="C907" s="247"/>
      <c r="D907" s="195"/>
      <c r="E907" s="195"/>
      <c r="F907" s="249"/>
    </row>
    <row r="908" spans="3:6">
      <c r="C908" s="247"/>
      <c r="D908" s="195"/>
      <c r="E908" s="195"/>
      <c r="F908" s="249"/>
    </row>
    <row r="909" spans="3:6">
      <c r="C909" s="247"/>
      <c r="D909" s="195"/>
      <c r="E909" s="195"/>
      <c r="F909" s="249"/>
    </row>
    <row r="910" spans="3:6">
      <c r="C910" s="247"/>
      <c r="D910" s="195"/>
      <c r="E910" s="195"/>
      <c r="F910" s="249"/>
    </row>
    <row r="911" spans="3:6">
      <c r="C911" s="247"/>
      <c r="D911" s="195"/>
      <c r="E911" s="195"/>
      <c r="F911" s="249"/>
    </row>
    <row r="912" spans="3:6">
      <c r="C912" s="247"/>
      <c r="D912" s="195"/>
      <c r="E912" s="195"/>
      <c r="F912" s="249"/>
    </row>
    <row r="913" spans="3:6">
      <c r="C913" s="247"/>
      <c r="D913" s="195"/>
      <c r="E913" s="195"/>
      <c r="F913" s="249"/>
    </row>
    <row r="914" spans="3:6">
      <c r="C914" s="247"/>
      <c r="D914" s="195"/>
      <c r="E914" s="195"/>
      <c r="F914" s="249"/>
    </row>
    <row r="915" spans="3:6">
      <c r="C915" s="247"/>
      <c r="D915" s="195"/>
      <c r="E915" s="195"/>
      <c r="F915" s="249"/>
    </row>
    <row r="916" spans="3:6">
      <c r="C916" s="247"/>
      <c r="D916" s="195"/>
      <c r="E916" s="195"/>
      <c r="F916" s="249"/>
    </row>
    <row r="917" spans="3:6">
      <c r="C917" s="247"/>
      <c r="D917" s="195"/>
      <c r="E917" s="195"/>
      <c r="F917" s="249"/>
    </row>
    <row r="918" spans="3:6">
      <c r="C918" s="247"/>
      <c r="D918" s="195"/>
      <c r="E918" s="195"/>
      <c r="F918" s="249"/>
    </row>
    <row r="919" spans="3:6">
      <c r="C919" s="247"/>
      <c r="D919" s="195"/>
      <c r="E919" s="195"/>
      <c r="F919" s="249"/>
    </row>
    <row r="920" spans="3:6">
      <c r="C920" s="247"/>
      <c r="D920" s="195"/>
      <c r="E920" s="195"/>
      <c r="F920" s="249"/>
    </row>
    <row r="921" spans="3:6">
      <c r="C921" s="247"/>
      <c r="D921" s="195"/>
      <c r="E921" s="195"/>
      <c r="F921" s="249"/>
    </row>
    <row r="922" spans="3:6">
      <c r="C922" s="247"/>
      <c r="D922" s="195"/>
      <c r="E922" s="195"/>
      <c r="F922" s="249"/>
    </row>
    <row r="923" spans="3:6">
      <c r="C923" s="247"/>
      <c r="D923" s="195"/>
      <c r="E923" s="195"/>
      <c r="F923" s="249"/>
    </row>
    <row r="924" spans="3:6">
      <c r="C924" s="247"/>
      <c r="D924" s="195"/>
      <c r="E924" s="195"/>
      <c r="F924" s="249"/>
    </row>
    <row r="925" spans="3:6">
      <c r="C925" s="247"/>
      <c r="D925" s="195"/>
      <c r="E925" s="195"/>
      <c r="F925" s="249"/>
    </row>
    <row r="926" spans="3:6">
      <c r="C926" s="247"/>
      <c r="D926" s="195"/>
      <c r="E926" s="195"/>
      <c r="F926" s="249"/>
    </row>
    <row r="927" spans="3:6">
      <c r="C927" s="247"/>
      <c r="D927" s="195"/>
      <c r="E927" s="195"/>
      <c r="F927" s="249"/>
    </row>
    <row r="928" spans="3:6">
      <c r="C928" s="247"/>
      <c r="D928" s="195"/>
      <c r="E928" s="195"/>
      <c r="F928" s="249"/>
    </row>
    <row r="929" spans="3:6">
      <c r="C929" s="247"/>
      <c r="D929" s="195"/>
      <c r="E929" s="195"/>
      <c r="F929" s="249"/>
    </row>
    <row r="930" spans="3:6">
      <c r="C930" s="247"/>
      <c r="D930" s="195"/>
      <c r="E930" s="195"/>
      <c r="F930" s="249"/>
    </row>
    <row r="931" spans="3:6">
      <c r="C931" s="247"/>
      <c r="D931" s="195"/>
      <c r="E931" s="195"/>
      <c r="F931" s="249"/>
    </row>
    <row r="932" spans="3:6">
      <c r="C932" s="247"/>
      <c r="D932" s="195"/>
      <c r="E932" s="195"/>
      <c r="F932" s="249"/>
    </row>
    <row r="933" spans="3:6">
      <c r="C933" s="247"/>
      <c r="D933" s="195"/>
      <c r="E933" s="195"/>
      <c r="F933" s="249"/>
    </row>
    <row r="934" spans="3:6">
      <c r="C934" s="247"/>
      <c r="D934" s="195"/>
      <c r="E934" s="195"/>
      <c r="F934" s="249"/>
    </row>
    <row r="935" spans="3:6">
      <c r="C935" s="247"/>
      <c r="D935" s="195"/>
      <c r="E935" s="195"/>
      <c r="F935" s="249"/>
    </row>
    <row r="936" spans="3:6">
      <c r="C936" s="247"/>
      <c r="D936" s="195"/>
      <c r="E936" s="195"/>
      <c r="F936" s="249"/>
    </row>
    <row r="937" spans="3:6">
      <c r="C937" s="247"/>
      <c r="D937" s="195"/>
      <c r="E937" s="195"/>
      <c r="F937" s="249"/>
    </row>
    <row r="938" spans="3:6">
      <c r="C938" s="247"/>
      <c r="D938" s="195"/>
      <c r="E938" s="195"/>
      <c r="F938" s="249"/>
    </row>
    <row r="939" spans="3:6">
      <c r="C939" s="247"/>
      <c r="D939" s="195"/>
      <c r="E939" s="195"/>
      <c r="F939" s="249"/>
    </row>
    <row r="940" spans="3:6">
      <c r="C940" s="247"/>
      <c r="D940" s="195"/>
      <c r="E940" s="195"/>
      <c r="F940" s="249"/>
    </row>
    <row r="941" spans="3:6">
      <c r="C941" s="247"/>
      <c r="D941" s="195"/>
      <c r="E941" s="195"/>
      <c r="F941" s="249"/>
    </row>
    <row r="942" spans="3:6">
      <c r="C942" s="247"/>
      <c r="D942" s="195"/>
      <c r="E942" s="195"/>
      <c r="F942" s="249"/>
    </row>
    <row r="943" spans="3:6">
      <c r="C943" s="247"/>
      <c r="D943" s="195"/>
      <c r="E943" s="195"/>
      <c r="F943" s="249"/>
    </row>
    <row r="944" spans="3:6">
      <c r="C944" s="247"/>
      <c r="D944" s="195"/>
      <c r="E944" s="195"/>
      <c r="F944" s="249"/>
    </row>
    <row r="945" spans="3:6">
      <c r="C945" s="247"/>
      <c r="D945" s="195"/>
      <c r="E945" s="195"/>
      <c r="F945" s="249"/>
    </row>
    <row r="946" spans="3:6">
      <c r="C946" s="247"/>
      <c r="D946" s="195"/>
      <c r="E946" s="195"/>
      <c r="F946" s="249"/>
    </row>
    <row r="947" spans="3:6">
      <c r="C947" s="247"/>
      <c r="D947" s="195"/>
      <c r="E947" s="195"/>
      <c r="F947" s="249"/>
    </row>
    <row r="948" spans="3:6">
      <c r="C948" s="247"/>
      <c r="D948" s="195"/>
      <c r="E948" s="195"/>
      <c r="F948" s="249"/>
    </row>
    <row r="949" spans="3:6">
      <c r="C949" s="247"/>
      <c r="D949" s="195"/>
      <c r="E949" s="195"/>
      <c r="F949" s="249"/>
    </row>
    <row r="950" spans="3:6">
      <c r="C950" s="247"/>
      <c r="D950" s="195"/>
      <c r="E950" s="195"/>
      <c r="F950" s="249"/>
    </row>
    <row r="951" spans="3:6">
      <c r="C951" s="247"/>
      <c r="D951" s="195"/>
      <c r="E951" s="195"/>
      <c r="F951" s="249"/>
    </row>
    <row r="952" spans="3:6">
      <c r="C952" s="247"/>
      <c r="D952" s="195"/>
      <c r="E952" s="195"/>
      <c r="F952" s="249"/>
    </row>
    <row r="953" spans="3:6">
      <c r="C953" s="247"/>
      <c r="D953" s="195"/>
      <c r="E953" s="195"/>
      <c r="F953" s="249"/>
    </row>
    <row r="954" spans="3:6">
      <c r="C954" s="247"/>
      <c r="D954" s="195"/>
      <c r="E954" s="195"/>
      <c r="F954" s="249"/>
    </row>
    <row r="955" spans="3:6">
      <c r="C955" s="247"/>
      <c r="D955" s="195"/>
      <c r="E955" s="195"/>
      <c r="F955" s="249"/>
    </row>
    <row r="956" spans="3:6">
      <c r="C956" s="247"/>
      <c r="D956" s="195"/>
      <c r="E956" s="195"/>
      <c r="F956" s="249"/>
    </row>
    <row r="957" spans="3:6">
      <c r="C957" s="247"/>
      <c r="D957" s="195"/>
      <c r="E957" s="195"/>
      <c r="F957" s="249"/>
    </row>
    <row r="958" spans="3:6">
      <c r="C958" s="247"/>
      <c r="D958" s="195"/>
      <c r="E958" s="195"/>
      <c r="F958" s="249"/>
    </row>
    <row r="959" spans="3:6">
      <c r="C959" s="247"/>
      <c r="D959" s="195"/>
      <c r="E959" s="195"/>
      <c r="F959" s="249"/>
    </row>
    <row r="960" spans="3:6">
      <c r="C960" s="247"/>
      <c r="D960" s="195"/>
      <c r="E960" s="195"/>
      <c r="F960" s="249"/>
    </row>
    <row r="961" spans="3:6">
      <c r="C961" s="247"/>
      <c r="D961" s="195"/>
      <c r="E961" s="195"/>
      <c r="F961" s="249"/>
    </row>
    <row r="962" spans="3:6">
      <c r="C962" s="247"/>
      <c r="D962" s="195"/>
      <c r="E962" s="195"/>
      <c r="F962" s="249"/>
    </row>
    <row r="963" spans="3:6">
      <c r="C963" s="247"/>
      <c r="D963" s="195"/>
      <c r="E963" s="195"/>
      <c r="F963" s="249"/>
    </row>
    <row r="964" spans="3:6">
      <c r="C964" s="247"/>
      <c r="D964" s="195"/>
      <c r="E964" s="195"/>
      <c r="F964" s="249"/>
    </row>
    <row r="965" spans="3:6">
      <c r="C965" s="247"/>
      <c r="D965" s="195"/>
      <c r="E965" s="195"/>
      <c r="F965" s="249"/>
    </row>
    <row r="966" spans="3:6">
      <c r="C966" s="247"/>
      <c r="D966" s="195"/>
      <c r="E966" s="195"/>
      <c r="F966" s="249"/>
    </row>
    <row r="967" spans="3:6">
      <c r="C967" s="247"/>
      <c r="D967" s="195"/>
      <c r="E967" s="195"/>
      <c r="F967" s="249"/>
    </row>
    <row r="968" spans="3:6">
      <c r="C968" s="247"/>
      <c r="D968" s="195"/>
      <c r="E968" s="195"/>
      <c r="F968" s="249"/>
    </row>
    <row r="969" spans="3:6">
      <c r="C969" s="247"/>
      <c r="D969" s="195"/>
      <c r="E969" s="195"/>
      <c r="F969" s="249"/>
    </row>
    <row r="970" spans="3:6">
      <c r="C970" s="247"/>
      <c r="D970" s="195"/>
      <c r="E970" s="195"/>
      <c r="F970" s="249"/>
    </row>
    <row r="971" spans="3:6">
      <c r="C971" s="247"/>
      <c r="D971" s="195"/>
      <c r="E971" s="195"/>
      <c r="F971" s="249"/>
    </row>
    <row r="972" spans="3:6">
      <c r="C972" s="247"/>
      <c r="D972" s="195"/>
      <c r="E972" s="195"/>
      <c r="F972" s="249"/>
    </row>
    <row r="973" spans="3:6">
      <c r="C973" s="247"/>
      <c r="D973" s="195"/>
      <c r="E973" s="195"/>
      <c r="F973" s="249"/>
    </row>
    <row r="974" spans="3:6">
      <c r="C974" s="247"/>
      <c r="D974" s="195"/>
      <c r="E974" s="195"/>
      <c r="F974" s="249"/>
    </row>
    <row r="975" spans="3:6">
      <c r="C975" s="247"/>
      <c r="D975" s="195"/>
      <c r="E975" s="195"/>
      <c r="F975" s="249"/>
    </row>
    <row r="976" spans="3:6">
      <c r="C976" s="247"/>
      <c r="D976" s="195"/>
      <c r="E976" s="195"/>
      <c r="F976" s="249"/>
    </row>
    <row r="977" spans="3:6">
      <c r="C977" s="247"/>
      <c r="D977" s="195"/>
      <c r="E977" s="195"/>
      <c r="F977" s="249"/>
    </row>
    <row r="978" spans="3:6">
      <c r="C978" s="247"/>
      <c r="D978" s="195"/>
      <c r="E978" s="195"/>
      <c r="F978" s="249"/>
    </row>
    <row r="979" spans="3:6">
      <c r="C979" s="247"/>
      <c r="D979" s="195"/>
      <c r="E979" s="195"/>
      <c r="F979" s="249"/>
    </row>
    <row r="980" spans="3:6">
      <c r="C980" s="247"/>
      <c r="D980" s="195"/>
      <c r="E980" s="195"/>
      <c r="F980" s="249"/>
    </row>
    <row r="981" spans="3:6">
      <c r="C981" s="247"/>
      <c r="D981" s="195"/>
      <c r="E981" s="195"/>
      <c r="F981" s="249"/>
    </row>
    <row r="982" spans="3:6">
      <c r="C982" s="247"/>
      <c r="D982" s="195"/>
      <c r="E982" s="195"/>
      <c r="F982" s="249"/>
    </row>
    <row r="983" spans="3:6">
      <c r="C983" s="247"/>
      <c r="D983" s="195"/>
      <c r="E983" s="195"/>
      <c r="F983" s="249"/>
    </row>
    <row r="984" spans="3:6">
      <c r="C984" s="247"/>
      <c r="D984" s="195"/>
      <c r="E984" s="195"/>
      <c r="F984" s="249"/>
    </row>
    <row r="985" spans="3:6">
      <c r="C985" s="247"/>
      <c r="D985" s="195"/>
      <c r="E985" s="195"/>
      <c r="F985" s="249"/>
    </row>
    <row r="986" spans="3:6">
      <c r="C986" s="247"/>
      <c r="D986" s="195"/>
      <c r="E986" s="195"/>
      <c r="F986" s="249"/>
    </row>
    <row r="987" spans="3:6">
      <c r="C987" s="247"/>
      <c r="D987" s="195"/>
      <c r="E987" s="195"/>
      <c r="F987" s="249"/>
    </row>
    <row r="988" spans="3:6">
      <c r="C988" s="247"/>
      <c r="D988" s="195"/>
      <c r="E988" s="195"/>
      <c r="F988" s="249"/>
    </row>
    <row r="989" spans="3:6">
      <c r="C989" s="247"/>
      <c r="D989" s="195"/>
      <c r="E989" s="195"/>
      <c r="F989" s="249"/>
    </row>
    <row r="990" spans="3:6">
      <c r="C990" s="247"/>
      <c r="D990" s="195"/>
      <c r="E990" s="195"/>
      <c r="F990" s="249"/>
    </row>
    <row r="991" spans="3:6">
      <c r="C991" s="247"/>
      <c r="D991" s="195"/>
      <c r="E991" s="195"/>
      <c r="F991" s="249"/>
    </row>
    <row r="992" spans="3:6">
      <c r="C992" s="247"/>
      <c r="D992" s="195"/>
      <c r="E992" s="195"/>
      <c r="F992" s="249"/>
    </row>
    <row r="993" spans="3:6">
      <c r="C993" s="247"/>
      <c r="D993" s="195"/>
      <c r="E993" s="195"/>
      <c r="F993" s="249"/>
    </row>
    <row r="994" spans="3:6">
      <c r="C994" s="247"/>
      <c r="D994" s="195"/>
      <c r="E994" s="195"/>
      <c r="F994" s="249"/>
    </row>
    <row r="995" spans="3:6">
      <c r="C995" s="247"/>
      <c r="D995" s="195"/>
      <c r="E995" s="195"/>
      <c r="F995" s="249"/>
    </row>
    <row r="996" spans="3:6">
      <c r="C996" s="247"/>
      <c r="D996" s="195"/>
      <c r="E996" s="195"/>
      <c r="F996" s="249"/>
    </row>
    <row r="997" spans="3:6">
      <c r="C997" s="247"/>
      <c r="D997" s="195"/>
      <c r="E997" s="195"/>
      <c r="F997" s="249"/>
    </row>
    <row r="998" spans="3:6">
      <c r="C998" s="247"/>
      <c r="D998" s="195"/>
      <c r="E998" s="195"/>
      <c r="F998" s="249"/>
    </row>
    <row r="999" spans="3:6">
      <c r="C999" s="247"/>
      <c r="D999" s="195"/>
      <c r="E999" s="195"/>
      <c r="F999" s="249"/>
    </row>
    <row r="1000" spans="3:6">
      <c r="C1000" s="247"/>
      <c r="D1000" s="195"/>
      <c r="E1000" s="195"/>
      <c r="F1000" s="249"/>
    </row>
    <row r="1001" spans="3:6">
      <c r="C1001" s="247"/>
      <c r="D1001" s="195"/>
      <c r="E1001" s="195"/>
      <c r="F1001" s="249"/>
    </row>
    <row r="1002" spans="3:6">
      <c r="C1002" s="247"/>
      <c r="D1002" s="195"/>
      <c r="E1002" s="195"/>
      <c r="F1002" s="249"/>
    </row>
    <row r="1003" spans="3:6">
      <c r="C1003" s="247"/>
      <c r="D1003" s="195"/>
      <c r="E1003" s="195"/>
      <c r="F1003" s="249"/>
    </row>
    <row r="1004" spans="3:6">
      <c r="C1004" s="247"/>
      <c r="D1004" s="195"/>
      <c r="E1004" s="195"/>
      <c r="F1004" s="249"/>
    </row>
    <row r="1005" spans="3:6">
      <c r="C1005" s="247"/>
      <c r="D1005" s="195"/>
      <c r="E1005" s="195"/>
      <c r="F1005" s="249"/>
    </row>
    <row r="1006" spans="3:6">
      <c r="C1006" s="247"/>
      <c r="D1006" s="195"/>
      <c r="E1006" s="195"/>
      <c r="F1006" s="249"/>
    </row>
    <row r="1007" spans="3:6">
      <c r="C1007" s="247"/>
      <c r="D1007" s="195"/>
      <c r="E1007" s="195"/>
      <c r="F1007" s="249"/>
    </row>
    <row r="1008" spans="3:6">
      <c r="C1008" s="247"/>
      <c r="D1008" s="195"/>
      <c r="E1008" s="195"/>
      <c r="F1008" s="249"/>
    </row>
    <row r="1009" spans="3:6">
      <c r="C1009" s="247"/>
      <c r="D1009" s="195"/>
      <c r="E1009" s="195"/>
      <c r="F1009" s="249"/>
    </row>
    <row r="1010" spans="3:6">
      <c r="C1010" s="247"/>
      <c r="D1010" s="195"/>
      <c r="E1010" s="195"/>
      <c r="F1010" s="249"/>
    </row>
    <row r="1011" spans="3:6">
      <c r="C1011" s="247"/>
      <c r="D1011" s="195"/>
      <c r="E1011" s="195"/>
      <c r="F1011" s="249"/>
    </row>
    <row r="1012" spans="3:6">
      <c r="C1012" s="247"/>
      <c r="D1012" s="195"/>
      <c r="E1012" s="195"/>
      <c r="F1012" s="249"/>
    </row>
    <row r="1013" spans="3:6">
      <c r="C1013" s="247"/>
      <c r="D1013" s="195"/>
      <c r="E1013" s="195"/>
      <c r="F1013" s="249"/>
    </row>
    <row r="1014" spans="3:6">
      <c r="C1014" s="247"/>
      <c r="D1014" s="195"/>
      <c r="E1014" s="195"/>
      <c r="F1014" s="249"/>
    </row>
    <row r="1015" spans="3:6">
      <c r="C1015" s="247"/>
      <c r="D1015" s="195"/>
      <c r="E1015" s="195"/>
      <c r="F1015" s="249"/>
    </row>
    <row r="1016" spans="3:6">
      <c r="C1016" s="247"/>
      <c r="D1016" s="195"/>
      <c r="E1016" s="195"/>
      <c r="F1016" s="249"/>
    </row>
    <row r="1017" spans="3:6">
      <c r="C1017" s="247"/>
      <c r="D1017" s="195"/>
      <c r="E1017" s="195"/>
      <c r="F1017" s="249"/>
    </row>
    <row r="1018" spans="3:6">
      <c r="C1018" s="247"/>
      <c r="D1018" s="195"/>
      <c r="E1018" s="195"/>
      <c r="F1018" s="249"/>
    </row>
    <row r="1019" spans="3:6">
      <c r="C1019" s="247"/>
      <c r="D1019" s="195"/>
      <c r="E1019" s="195"/>
      <c r="F1019" s="249"/>
    </row>
    <row r="1020" spans="3:6">
      <c r="C1020" s="247"/>
      <c r="D1020" s="195"/>
      <c r="E1020" s="195"/>
      <c r="F1020" s="249"/>
    </row>
    <row r="1021" spans="3:6">
      <c r="C1021" s="247"/>
      <c r="D1021" s="195"/>
      <c r="E1021" s="195"/>
      <c r="F1021" s="249"/>
    </row>
    <row r="1022" spans="3:6">
      <c r="C1022" s="247"/>
      <c r="D1022" s="195"/>
      <c r="E1022" s="195"/>
      <c r="F1022" s="249"/>
    </row>
    <row r="1023" spans="3:6">
      <c r="C1023" s="247"/>
      <c r="D1023" s="195"/>
      <c r="E1023" s="195"/>
      <c r="F1023" s="249"/>
    </row>
    <row r="1024" spans="3:6">
      <c r="C1024" s="247"/>
      <c r="D1024" s="195"/>
      <c r="E1024" s="195"/>
      <c r="F1024" s="249"/>
    </row>
    <row r="1025" spans="3:6">
      <c r="C1025" s="247"/>
      <c r="D1025" s="195"/>
      <c r="E1025" s="195"/>
      <c r="F1025" s="249"/>
    </row>
    <row r="1026" spans="3:6">
      <c r="C1026" s="247"/>
      <c r="D1026" s="195"/>
      <c r="E1026" s="195"/>
      <c r="F1026" s="249"/>
    </row>
    <row r="1027" spans="3:6">
      <c r="C1027" s="247"/>
      <c r="D1027" s="195"/>
      <c r="E1027" s="195"/>
      <c r="F1027" s="249"/>
    </row>
    <row r="1028" spans="3:6">
      <c r="C1028" s="247"/>
      <c r="D1028" s="195"/>
      <c r="E1028" s="195"/>
      <c r="F1028" s="249"/>
    </row>
    <row r="1029" spans="3:6">
      <c r="C1029" s="247"/>
      <c r="D1029" s="195"/>
      <c r="E1029" s="195"/>
      <c r="F1029" s="249"/>
    </row>
    <row r="1030" spans="3:6">
      <c r="C1030" s="247"/>
      <c r="D1030" s="195"/>
      <c r="E1030" s="195"/>
      <c r="F1030" s="249"/>
    </row>
    <row r="1031" spans="3:6">
      <c r="C1031" s="247"/>
      <c r="D1031" s="195"/>
      <c r="E1031" s="195"/>
      <c r="F1031" s="249"/>
    </row>
    <row r="1032" spans="3:6">
      <c r="C1032" s="247"/>
      <c r="D1032" s="195"/>
      <c r="E1032" s="195"/>
      <c r="F1032" s="249"/>
    </row>
    <row r="1033" spans="3:6">
      <c r="C1033" s="247"/>
      <c r="D1033" s="195"/>
      <c r="E1033" s="195"/>
      <c r="F1033" s="249"/>
    </row>
    <row r="1034" spans="3:6">
      <c r="C1034" s="247"/>
      <c r="D1034" s="195"/>
      <c r="E1034" s="195"/>
      <c r="F1034" s="249"/>
    </row>
    <row r="1035" spans="3:6">
      <c r="C1035" s="247"/>
      <c r="D1035" s="195"/>
      <c r="E1035" s="195"/>
      <c r="F1035" s="249"/>
    </row>
    <row r="1036" spans="3:6">
      <c r="C1036" s="247"/>
      <c r="D1036" s="195"/>
      <c r="E1036" s="195"/>
      <c r="F1036" s="249"/>
    </row>
    <row r="1037" spans="3:6">
      <c r="C1037" s="247"/>
      <c r="D1037" s="195"/>
      <c r="E1037" s="195"/>
      <c r="F1037" s="249"/>
    </row>
    <row r="1038" spans="3:6">
      <c r="C1038" s="247"/>
      <c r="D1038" s="195"/>
      <c r="E1038" s="195"/>
      <c r="F1038" s="249"/>
    </row>
    <row r="1039" spans="3:6">
      <c r="C1039" s="247"/>
      <c r="D1039" s="195"/>
      <c r="E1039" s="195"/>
      <c r="F1039" s="249"/>
    </row>
    <row r="1040" spans="3:6">
      <c r="C1040" s="247"/>
      <c r="D1040" s="195"/>
      <c r="E1040" s="195"/>
      <c r="F1040" s="249"/>
    </row>
    <row r="1041" spans="3:6">
      <c r="C1041" s="247"/>
      <c r="D1041" s="195"/>
      <c r="E1041" s="195"/>
      <c r="F1041" s="249"/>
    </row>
    <row r="1042" spans="3:6">
      <c r="C1042" s="247"/>
      <c r="D1042" s="195"/>
      <c r="E1042" s="195"/>
      <c r="F1042" s="249"/>
    </row>
    <row r="1043" spans="3:6">
      <c r="C1043" s="247"/>
      <c r="D1043" s="195"/>
      <c r="E1043" s="195"/>
      <c r="F1043" s="249"/>
    </row>
    <row r="1044" spans="3:6">
      <c r="C1044" s="247"/>
      <c r="D1044" s="195"/>
      <c r="E1044" s="195"/>
      <c r="F1044" s="249"/>
    </row>
    <row r="1045" spans="3:6">
      <c r="C1045" s="247"/>
      <c r="D1045" s="195"/>
      <c r="E1045" s="195"/>
      <c r="F1045" s="249"/>
    </row>
    <row r="1046" spans="3:6">
      <c r="C1046" s="247"/>
      <c r="D1046" s="195"/>
      <c r="E1046" s="195"/>
      <c r="F1046" s="249"/>
    </row>
    <row r="1047" spans="3:6">
      <c r="C1047" s="247"/>
      <c r="D1047" s="195"/>
      <c r="E1047" s="195"/>
      <c r="F1047" s="249"/>
    </row>
    <row r="1048" spans="3:6">
      <c r="C1048" s="247"/>
      <c r="D1048" s="195"/>
      <c r="E1048" s="195"/>
      <c r="F1048" s="249"/>
    </row>
    <row r="1049" spans="3:6">
      <c r="C1049" s="247"/>
      <c r="D1049" s="195"/>
      <c r="E1049" s="195"/>
      <c r="F1049" s="249"/>
    </row>
    <row r="1050" spans="3:6">
      <c r="C1050" s="247"/>
      <c r="D1050" s="195"/>
      <c r="E1050" s="195"/>
      <c r="F1050" s="249"/>
    </row>
    <row r="1051" spans="3:6">
      <c r="C1051" s="247"/>
      <c r="D1051" s="195"/>
      <c r="E1051" s="195"/>
      <c r="F1051" s="249"/>
    </row>
    <row r="1052" spans="3:6">
      <c r="C1052" s="247"/>
      <c r="D1052" s="195"/>
      <c r="E1052" s="195"/>
      <c r="F1052" s="249"/>
    </row>
    <row r="1053" spans="3:6">
      <c r="C1053" s="247"/>
      <c r="D1053" s="195"/>
      <c r="E1053" s="195"/>
      <c r="F1053" s="249"/>
    </row>
    <row r="1054" spans="3:6">
      <c r="C1054" s="247"/>
      <c r="D1054" s="195"/>
      <c r="E1054" s="195"/>
      <c r="F1054" s="249"/>
    </row>
    <row r="1055" spans="3:6">
      <c r="C1055" s="247"/>
      <c r="D1055" s="195"/>
      <c r="E1055" s="195"/>
      <c r="F1055" s="249"/>
    </row>
    <row r="1056" spans="3:6">
      <c r="C1056" s="247"/>
      <c r="D1056" s="195"/>
      <c r="E1056" s="195"/>
      <c r="F1056" s="249"/>
    </row>
    <row r="1057" spans="3:6">
      <c r="C1057" s="247"/>
      <c r="D1057" s="195"/>
      <c r="E1057" s="195"/>
      <c r="F1057" s="249"/>
    </row>
    <row r="1058" spans="3:6">
      <c r="C1058" s="247"/>
      <c r="D1058" s="195"/>
      <c r="E1058" s="195"/>
      <c r="F1058" s="249"/>
    </row>
    <row r="1059" spans="3:6">
      <c r="C1059" s="247"/>
      <c r="D1059" s="195"/>
      <c r="E1059" s="195"/>
      <c r="F1059" s="249"/>
    </row>
    <row r="1060" spans="3:6">
      <c r="C1060" s="247"/>
      <c r="D1060" s="195"/>
      <c r="E1060" s="195"/>
      <c r="F1060" s="249"/>
    </row>
    <row r="1061" spans="3:6">
      <c r="C1061" s="247"/>
      <c r="D1061" s="195"/>
      <c r="E1061" s="195"/>
      <c r="F1061" s="249"/>
    </row>
    <row r="1062" spans="3:6">
      <c r="C1062" s="247"/>
      <c r="D1062" s="195"/>
      <c r="E1062" s="195"/>
      <c r="F1062" s="249"/>
    </row>
    <row r="1063" spans="3:6">
      <c r="C1063" s="247"/>
      <c r="D1063" s="195"/>
      <c r="E1063" s="195"/>
      <c r="F1063" s="249"/>
    </row>
    <row r="1064" spans="3:6">
      <c r="C1064" s="247"/>
      <c r="D1064" s="195"/>
      <c r="E1064" s="195"/>
      <c r="F1064" s="249"/>
    </row>
    <row r="1065" spans="3:6">
      <c r="C1065" s="247"/>
      <c r="D1065" s="195"/>
      <c r="E1065" s="195"/>
      <c r="F1065" s="249"/>
    </row>
    <row r="1066" spans="3:6">
      <c r="C1066" s="247"/>
      <c r="D1066" s="195"/>
      <c r="E1066" s="195"/>
      <c r="F1066" s="249"/>
    </row>
    <row r="1067" spans="3:6">
      <c r="C1067" s="247"/>
      <c r="D1067" s="195"/>
      <c r="E1067" s="195"/>
      <c r="F1067" s="249"/>
    </row>
    <row r="1068" spans="3:6">
      <c r="C1068" s="247"/>
      <c r="D1068" s="195"/>
      <c r="E1068" s="195"/>
      <c r="F1068" s="249"/>
    </row>
    <row r="1069" spans="3:6">
      <c r="C1069" s="247"/>
      <c r="D1069" s="195"/>
      <c r="E1069" s="195"/>
      <c r="F1069" s="249"/>
    </row>
    <row r="1070" spans="3:6">
      <c r="C1070" s="247"/>
      <c r="D1070" s="195"/>
      <c r="E1070" s="195"/>
      <c r="F1070" s="249"/>
    </row>
    <row r="1071" spans="3:6">
      <c r="C1071" s="247"/>
      <c r="D1071" s="195"/>
      <c r="E1071" s="195"/>
      <c r="F1071" s="249"/>
    </row>
    <row r="1072" spans="3:6">
      <c r="C1072" s="247"/>
      <c r="D1072" s="195"/>
      <c r="E1072" s="195"/>
      <c r="F1072" s="249"/>
    </row>
    <row r="1073" spans="3:6">
      <c r="C1073" s="247"/>
      <c r="D1073" s="195"/>
      <c r="E1073" s="195"/>
      <c r="F1073" s="249"/>
    </row>
    <row r="1074" spans="3:6">
      <c r="C1074" s="247"/>
      <c r="D1074" s="195"/>
      <c r="E1074" s="195"/>
      <c r="F1074" s="249"/>
    </row>
    <row r="1075" spans="3:6">
      <c r="C1075" s="247"/>
      <c r="D1075" s="195"/>
      <c r="E1075" s="195"/>
      <c r="F1075" s="249"/>
    </row>
    <row r="1076" spans="3:6">
      <c r="C1076" s="247"/>
      <c r="D1076" s="195"/>
      <c r="E1076" s="195"/>
      <c r="F1076" s="249"/>
    </row>
    <row r="1077" spans="3:6">
      <c r="C1077" s="247"/>
      <c r="D1077" s="195"/>
      <c r="E1077" s="195"/>
      <c r="F1077" s="249"/>
    </row>
    <row r="1078" spans="3:6">
      <c r="C1078" s="247"/>
      <c r="D1078" s="195"/>
      <c r="E1078" s="195"/>
      <c r="F1078" s="249"/>
    </row>
    <row r="1079" spans="3:6">
      <c r="C1079" s="247"/>
      <c r="D1079" s="195"/>
      <c r="E1079" s="195"/>
      <c r="F1079" s="249"/>
    </row>
    <row r="1080" spans="3:6">
      <c r="C1080" s="247"/>
      <c r="D1080" s="195"/>
      <c r="E1080" s="195"/>
      <c r="F1080" s="249"/>
    </row>
    <row r="1081" spans="3:6">
      <c r="C1081" s="247"/>
      <c r="D1081" s="195"/>
      <c r="E1081" s="195"/>
      <c r="F1081" s="249"/>
    </row>
    <row r="1082" spans="3:6">
      <c r="C1082" s="247"/>
      <c r="D1082" s="195"/>
      <c r="E1082" s="195"/>
      <c r="F1082" s="249"/>
    </row>
    <row r="1083" spans="3:6">
      <c r="C1083" s="247"/>
      <c r="D1083" s="195"/>
      <c r="E1083" s="195"/>
      <c r="F1083" s="249"/>
    </row>
    <row r="1084" spans="3:6">
      <c r="C1084" s="247"/>
      <c r="D1084" s="195"/>
      <c r="E1084" s="195"/>
      <c r="F1084" s="249"/>
    </row>
    <row r="1085" spans="3:6">
      <c r="C1085" s="247"/>
      <c r="D1085" s="195"/>
      <c r="E1085" s="195"/>
      <c r="F1085" s="249"/>
    </row>
    <row r="1086" spans="3:6">
      <c r="C1086" s="247"/>
      <c r="D1086" s="195"/>
      <c r="E1086" s="195"/>
      <c r="F1086" s="249"/>
    </row>
    <row r="1087" spans="3:6">
      <c r="C1087" s="247"/>
      <c r="D1087" s="195"/>
      <c r="E1087" s="195"/>
      <c r="F1087" s="249"/>
    </row>
    <row r="1088" spans="3:6">
      <c r="C1088" s="247"/>
      <c r="D1088" s="195"/>
      <c r="E1088" s="195"/>
      <c r="F1088" s="249"/>
    </row>
    <row r="1089" spans="3:6">
      <c r="C1089" s="247"/>
      <c r="D1089" s="195"/>
      <c r="E1089" s="195"/>
      <c r="F1089" s="249"/>
    </row>
    <row r="1090" spans="3:6">
      <c r="C1090" s="247"/>
      <c r="D1090" s="195"/>
      <c r="E1090" s="195"/>
      <c r="F1090" s="249"/>
    </row>
    <row r="1091" spans="3:6">
      <c r="C1091" s="247"/>
      <c r="D1091" s="195"/>
      <c r="E1091" s="195"/>
      <c r="F1091" s="249"/>
    </row>
    <row r="1092" spans="3:6">
      <c r="C1092" s="247"/>
      <c r="D1092" s="195"/>
      <c r="E1092" s="195"/>
      <c r="F1092" s="249"/>
    </row>
    <row r="1093" spans="3:6">
      <c r="C1093" s="247"/>
      <c r="D1093" s="195"/>
      <c r="E1093" s="195"/>
      <c r="F1093" s="249"/>
    </row>
    <row r="1094" spans="3:6">
      <c r="C1094" s="247"/>
      <c r="D1094" s="195"/>
      <c r="E1094" s="195"/>
      <c r="F1094" s="249"/>
    </row>
    <row r="1095" spans="3:6">
      <c r="C1095" s="247"/>
      <c r="D1095" s="195"/>
      <c r="E1095" s="195"/>
      <c r="F1095" s="249"/>
    </row>
    <row r="1096" spans="3:6">
      <c r="C1096" s="247"/>
      <c r="D1096" s="195"/>
      <c r="E1096" s="195"/>
      <c r="F1096" s="249"/>
    </row>
    <row r="1097" spans="3:6">
      <c r="C1097" s="247"/>
      <c r="D1097" s="195"/>
      <c r="E1097" s="195"/>
      <c r="F1097" s="249"/>
    </row>
    <row r="1098" spans="3:6">
      <c r="C1098" s="247"/>
      <c r="D1098" s="195"/>
      <c r="E1098" s="195"/>
      <c r="F1098" s="249"/>
    </row>
    <row r="1099" spans="3:6">
      <c r="C1099" s="247"/>
      <c r="D1099" s="195"/>
      <c r="E1099" s="195"/>
      <c r="F1099" s="249"/>
    </row>
    <row r="1100" spans="3:6">
      <c r="C1100" s="247"/>
      <c r="D1100" s="195"/>
      <c r="E1100" s="195"/>
      <c r="F1100" s="249"/>
    </row>
    <row r="1101" spans="3:6">
      <c r="C1101" s="247"/>
      <c r="D1101" s="195"/>
      <c r="E1101" s="195"/>
      <c r="F1101" s="249"/>
    </row>
    <row r="1102" spans="3:6">
      <c r="C1102" s="247"/>
      <c r="D1102" s="195"/>
      <c r="E1102" s="195"/>
      <c r="F1102" s="249"/>
    </row>
    <row r="1103" spans="3:6">
      <c r="C1103" s="247"/>
      <c r="D1103" s="195"/>
      <c r="E1103" s="195"/>
      <c r="F1103" s="249"/>
    </row>
    <row r="1104" spans="3:6">
      <c r="C1104" s="247"/>
      <c r="D1104" s="195"/>
      <c r="E1104" s="195"/>
      <c r="F1104" s="249"/>
    </row>
    <row r="1105" spans="3:6">
      <c r="C1105" s="247"/>
      <c r="D1105" s="195"/>
      <c r="E1105" s="195"/>
      <c r="F1105" s="249"/>
    </row>
    <row r="1106" spans="3:6">
      <c r="C1106" s="247"/>
      <c r="D1106" s="195"/>
      <c r="E1106" s="195"/>
      <c r="F1106" s="249"/>
    </row>
    <row r="1107" spans="3:6">
      <c r="C1107" s="247"/>
      <c r="D1107" s="195"/>
      <c r="E1107" s="195"/>
      <c r="F1107" s="249"/>
    </row>
    <row r="1108" spans="3:6">
      <c r="C1108" s="247"/>
      <c r="D1108" s="195"/>
      <c r="E1108" s="195"/>
      <c r="F1108" s="249"/>
    </row>
    <row r="1109" spans="3:6">
      <c r="C1109" s="247"/>
      <c r="D1109" s="195"/>
      <c r="E1109" s="195"/>
      <c r="F1109" s="249"/>
    </row>
    <row r="1110" spans="3:6">
      <c r="C1110" s="247"/>
      <c r="D1110" s="195"/>
      <c r="E1110" s="195"/>
      <c r="F1110" s="249"/>
    </row>
    <row r="1111" spans="3:6">
      <c r="C1111" s="247"/>
      <c r="D1111" s="195"/>
      <c r="E1111" s="195"/>
      <c r="F1111" s="249"/>
    </row>
    <row r="1112" spans="3:6">
      <c r="C1112" s="247"/>
      <c r="D1112" s="195"/>
      <c r="E1112" s="195"/>
      <c r="F1112" s="249"/>
    </row>
    <row r="1113" spans="3:6">
      <c r="C1113" s="247"/>
      <c r="D1113" s="195"/>
      <c r="E1113" s="195"/>
      <c r="F1113" s="249"/>
    </row>
    <row r="1114" spans="3:6">
      <c r="C1114" s="247"/>
      <c r="D1114" s="195"/>
      <c r="E1114" s="195"/>
      <c r="F1114" s="249"/>
    </row>
    <row r="1115" spans="3:6">
      <c r="C1115" s="247"/>
      <c r="D1115" s="195"/>
      <c r="E1115" s="195"/>
      <c r="F1115" s="249"/>
    </row>
    <row r="1116" spans="3:6">
      <c r="C1116" s="247"/>
      <c r="D1116" s="195"/>
      <c r="E1116" s="195"/>
      <c r="F1116" s="249"/>
    </row>
    <row r="1117" spans="3:6">
      <c r="C1117" s="247"/>
      <c r="D1117" s="195"/>
      <c r="E1117" s="195"/>
      <c r="F1117" s="249"/>
    </row>
    <row r="1118" spans="3:6">
      <c r="C1118" s="247"/>
      <c r="D1118" s="195"/>
      <c r="E1118" s="195"/>
      <c r="F1118" s="249"/>
    </row>
    <row r="1119" spans="3:6">
      <c r="C1119" s="247"/>
      <c r="D1119" s="195"/>
      <c r="E1119" s="195"/>
      <c r="F1119" s="249"/>
    </row>
    <row r="1120" spans="3:6">
      <c r="C1120" s="247"/>
      <c r="D1120" s="195"/>
      <c r="E1120" s="195"/>
      <c r="F1120" s="249"/>
    </row>
    <row r="1121" spans="3:6">
      <c r="C1121" s="247"/>
      <c r="D1121" s="195"/>
      <c r="E1121" s="195"/>
      <c r="F1121" s="249"/>
    </row>
    <row r="1122" spans="3:6">
      <c r="C1122" s="247"/>
      <c r="D1122" s="195"/>
      <c r="E1122" s="195"/>
      <c r="F1122" s="249"/>
    </row>
    <row r="1123" spans="3:6">
      <c r="C1123" s="247"/>
      <c r="D1123" s="195"/>
      <c r="E1123" s="195"/>
      <c r="F1123" s="249"/>
    </row>
    <row r="1124" spans="3:6">
      <c r="C1124" s="247"/>
      <c r="D1124" s="195"/>
      <c r="E1124" s="195"/>
      <c r="F1124" s="249"/>
    </row>
    <row r="1125" spans="3:6">
      <c r="C1125" s="247"/>
      <c r="D1125" s="195"/>
      <c r="E1125" s="195"/>
      <c r="F1125" s="249"/>
    </row>
    <row r="1126" spans="3:6">
      <c r="C1126" s="247"/>
      <c r="D1126" s="195"/>
      <c r="E1126" s="195"/>
      <c r="F1126" s="249"/>
    </row>
    <row r="1127" spans="3:6">
      <c r="C1127" s="247"/>
      <c r="D1127" s="195"/>
      <c r="E1127" s="195"/>
      <c r="F1127" s="249"/>
    </row>
    <row r="1128" spans="3:6">
      <c r="C1128" s="247"/>
      <c r="D1128" s="195"/>
      <c r="E1128" s="195"/>
      <c r="F1128" s="249"/>
    </row>
    <row r="1129" spans="3:6">
      <c r="C1129" s="247"/>
      <c r="D1129" s="195"/>
      <c r="E1129" s="195"/>
      <c r="F1129" s="249"/>
    </row>
    <row r="1130" spans="3:6">
      <c r="C1130" s="247"/>
      <c r="D1130" s="195"/>
      <c r="E1130" s="195"/>
      <c r="F1130" s="249"/>
    </row>
    <row r="1131" spans="3:6">
      <c r="C1131" s="247"/>
      <c r="D1131" s="195"/>
      <c r="E1131" s="195"/>
      <c r="F1131" s="249"/>
    </row>
    <row r="1132" spans="3:6">
      <c r="C1132" s="247"/>
      <c r="D1132" s="195"/>
      <c r="E1132" s="195"/>
      <c r="F1132" s="249"/>
    </row>
    <row r="1133" spans="3:6">
      <c r="C1133" s="247"/>
      <c r="D1133" s="195"/>
      <c r="E1133" s="195"/>
      <c r="F1133" s="249"/>
    </row>
    <row r="1134" spans="3:6">
      <c r="C1134" s="247"/>
      <c r="D1134" s="195"/>
      <c r="E1134" s="195"/>
      <c r="F1134" s="249"/>
    </row>
    <row r="1135" spans="3:6">
      <c r="C1135" s="247"/>
      <c r="D1135" s="195"/>
      <c r="E1135" s="195"/>
      <c r="F1135" s="249"/>
    </row>
    <row r="1136" spans="3:6">
      <c r="C1136" s="247"/>
      <c r="D1136" s="195"/>
      <c r="E1136" s="195"/>
      <c r="F1136" s="249"/>
    </row>
    <row r="1137" spans="3:6">
      <c r="C1137" s="247"/>
      <c r="D1137" s="195"/>
      <c r="E1137" s="195"/>
      <c r="F1137" s="249"/>
    </row>
    <row r="1138" spans="3:6">
      <c r="C1138" s="247"/>
      <c r="D1138" s="195"/>
      <c r="E1138" s="195"/>
      <c r="F1138" s="249"/>
    </row>
    <row r="1139" spans="3:6">
      <c r="C1139" s="247"/>
      <c r="D1139" s="195"/>
      <c r="E1139" s="195"/>
      <c r="F1139" s="249"/>
    </row>
    <row r="1140" spans="3:6">
      <c r="C1140" s="247"/>
      <c r="D1140" s="195"/>
      <c r="E1140" s="195"/>
      <c r="F1140" s="249"/>
    </row>
    <row r="1141" spans="3:6">
      <c r="C1141" s="247"/>
      <c r="D1141" s="195"/>
      <c r="E1141" s="195"/>
      <c r="F1141" s="249"/>
    </row>
    <row r="1142" spans="3:6">
      <c r="C1142" s="247"/>
      <c r="D1142" s="195"/>
      <c r="E1142" s="195"/>
      <c r="F1142" s="249"/>
    </row>
    <row r="1143" spans="3:6">
      <c r="C1143" s="247"/>
      <c r="D1143" s="195"/>
      <c r="E1143" s="195"/>
      <c r="F1143" s="249"/>
    </row>
    <row r="1144" spans="3:6">
      <c r="C1144" s="247"/>
      <c r="D1144" s="195"/>
      <c r="E1144" s="195"/>
      <c r="F1144" s="249"/>
    </row>
    <row r="1145" spans="3:6">
      <c r="C1145" s="247"/>
      <c r="D1145" s="195"/>
      <c r="E1145" s="195"/>
      <c r="F1145" s="249"/>
    </row>
    <row r="1146" spans="3:6">
      <c r="C1146" s="247"/>
      <c r="D1146" s="195"/>
      <c r="E1146" s="195"/>
      <c r="F1146" s="249"/>
    </row>
    <row r="1147" spans="3:6">
      <c r="C1147" s="247"/>
      <c r="D1147" s="195"/>
      <c r="E1147" s="195"/>
      <c r="F1147" s="249"/>
    </row>
    <row r="1148" spans="3:6">
      <c r="C1148" s="247"/>
      <c r="D1148" s="195"/>
      <c r="E1148" s="195"/>
      <c r="F1148" s="249"/>
    </row>
    <row r="1149" spans="3:6">
      <c r="C1149" s="247"/>
      <c r="D1149" s="195"/>
      <c r="E1149" s="195"/>
      <c r="F1149" s="249"/>
    </row>
    <row r="1150" spans="3:6">
      <c r="C1150" s="247"/>
      <c r="D1150" s="195"/>
      <c r="E1150" s="195"/>
      <c r="F1150" s="249"/>
    </row>
    <row r="1151" spans="3:6">
      <c r="C1151" s="247"/>
      <c r="D1151" s="195"/>
      <c r="E1151" s="195"/>
      <c r="F1151" s="249"/>
    </row>
    <row r="1152" spans="3:6">
      <c r="C1152" s="247"/>
      <c r="D1152" s="195"/>
      <c r="E1152" s="195"/>
      <c r="F1152" s="249"/>
    </row>
    <row r="1153" spans="3:6">
      <c r="C1153" s="247"/>
      <c r="D1153" s="195"/>
      <c r="E1153" s="195"/>
      <c r="F1153" s="249"/>
    </row>
    <row r="1154" spans="3:6">
      <c r="C1154" s="247"/>
      <c r="D1154" s="195"/>
      <c r="E1154" s="195"/>
      <c r="F1154" s="249"/>
    </row>
    <row r="1155" spans="3:6">
      <c r="C1155" s="247"/>
      <c r="D1155" s="195"/>
      <c r="E1155" s="195"/>
      <c r="F1155" s="249"/>
    </row>
    <row r="1156" spans="3:6">
      <c r="C1156" s="247"/>
      <c r="D1156" s="195"/>
      <c r="E1156" s="195"/>
      <c r="F1156" s="249"/>
    </row>
    <row r="1157" spans="3:6">
      <c r="C1157" s="247"/>
      <c r="D1157" s="195"/>
      <c r="E1157" s="195"/>
      <c r="F1157" s="249"/>
    </row>
    <row r="1158" spans="3:6">
      <c r="C1158" s="247"/>
      <c r="D1158" s="195"/>
      <c r="E1158" s="195"/>
      <c r="F1158" s="249"/>
    </row>
    <row r="1159" spans="3:6">
      <c r="C1159" s="247"/>
      <c r="D1159" s="195"/>
      <c r="E1159" s="195"/>
      <c r="F1159" s="249"/>
    </row>
    <row r="1160" spans="3:6">
      <c r="C1160" s="247"/>
      <c r="D1160" s="195"/>
      <c r="E1160" s="195"/>
      <c r="F1160" s="249"/>
    </row>
    <row r="1161" spans="3:6">
      <c r="C1161" s="247"/>
      <c r="D1161" s="195"/>
      <c r="E1161" s="195"/>
      <c r="F1161" s="249"/>
    </row>
    <row r="1162" spans="3:6">
      <c r="C1162" s="247"/>
      <c r="D1162" s="195"/>
      <c r="E1162" s="195"/>
      <c r="F1162" s="249"/>
    </row>
    <row r="1163" spans="3:6">
      <c r="C1163" s="247"/>
      <c r="D1163" s="195"/>
      <c r="E1163" s="195"/>
      <c r="F1163" s="249"/>
    </row>
    <row r="1164" spans="3:6">
      <c r="C1164" s="247"/>
      <c r="D1164" s="195"/>
      <c r="E1164" s="195"/>
      <c r="F1164" s="249"/>
    </row>
    <row r="1165" spans="3:6">
      <c r="C1165" s="247"/>
      <c r="D1165" s="195"/>
      <c r="E1165" s="195"/>
      <c r="F1165" s="249"/>
    </row>
    <row r="1166" spans="3:6">
      <c r="C1166" s="247"/>
      <c r="D1166" s="195"/>
      <c r="E1166" s="195"/>
      <c r="F1166" s="249"/>
    </row>
    <row r="1167" spans="3:6">
      <c r="C1167" s="247"/>
      <c r="D1167" s="195"/>
      <c r="E1167" s="195"/>
      <c r="F1167" s="249"/>
    </row>
    <row r="1168" spans="3:6">
      <c r="C1168" s="247"/>
      <c r="D1168" s="195"/>
      <c r="E1168" s="195"/>
      <c r="F1168" s="249"/>
    </row>
    <row r="1169" spans="3:6">
      <c r="C1169" s="247"/>
      <c r="D1169" s="195"/>
      <c r="E1169" s="195"/>
      <c r="F1169" s="249"/>
    </row>
    <row r="1170" spans="3:6">
      <c r="C1170" s="247"/>
      <c r="D1170" s="195"/>
      <c r="E1170" s="195"/>
      <c r="F1170" s="249"/>
    </row>
    <row r="1171" spans="3:6">
      <c r="C1171" s="247"/>
      <c r="D1171" s="195"/>
      <c r="E1171" s="195"/>
      <c r="F1171" s="249"/>
    </row>
    <row r="1172" spans="3:6">
      <c r="C1172" s="247"/>
      <c r="D1172" s="195"/>
      <c r="E1172" s="195"/>
      <c r="F1172" s="249"/>
    </row>
    <row r="1173" spans="3:6">
      <c r="C1173" s="247"/>
      <c r="D1173" s="195"/>
      <c r="E1173" s="195"/>
      <c r="F1173" s="249"/>
    </row>
    <row r="1174" spans="3:6">
      <c r="C1174" s="247"/>
      <c r="D1174" s="195"/>
      <c r="E1174" s="195"/>
      <c r="F1174" s="249"/>
    </row>
    <row r="1175" spans="3:6">
      <c r="C1175" s="247"/>
      <c r="D1175" s="195"/>
      <c r="E1175" s="195"/>
      <c r="F1175" s="249"/>
    </row>
    <row r="1176" spans="3:6">
      <c r="C1176" s="247"/>
      <c r="D1176" s="195"/>
      <c r="E1176" s="195"/>
      <c r="F1176" s="249"/>
    </row>
    <row r="1177" spans="3:6">
      <c r="C1177" s="247"/>
      <c r="D1177" s="195"/>
      <c r="E1177" s="195"/>
      <c r="F1177" s="249"/>
    </row>
    <row r="1178" spans="3:6">
      <c r="C1178" s="247"/>
      <c r="D1178" s="195"/>
      <c r="E1178" s="195"/>
      <c r="F1178" s="249"/>
    </row>
    <row r="1179" spans="3:6">
      <c r="C1179" s="247"/>
      <c r="D1179" s="195"/>
      <c r="E1179" s="195"/>
      <c r="F1179" s="249"/>
    </row>
    <row r="1180" spans="3:6">
      <c r="C1180" s="247"/>
      <c r="D1180" s="195"/>
      <c r="E1180" s="195"/>
      <c r="F1180" s="249"/>
    </row>
    <row r="1181" spans="3:6">
      <c r="C1181" s="247"/>
      <c r="D1181" s="195"/>
      <c r="E1181" s="195"/>
      <c r="F1181" s="249"/>
    </row>
    <row r="1182" spans="3:6">
      <c r="C1182" s="247"/>
      <c r="D1182" s="195"/>
      <c r="E1182" s="195"/>
      <c r="F1182" s="249"/>
    </row>
    <row r="1183" spans="3:6">
      <c r="C1183" s="247"/>
      <c r="D1183" s="195"/>
      <c r="E1183" s="195"/>
      <c r="F1183" s="249"/>
    </row>
    <row r="1184" spans="3:6">
      <c r="C1184" s="247"/>
      <c r="D1184" s="195"/>
      <c r="E1184" s="195"/>
      <c r="F1184" s="249"/>
    </row>
    <row r="1185" spans="3:6">
      <c r="C1185" s="247"/>
      <c r="D1185" s="195"/>
      <c r="E1185" s="195"/>
      <c r="F1185" s="249"/>
    </row>
    <row r="1186" spans="3:6">
      <c r="C1186" s="247"/>
      <c r="D1186" s="195"/>
      <c r="E1186" s="195"/>
      <c r="F1186" s="249"/>
    </row>
    <row r="1187" spans="3:6">
      <c r="C1187" s="247"/>
      <c r="D1187" s="195"/>
      <c r="E1187" s="195"/>
      <c r="F1187" s="249"/>
    </row>
    <row r="1188" spans="3:6">
      <c r="C1188" s="247"/>
      <c r="D1188" s="195"/>
      <c r="E1188" s="195"/>
      <c r="F1188" s="249"/>
    </row>
    <row r="1189" spans="3:6">
      <c r="C1189" s="247"/>
      <c r="D1189" s="195"/>
      <c r="E1189" s="195"/>
      <c r="F1189" s="249"/>
    </row>
    <row r="1190" spans="3:6">
      <c r="C1190" s="247"/>
      <c r="D1190" s="195"/>
      <c r="E1190" s="195"/>
      <c r="F1190" s="249"/>
    </row>
    <row r="1191" spans="3:6">
      <c r="C1191" s="247"/>
      <c r="D1191" s="195"/>
      <c r="E1191" s="195"/>
      <c r="F1191" s="249"/>
    </row>
    <row r="1192" spans="3:6">
      <c r="C1192" s="247"/>
      <c r="D1192" s="195"/>
      <c r="E1192" s="195"/>
      <c r="F1192" s="249"/>
    </row>
    <row r="1193" spans="3:6">
      <c r="C1193" s="247"/>
      <c r="D1193" s="195"/>
      <c r="E1193" s="195"/>
      <c r="F1193" s="249"/>
    </row>
    <row r="1194" spans="3:6">
      <c r="C1194" s="247"/>
      <c r="D1194" s="195"/>
      <c r="E1194" s="195"/>
      <c r="F1194" s="249"/>
    </row>
    <row r="1195" spans="3:6">
      <c r="C1195" s="247"/>
      <c r="D1195" s="195"/>
      <c r="E1195" s="195"/>
      <c r="F1195" s="249"/>
    </row>
    <row r="1196" spans="3:6">
      <c r="C1196" s="247"/>
      <c r="D1196" s="195"/>
      <c r="E1196" s="195"/>
      <c r="F1196" s="249"/>
    </row>
    <row r="1197" spans="3:6">
      <c r="C1197" s="247"/>
      <c r="D1197" s="195"/>
      <c r="E1197" s="195"/>
      <c r="F1197" s="249"/>
    </row>
    <row r="1198" spans="3:6">
      <c r="C1198" s="247"/>
      <c r="D1198" s="195"/>
      <c r="E1198" s="195"/>
      <c r="F1198" s="249"/>
    </row>
    <row r="1199" spans="3:6">
      <c r="C1199" s="247"/>
      <c r="D1199" s="195"/>
      <c r="E1199" s="195"/>
      <c r="F1199" s="249"/>
    </row>
    <row r="1200" spans="3:6">
      <c r="C1200" s="247"/>
      <c r="D1200" s="195"/>
      <c r="E1200" s="195"/>
      <c r="F1200" s="249"/>
    </row>
    <row r="1201" spans="3:6">
      <c r="C1201" s="247"/>
      <c r="D1201" s="195"/>
      <c r="E1201" s="195"/>
      <c r="F1201" s="249"/>
    </row>
    <row r="1202" spans="3:6">
      <c r="C1202" s="247"/>
      <c r="D1202" s="195"/>
      <c r="E1202" s="195"/>
      <c r="F1202" s="249"/>
    </row>
    <row r="1203" spans="3:6">
      <c r="C1203" s="247"/>
      <c r="D1203" s="195"/>
      <c r="E1203" s="195"/>
      <c r="F1203" s="249"/>
    </row>
    <row r="1204" spans="3:6">
      <c r="C1204" s="247"/>
      <c r="D1204" s="195"/>
      <c r="E1204" s="195"/>
      <c r="F1204" s="249"/>
    </row>
    <row r="1205" spans="3:6">
      <c r="C1205" s="247"/>
      <c r="D1205" s="195"/>
      <c r="E1205" s="195"/>
      <c r="F1205" s="249"/>
    </row>
    <row r="1206" spans="3:6">
      <c r="C1206" s="247"/>
      <c r="D1206" s="195"/>
      <c r="E1206" s="195"/>
      <c r="F1206" s="249"/>
    </row>
    <row r="1207" spans="3:6">
      <c r="C1207" s="247"/>
      <c r="D1207" s="195"/>
      <c r="E1207" s="195"/>
      <c r="F1207" s="249"/>
    </row>
    <row r="1208" spans="3:6">
      <c r="C1208" s="247"/>
      <c r="D1208" s="195"/>
      <c r="E1208" s="195"/>
      <c r="F1208" s="249"/>
    </row>
    <row r="1209" spans="3:6">
      <c r="C1209" s="247"/>
      <c r="D1209" s="195"/>
      <c r="E1209" s="195"/>
      <c r="F1209" s="249"/>
    </row>
    <row r="1210" spans="3:6">
      <c r="C1210" s="247"/>
      <c r="D1210" s="195"/>
      <c r="E1210" s="195"/>
      <c r="F1210" s="249"/>
    </row>
    <row r="1211" spans="3:6">
      <c r="C1211" s="247"/>
      <c r="D1211" s="195"/>
      <c r="E1211" s="195"/>
      <c r="F1211" s="249"/>
    </row>
    <row r="1212" spans="3:6">
      <c r="C1212" s="247"/>
      <c r="D1212" s="195"/>
      <c r="E1212" s="195"/>
      <c r="F1212" s="249"/>
    </row>
    <row r="1213" spans="3:6">
      <c r="C1213" s="247"/>
      <c r="D1213" s="195"/>
      <c r="E1213" s="195"/>
      <c r="F1213" s="249"/>
    </row>
    <row r="1214" spans="3:6">
      <c r="C1214" s="247"/>
      <c r="D1214" s="195"/>
      <c r="E1214" s="195"/>
      <c r="F1214" s="249"/>
    </row>
    <row r="1215" spans="3:6">
      <c r="C1215" s="247"/>
      <c r="D1215" s="195"/>
      <c r="E1215" s="195"/>
      <c r="F1215" s="249"/>
    </row>
    <row r="1216" spans="3:6">
      <c r="C1216" s="247"/>
      <c r="D1216" s="195"/>
      <c r="E1216" s="195"/>
      <c r="F1216" s="249"/>
    </row>
    <row r="1217" spans="3:6">
      <c r="C1217" s="247"/>
      <c r="D1217" s="195"/>
      <c r="E1217" s="195"/>
      <c r="F1217" s="249"/>
    </row>
    <row r="1218" spans="3:6">
      <c r="C1218" s="247"/>
      <c r="D1218" s="195"/>
      <c r="E1218" s="195"/>
      <c r="F1218" s="249"/>
    </row>
    <row r="1219" spans="3:6">
      <c r="C1219" s="247"/>
      <c r="D1219" s="195"/>
      <c r="E1219" s="195"/>
      <c r="F1219" s="249"/>
    </row>
    <row r="1220" spans="3:6">
      <c r="C1220" s="247"/>
      <c r="D1220" s="195"/>
      <c r="E1220" s="195"/>
      <c r="F1220" s="249"/>
    </row>
    <row r="1221" spans="3:6">
      <c r="C1221" s="247"/>
      <c r="D1221" s="195"/>
      <c r="E1221" s="195"/>
      <c r="F1221" s="249"/>
    </row>
    <row r="1222" spans="3:6">
      <c r="C1222" s="247"/>
      <c r="D1222" s="195"/>
      <c r="E1222" s="195"/>
      <c r="F1222" s="249"/>
    </row>
    <row r="1223" spans="3:6">
      <c r="C1223" s="247"/>
      <c r="D1223" s="195"/>
      <c r="E1223" s="195"/>
      <c r="F1223" s="249"/>
    </row>
    <row r="1224" spans="3:6">
      <c r="C1224" s="247"/>
      <c r="D1224" s="195"/>
      <c r="E1224" s="195"/>
      <c r="F1224" s="249"/>
    </row>
    <row r="1225" spans="3:6">
      <c r="C1225" s="247"/>
      <c r="D1225" s="195"/>
      <c r="E1225" s="195"/>
      <c r="F1225" s="249"/>
    </row>
    <row r="1226" spans="3:6">
      <c r="C1226" s="247"/>
      <c r="D1226" s="195"/>
      <c r="E1226" s="195"/>
      <c r="F1226" s="249"/>
    </row>
    <row r="1227" spans="3:6">
      <c r="C1227" s="247"/>
      <c r="D1227" s="195"/>
      <c r="E1227" s="195"/>
      <c r="F1227" s="249"/>
    </row>
    <row r="1228" spans="3:6">
      <c r="C1228" s="247"/>
      <c r="D1228" s="195"/>
      <c r="E1228" s="195"/>
      <c r="F1228" s="249"/>
    </row>
    <row r="1229" spans="3:6">
      <c r="C1229" s="247"/>
      <c r="D1229" s="195"/>
      <c r="E1229" s="195"/>
      <c r="F1229" s="249"/>
    </row>
    <row r="1230" spans="3:6">
      <c r="C1230" s="247"/>
      <c r="D1230" s="195"/>
      <c r="E1230" s="195"/>
      <c r="F1230" s="249"/>
    </row>
    <row r="1231" spans="3:6">
      <c r="C1231" s="247"/>
      <c r="D1231" s="195"/>
      <c r="E1231" s="195"/>
      <c r="F1231" s="249"/>
    </row>
    <row r="1232" spans="3:6">
      <c r="C1232" s="247"/>
      <c r="D1232" s="195"/>
      <c r="E1232" s="195"/>
      <c r="F1232" s="249"/>
    </row>
    <row r="1233" spans="3:6">
      <c r="C1233" s="247"/>
      <c r="D1233" s="195"/>
      <c r="E1233" s="195"/>
      <c r="F1233" s="249"/>
    </row>
    <row r="1234" spans="3:6">
      <c r="C1234" s="247"/>
      <c r="D1234" s="195"/>
      <c r="E1234" s="195"/>
      <c r="F1234" s="249"/>
    </row>
    <row r="1235" spans="3:6">
      <c r="C1235" s="247"/>
      <c r="D1235" s="195"/>
      <c r="E1235" s="195"/>
      <c r="F1235" s="249"/>
    </row>
    <row r="1236" spans="3:6">
      <c r="C1236" s="247"/>
      <c r="D1236" s="195"/>
      <c r="E1236" s="195"/>
      <c r="F1236" s="249"/>
    </row>
    <row r="1237" spans="3:6">
      <c r="C1237" s="247"/>
      <c r="D1237" s="195"/>
      <c r="E1237" s="195"/>
      <c r="F1237" s="249"/>
    </row>
    <row r="1238" spans="3:6">
      <c r="C1238" s="247"/>
      <c r="D1238" s="195"/>
      <c r="E1238" s="195"/>
      <c r="F1238" s="249"/>
    </row>
    <row r="1239" spans="3:6">
      <c r="C1239" s="247"/>
      <c r="D1239" s="195"/>
      <c r="E1239" s="195"/>
      <c r="F1239" s="249"/>
    </row>
    <row r="1240" spans="3:6">
      <c r="C1240" s="247"/>
      <c r="D1240" s="195"/>
      <c r="E1240" s="195"/>
      <c r="F1240" s="249"/>
    </row>
    <row r="1241" spans="3:6">
      <c r="C1241" s="247"/>
      <c r="D1241" s="195"/>
      <c r="E1241" s="195"/>
      <c r="F1241" s="249"/>
    </row>
    <row r="1242" spans="3:6">
      <c r="C1242" s="247"/>
      <c r="D1242" s="195"/>
      <c r="E1242" s="195"/>
      <c r="F1242" s="249"/>
    </row>
    <row r="1243" spans="3:6">
      <c r="C1243" s="247"/>
      <c r="D1243" s="195"/>
      <c r="E1243" s="195"/>
      <c r="F1243" s="249"/>
    </row>
    <row r="1244" spans="3:6">
      <c r="C1244" s="247"/>
      <c r="D1244" s="195"/>
      <c r="E1244" s="195"/>
      <c r="F1244" s="249"/>
    </row>
    <row r="1245" spans="3:6">
      <c r="C1245" s="247"/>
      <c r="D1245" s="195"/>
      <c r="E1245" s="195"/>
      <c r="F1245" s="249"/>
    </row>
    <row r="1246" spans="3:6">
      <c r="C1246" s="247"/>
      <c r="D1246" s="195"/>
      <c r="E1246" s="195"/>
      <c r="F1246" s="249"/>
    </row>
    <row r="1247" spans="3:6">
      <c r="C1247" s="247"/>
      <c r="D1247" s="195"/>
      <c r="E1247" s="195"/>
      <c r="F1247" s="249"/>
    </row>
    <row r="1248" spans="3:6">
      <c r="C1248" s="247"/>
      <c r="D1248" s="195"/>
      <c r="E1248" s="195"/>
      <c r="F1248" s="249"/>
    </row>
    <row r="1249" spans="3:6">
      <c r="C1249" s="247"/>
      <c r="D1249" s="195"/>
      <c r="E1249" s="195"/>
      <c r="F1249" s="249"/>
    </row>
    <row r="1250" spans="3:6">
      <c r="C1250" s="247"/>
      <c r="D1250" s="195"/>
      <c r="E1250" s="195"/>
      <c r="F1250" s="249"/>
    </row>
    <row r="1251" spans="3:6">
      <c r="C1251" s="247"/>
      <c r="D1251" s="195"/>
      <c r="E1251" s="195"/>
      <c r="F1251" s="249"/>
    </row>
    <row r="1252" spans="3:6">
      <c r="C1252" s="247"/>
      <c r="D1252" s="195"/>
      <c r="E1252" s="195"/>
      <c r="F1252" s="249"/>
    </row>
    <row r="1253" spans="3:6">
      <c r="C1253" s="247"/>
      <c r="D1253" s="195"/>
      <c r="E1253" s="195"/>
      <c r="F1253" s="249"/>
    </row>
    <row r="1254" spans="3:6">
      <c r="C1254" s="247"/>
      <c r="D1254" s="195"/>
      <c r="E1254" s="195"/>
      <c r="F1254" s="249"/>
    </row>
    <row r="1255" spans="3:6">
      <c r="C1255" s="247"/>
      <c r="D1255" s="195"/>
      <c r="E1255" s="195"/>
      <c r="F1255" s="249"/>
    </row>
    <row r="1256" spans="3:6">
      <c r="C1256" s="247"/>
      <c r="D1256" s="195"/>
      <c r="E1256" s="195"/>
      <c r="F1256" s="249"/>
    </row>
    <row r="1257" spans="3:6">
      <c r="C1257" s="247"/>
      <c r="D1257" s="195"/>
      <c r="E1257" s="195"/>
      <c r="F1257" s="249"/>
    </row>
    <row r="1258" spans="3:6">
      <c r="C1258" s="247"/>
      <c r="D1258" s="195"/>
      <c r="E1258" s="195"/>
      <c r="F1258" s="249"/>
    </row>
    <row r="1259" spans="3:6">
      <c r="C1259" s="247"/>
      <c r="D1259" s="195"/>
      <c r="E1259" s="195"/>
      <c r="F1259" s="249"/>
    </row>
    <row r="1260" spans="3:6">
      <c r="C1260" s="247"/>
      <c r="D1260" s="195"/>
      <c r="E1260" s="195"/>
      <c r="F1260" s="249"/>
    </row>
    <row r="1261" spans="3:6">
      <c r="C1261" s="247"/>
      <c r="D1261" s="195"/>
      <c r="E1261" s="195"/>
      <c r="F1261" s="249"/>
    </row>
    <row r="1262" spans="3:6">
      <c r="C1262" s="247"/>
      <c r="D1262" s="195"/>
      <c r="E1262" s="195"/>
      <c r="F1262" s="249"/>
    </row>
    <row r="1263" spans="3:6">
      <c r="C1263" s="247"/>
      <c r="D1263" s="195"/>
      <c r="E1263" s="195"/>
      <c r="F1263" s="249"/>
    </row>
    <row r="1264" spans="3:6">
      <c r="C1264" s="247"/>
      <c r="D1264" s="195"/>
      <c r="E1264" s="195"/>
      <c r="F1264" s="249"/>
    </row>
    <row r="1265" spans="3:6">
      <c r="C1265" s="247"/>
      <c r="D1265" s="195"/>
      <c r="E1265" s="195"/>
      <c r="F1265" s="249"/>
    </row>
    <row r="1266" spans="3:6">
      <c r="C1266" s="247"/>
      <c r="D1266" s="195"/>
      <c r="E1266" s="195"/>
      <c r="F1266" s="249"/>
    </row>
    <row r="1267" spans="3:6">
      <c r="C1267" s="247"/>
      <c r="D1267" s="195"/>
      <c r="E1267" s="195"/>
      <c r="F1267" s="249"/>
    </row>
    <row r="1268" spans="3:6">
      <c r="C1268" s="247"/>
      <c r="D1268" s="195"/>
      <c r="E1268" s="195"/>
      <c r="F1268" s="249"/>
    </row>
    <row r="1269" spans="3:6">
      <c r="C1269" s="247"/>
      <c r="D1269" s="195"/>
      <c r="E1269" s="195"/>
      <c r="F1269" s="249"/>
    </row>
    <row r="1270" spans="3:6">
      <c r="C1270" s="247"/>
      <c r="D1270" s="195"/>
      <c r="E1270" s="195"/>
      <c r="F1270" s="249"/>
    </row>
    <row r="1271" spans="3:6">
      <c r="C1271" s="247"/>
      <c r="D1271" s="195"/>
      <c r="E1271" s="195"/>
      <c r="F1271" s="249"/>
    </row>
    <row r="1272" spans="3:6">
      <c r="C1272" s="247"/>
      <c r="D1272" s="195"/>
      <c r="E1272" s="195"/>
      <c r="F1272" s="249"/>
    </row>
    <row r="1273" spans="3:6">
      <c r="C1273" s="247"/>
      <c r="D1273" s="195"/>
      <c r="E1273" s="195"/>
      <c r="F1273" s="249"/>
    </row>
    <row r="1274" spans="3:6">
      <c r="C1274" s="247"/>
      <c r="D1274" s="195"/>
      <c r="E1274" s="195"/>
      <c r="F1274" s="249"/>
    </row>
    <row r="1275" spans="3:6">
      <c r="C1275" s="247"/>
      <c r="D1275" s="195"/>
      <c r="E1275" s="195"/>
      <c r="F1275" s="249"/>
    </row>
    <row r="1276" spans="3:6">
      <c r="C1276" s="247"/>
      <c r="D1276" s="195"/>
      <c r="E1276" s="195"/>
      <c r="F1276" s="249"/>
    </row>
    <row r="1277" spans="3:6">
      <c r="C1277" s="247"/>
      <c r="D1277" s="195"/>
      <c r="E1277" s="195"/>
      <c r="F1277" s="249"/>
    </row>
    <row r="1278" spans="3:6">
      <c r="C1278" s="247"/>
      <c r="D1278" s="195"/>
      <c r="E1278" s="195"/>
      <c r="F1278" s="249"/>
    </row>
    <row r="1279" spans="3:6">
      <c r="C1279" s="247"/>
      <c r="D1279" s="195"/>
      <c r="E1279" s="195"/>
      <c r="F1279" s="249"/>
    </row>
    <row r="1280" spans="3:6">
      <c r="C1280" s="247"/>
      <c r="D1280" s="195"/>
      <c r="E1280" s="195"/>
      <c r="F1280" s="249"/>
    </row>
    <row r="1281" spans="3:6">
      <c r="C1281" s="247"/>
      <c r="D1281" s="195"/>
      <c r="E1281" s="195"/>
      <c r="F1281" s="249"/>
    </row>
    <row r="1282" spans="3:6">
      <c r="C1282" s="247"/>
      <c r="D1282" s="195"/>
      <c r="E1282" s="195"/>
      <c r="F1282" s="249"/>
    </row>
    <row r="1283" spans="3:6">
      <c r="C1283" s="247"/>
      <c r="D1283" s="195"/>
      <c r="E1283" s="195"/>
      <c r="F1283" s="249"/>
    </row>
    <row r="1284" spans="3:6">
      <c r="C1284" s="247"/>
      <c r="D1284" s="195"/>
      <c r="E1284" s="195"/>
      <c r="F1284" s="249"/>
    </row>
    <row r="1285" spans="3:6">
      <c r="C1285" s="247"/>
      <c r="D1285" s="195"/>
      <c r="E1285" s="195"/>
      <c r="F1285" s="249"/>
    </row>
    <row r="1286" spans="3:6">
      <c r="C1286" s="247"/>
      <c r="D1286" s="195"/>
      <c r="E1286" s="195"/>
      <c r="F1286" s="249"/>
    </row>
    <row r="1287" spans="3:6">
      <c r="C1287" s="247"/>
      <c r="D1287" s="195"/>
      <c r="E1287" s="195"/>
      <c r="F1287" s="249"/>
    </row>
    <row r="1288" spans="3:6">
      <c r="C1288" s="247"/>
      <c r="D1288" s="195"/>
      <c r="E1288" s="195"/>
      <c r="F1288" s="249"/>
    </row>
    <row r="1289" spans="3:6">
      <c r="C1289" s="247"/>
      <c r="D1289" s="195"/>
      <c r="E1289" s="195"/>
      <c r="F1289" s="249"/>
    </row>
    <row r="1290" spans="3:6">
      <c r="C1290" s="247"/>
      <c r="D1290" s="195"/>
      <c r="E1290" s="195"/>
      <c r="F1290" s="249"/>
    </row>
    <row r="1291" spans="3:6">
      <c r="C1291" s="247"/>
      <c r="D1291" s="195"/>
      <c r="E1291" s="195"/>
      <c r="F1291" s="249"/>
    </row>
    <row r="1292" spans="3:6">
      <c r="C1292" s="247"/>
      <c r="D1292" s="195"/>
      <c r="E1292" s="195"/>
      <c r="F1292" s="249"/>
    </row>
    <row r="1293" spans="3:6">
      <c r="C1293" s="247"/>
      <c r="D1293" s="195"/>
      <c r="E1293" s="195"/>
      <c r="F1293" s="249"/>
    </row>
    <row r="1294" spans="3:6">
      <c r="C1294" s="247"/>
      <c r="D1294" s="195"/>
      <c r="E1294" s="195"/>
      <c r="F1294" s="249"/>
    </row>
    <row r="1295" spans="3:6">
      <c r="C1295" s="247"/>
      <c r="D1295" s="195"/>
      <c r="E1295" s="195"/>
      <c r="F1295" s="249"/>
    </row>
    <row r="1296" spans="3:6">
      <c r="C1296" s="247"/>
      <c r="D1296" s="195"/>
      <c r="E1296" s="195"/>
      <c r="F1296" s="249"/>
    </row>
    <row r="1297" spans="3:6">
      <c r="C1297" s="247"/>
      <c r="D1297" s="195"/>
      <c r="E1297" s="195"/>
      <c r="F1297" s="249"/>
    </row>
    <row r="1298" spans="3:6">
      <c r="C1298" s="247"/>
      <c r="D1298" s="195"/>
      <c r="E1298" s="195"/>
      <c r="F1298" s="249"/>
    </row>
    <row r="1299" spans="3:6">
      <c r="C1299" s="247"/>
      <c r="D1299" s="195"/>
      <c r="E1299" s="195"/>
      <c r="F1299" s="249"/>
    </row>
    <row r="1300" spans="3:6">
      <c r="C1300" s="247"/>
      <c r="D1300" s="195"/>
      <c r="E1300" s="195"/>
      <c r="F1300" s="249"/>
    </row>
    <row r="1301" spans="3:6">
      <c r="C1301" s="247"/>
      <c r="D1301" s="195"/>
      <c r="E1301" s="195"/>
      <c r="F1301" s="249"/>
    </row>
    <row r="1302" spans="3:6">
      <c r="C1302" s="247"/>
      <c r="D1302" s="195"/>
      <c r="E1302" s="195"/>
      <c r="F1302" s="249"/>
    </row>
    <row r="1303" spans="3:6">
      <c r="C1303" s="247"/>
      <c r="D1303" s="195"/>
      <c r="E1303" s="195"/>
      <c r="F1303" s="249"/>
    </row>
    <row r="1304" spans="3:6">
      <c r="C1304" s="247"/>
      <c r="D1304" s="195"/>
      <c r="E1304" s="195"/>
      <c r="F1304" s="249"/>
    </row>
    <row r="1305" spans="3:6">
      <c r="C1305" s="247"/>
      <c r="D1305" s="195"/>
      <c r="E1305" s="195"/>
      <c r="F1305" s="249"/>
    </row>
    <row r="1306" spans="3:6">
      <c r="C1306" s="247"/>
      <c r="D1306" s="195"/>
      <c r="E1306" s="195"/>
      <c r="F1306" s="249"/>
    </row>
    <row r="1307" spans="3:6">
      <c r="C1307" s="247"/>
      <c r="D1307" s="195"/>
      <c r="E1307" s="195"/>
      <c r="F1307" s="249"/>
    </row>
    <row r="1308" spans="3:6">
      <c r="C1308" s="247"/>
      <c r="D1308" s="195"/>
      <c r="E1308" s="195"/>
      <c r="F1308" s="249"/>
    </row>
    <row r="1309" spans="3:6">
      <c r="C1309" s="247"/>
      <c r="D1309" s="195"/>
      <c r="E1309" s="195"/>
      <c r="F1309" s="249"/>
    </row>
    <row r="1310" spans="3:6">
      <c r="C1310" s="247"/>
      <c r="D1310" s="195"/>
      <c r="E1310" s="195"/>
      <c r="F1310" s="249"/>
    </row>
    <row r="1311" spans="3:6">
      <c r="C1311" s="247"/>
      <c r="D1311" s="195"/>
      <c r="E1311" s="195"/>
      <c r="F1311" s="249"/>
    </row>
    <row r="1312" spans="3:6">
      <c r="C1312" s="247"/>
      <c r="D1312" s="195"/>
      <c r="E1312" s="195"/>
      <c r="F1312" s="249"/>
    </row>
    <row r="1313" spans="3:6">
      <c r="C1313" s="247"/>
      <c r="D1313" s="195"/>
      <c r="E1313" s="195"/>
      <c r="F1313" s="249"/>
    </row>
    <row r="1314" spans="3:6">
      <c r="C1314" s="247"/>
      <c r="D1314" s="195"/>
      <c r="E1314" s="195"/>
      <c r="F1314" s="249"/>
    </row>
    <row r="1315" spans="3:6">
      <c r="C1315" s="247"/>
      <c r="D1315" s="195"/>
      <c r="E1315" s="195"/>
      <c r="F1315" s="249"/>
    </row>
    <row r="1316" spans="3:6">
      <c r="C1316" s="247"/>
      <c r="D1316" s="195"/>
      <c r="E1316" s="195"/>
      <c r="F1316" s="249"/>
    </row>
    <row r="1317" spans="3:6">
      <c r="C1317" s="247"/>
      <c r="D1317" s="195"/>
      <c r="E1317" s="195"/>
      <c r="F1317" s="249"/>
    </row>
    <row r="1318" spans="3:6">
      <c r="C1318" s="247"/>
      <c r="D1318" s="195"/>
      <c r="E1318" s="195"/>
      <c r="F1318" s="249"/>
    </row>
    <row r="1319" spans="3:6">
      <c r="C1319" s="247"/>
      <c r="D1319" s="195"/>
      <c r="E1319" s="195"/>
      <c r="F1319" s="249"/>
    </row>
    <row r="1320" spans="3:6">
      <c r="C1320" s="247"/>
      <c r="D1320" s="195"/>
      <c r="E1320" s="195"/>
      <c r="F1320" s="249"/>
    </row>
    <row r="1321" spans="3:6">
      <c r="C1321" s="247"/>
      <c r="D1321" s="195"/>
      <c r="E1321" s="195"/>
      <c r="F1321" s="249"/>
    </row>
    <row r="1322" spans="3:6">
      <c r="C1322" s="247"/>
      <c r="D1322" s="195"/>
      <c r="E1322" s="195"/>
      <c r="F1322" s="249"/>
    </row>
    <row r="1323" spans="3:6">
      <c r="C1323" s="247"/>
      <c r="D1323" s="195"/>
      <c r="E1323" s="195"/>
      <c r="F1323" s="249"/>
    </row>
    <row r="1324" spans="3:6">
      <c r="C1324" s="247"/>
      <c r="D1324" s="195"/>
      <c r="E1324" s="195"/>
      <c r="F1324" s="249"/>
    </row>
    <row r="1325" spans="3:6">
      <c r="C1325" s="247"/>
      <c r="D1325" s="195"/>
      <c r="E1325" s="195"/>
      <c r="F1325" s="249"/>
    </row>
    <row r="1326" spans="3:6">
      <c r="C1326" s="247"/>
      <c r="D1326" s="195"/>
      <c r="E1326" s="195"/>
      <c r="F1326" s="249"/>
    </row>
    <row r="1327" spans="3:6">
      <c r="C1327" s="247"/>
      <c r="D1327" s="195"/>
      <c r="E1327" s="195"/>
      <c r="F1327" s="249"/>
    </row>
    <row r="1328" spans="3:6">
      <c r="C1328" s="247"/>
      <c r="D1328" s="195"/>
      <c r="E1328" s="195"/>
      <c r="F1328" s="249"/>
    </row>
    <row r="1329" spans="3:6">
      <c r="C1329" s="247"/>
      <c r="D1329" s="195"/>
      <c r="E1329" s="195"/>
      <c r="F1329" s="249"/>
    </row>
    <row r="1330" spans="3:6">
      <c r="C1330" s="247"/>
      <c r="D1330" s="195"/>
      <c r="E1330" s="195"/>
      <c r="F1330" s="249"/>
    </row>
    <row r="1331" spans="3:6">
      <c r="C1331" s="247"/>
      <c r="D1331" s="195"/>
      <c r="E1331" s="195"/>
      <c r="F1331" s="249"/>
    </row>
    <row r="1332" spans="3:6">
      <c r="C1332" s="247"/>
      <c r="D1332" s="195"/>
      <c r="E1332" s="195"/>
      <c r="F1332" s="249"/>
    </row>
    <row r="1333" spans="3:6">
      <c r="C1333" s="247"/>
      <c r="D1333" s="195"/>
      <c r="E1333" s="195"/>
      <c r="F1333" s="249"/>
    </row>
    <row r="1334" spans="3:6">
      <c r="C1334" s="247"/>
      <c r="D1334" s="195"/>
      <c r="E1334" s="195"/>
      <c r="F1334" s="249"/>
    </row>
    <row r="1335" spans="3:6">
      <c r="C1335" s="247"/>
      <c r="D1335" s="195"/>
      <c r="E1335" s="195"/>
      <c r="F1335" s="249"/>
    </row>
    <row r="1336" spans="3:6">
      <c r="C1336" s="247"/>
      <c r="D1336" s="195"/>
      <c r="E1336" s="195"/>
      <c r="F1336" s="249"/>
    </row>
    <row r="1337" spans="3:6">
      <c r="C1337" s="247"/>
      <c r="D1337" s="195"/>
      <c r="E1337" s="195"/>
      <c r="F1337" s="249"/>
    </row>
    <row r="1338" spans="3:6">
      <c r="C1338" s="247"/>
      <c r="D1338" s="195"/>
      <c r="E1338" s="195"/>
      <c r="F1338" s="249"/>
    </row>
    <row r="1339" spans="3:6">
      <c r="C1339" s="247"/>
      <c r="D1339" s="195"/>
      <c r="E1339" s="195"/>
      <c r="F1339" s="249"/>
    </row>
    <row r="1340" spans="3:6">
      <c r="C1340" s="247"/>
      <c r="D1340" s="195"/>
      <c r="E1340" s="195"/>
      <c r="F1340" s="249"/>
    </row>
    <row r="1341" spans="3:6">
      <c r="C1341" s="247"/>
      <c r="D1341" s="195"/>
      <c r="E1341" s="195"/>
      <c r="F1341" s="249"/>
    </row>
    <row r="1342" spans="3:6">
      <c r="C1342" s="247"/>
      <c r="D1342" s="195"/>
      <c r="E1342" s="195"/>
      <c r="F1342" s="249"/>
    </row>
    <row r="1343" spans="3:6">
      <c r="C1343" s="247"/>
      <c r="D1343" s="195"/>
      <c r="E1343" s="195"/>
      <c r="F1343" s="249"/>
    </row>
    <row r="1344" spans="3:6">
      <c r="C1344" s="247"/>
      <c r="D1344" s="195"/>
      <c r="E1344" s="195"/>
      <c r="F1344" s="249"/>
    </row>
    <row r="1345" spans="3:6">
      <c r="C1345" s="247"/>
      <c r="D1345" s="195"/>
      <c r="E1345" s="195"/>
      <c r="F1345" s="249"/>
    </row>
    <row r="1346" spans="3:6">
      <c r="C1346" s="247"/>
      <c r="D1346" s="195"/>
      <c r="E1346" s="195"/>
      <c r="F1346" s="249"/>
    </row>
    <row r="1347" spans="3:6">
      <c r="C1347" s="247"/>
      <c r="D1347" s="195"/>
      <c r="E1347" s="195"/>
      <c r="F1347" s="249"/>
    </row>
    <row r="1348" spans="3:6">
      <c r="C1348" s="247"/>
      <c r="D1348" s="195"/>
      <c r="E1348" s="195"/>
      <c r="F1348" s="249"/>
    </row>
    <row r="1349" spans="3:6">
      <c r="C1349" s="247"/>
      <c r="D1349" s="195"/>
      <c r="E1349" s="195"/>
      <c r="F1349" s="249"/>
    </row>
    <row r="1350" spans="3:6">
      <c r="C1350" s="247"/>
      <c r="D1350" s="195"/>
      <c r="E1350" s="195"/>
      <c r="F1350" s="249"/>
    </row>
    <row r="1351" spans="3:6">
      <c r="C1351" s="247"/>
      <c r="D1351" s="195"/>
      <c r="E1351" s="195"/>
      <c r="F1351" s="249"/>
    </row>
    <row r="1352" spans="3:6">
      <c r="C1352" s="247"/>
      <c r="D1352" s="195"/>
      <c r="E1352" s="195"/>
      <c r="F1352" s="249"/>
    </row>
    <row r="1353" spans="3:6">
      <c r="C1353" s="247"/>
      <c r="D1353" s="195"/>
      <c r="E1353" s="195"/>
      <c r="F1353" s="249"/>
    </row>
    <row r="1354" spans="3:6">
      <c r="C1354" s="247"/>
      <c r="D1354" s="195"/>
      <c r="E1354" s="195"/>
      <c r="F1354" s="249"/>
    </row>
    <row r="1355" spans="3:6">
      <c r="C1355" s="247"/>
      <c r="D1355" s="195"/>
      <c r="E1355" s="195"/>
      <c r="F1355" s="249"/>
    </row>
    <row r="1356" spans="3:6">
      <c r="C1356" s="247"/>
      <c r="D1356" s="195"/>
      <c r="E1356" s="195"/>
      <c r="F1356" s="249"/>
    </row>
    <row r="1357" spans="3:6">
      <c r="C1357" s="247"/>
      <c r="D1357" s="195"/>
      <c r="E1357" s="195"/>
      <c r="F1357" s="249"/>
    </row>
    <row r="1358" spans="3:6">
      <c r="C1358" s="247"/>
      <c r="D1358" s="195"/>
      <c r="E1358" s="195"/>
      <c r="F1358" s="249"/>
    </row>
    <row r="1359" spans="3:6">
      <c r="C1359" s="247"/>
      <c r="D1359" s="195"/>
      <c r="E1359" s="195"/>
      <c r="F1359" s="249"/>
    </row>
    <row r="1360" spans="3:6">
      <c r="C1360" s="247"/>
      <c r="D1360" s="195"/>
      <c r="E1360" s="195"/>
      <c r="F1360" s="249"/>
    </row>
    <row r="1361" spans="3:6">
      <c r="C1361" s="247"/>
      <c r="D1361" s="195"/>
      <c r="E1361" s="195"/>
      <c r="F1361" s="249"/>
    </row>
    <row r="1362" spans="3:6">
      <c r="C1362" s="247"/>
      <c r="D1362" s="195"/>
      <c r="E1362" s="195"/>
      <c r="F1362" s="249"/>
    </row>
    <row r="1363" spans="3:6">
      <c r="C1363" s="247"/>
      <c r="D1363" s="195"/>
      <c r="E1363" s="195"/>
      <c r="F1363" s="249"/>
    </row>
    <row r="1364" spans="3:6">
      <c r="C1364" s="247"/>
      <c r="D1364" s="195"/>
      <c r="E1364" s="195"/>
      <c r="F1364" s="249"/>
    </row>
    <row r="1365" spans="3:6">
      <c r="C1365" s="247"/>
      <c r="D1365" s="195"/>
      <c r="E1365" s="195"/>
      <c r="F1365" s="249"/>
    </row>
    <row r="1366" spans="3:6">
      <c r="C1366" s="247"/>
      <c r="D1366" s="195"/>
      <c r="E1366" s="195"/>
      <c r="F1366" s="249"/>
    </row>
    <row r="1367" spans="3:6">
      <c r="C1367" s="247"/>
      <c r="D1367" s="195"/>
      <c r="E1367" s="195"/>
      <c r="F1367" s="249"/>
    </row>
    <row r="1368" spans="3:6">
      <c r="C1368" s="247"/>
      <c r="D1368" s="195"/>
      <c r="E1368" s="195"/>
      <c r="F1368" s="249"/>
    </row>
    <row r="1369" spans="3:6">
      <c r="C1369" s="247"/>
      <c r="D1369" s="195"/>
      <c r="E1369" s="195"/>
      <c r="F1369" s="249"/>
    </row>
    <row r="1370" spans="3:6">
      <c r="C1370" s="247"/>
      <c r="D1370" s="195"/>
      <c r="E1370" s="195"/>
      <c r="F1370" s="249"/>
    </row>
    <row r="1371" spans="3:6">
      <c r="C1371" s="247"/>
      <c r="D1371" s="195"/>
      <c r="E1371" s="195"/>
      <c r="F1371" s="249"/>
    </row>
    <row r="1372" spans="3:6">
      <c r="C1372" s="247"/>
      <c r="D1372" s="195"/>
      <c r="E1372" s="195"/>
      <c r="F1372" s="249"/>
    </row>
    <row r="1373" spans="3:6">
      <c r="C1373" s="247"/>
      <c r="D1373" s="195"/>
      <c r="E1373" s="195"/>
      <c r="F1373" s="249"/>
    </row>
    <row r="1374" spans="3:6">
      <c r="C1374" s="247"/>
      <c r="D1374" s="195"/>
      <c r="E1374" s="195"/>
      <c r="F1374" s="249"/>
    </row>
    <row r="1375" spans="3:6">
      <c r="C1375" s="247"/>
      <c r="D1375" s="195"/>
      <c r="E1375" s="195"/>
      <c r="F1375" s="249"/>
    </row>
    <row r="1376" spans="3:6">
      <c r="C1376" s="247"/>
      <c r="D1376" s="195"/>
      <c r="E1376" s="195"/>
      <c r="F1376" s="249"/>
    </row>
    <row r="1377" spans="3:6">
      <c r="C1377" s="247"/>
      <c r="D1377" s="195"/>
      <c r="E1377" s="195"/>
      <c r="F1377" s="249"/>
    </row>
    <row r="1378" spans="3:6">
      <c r="C1378" s="247"/>
      <c r="D1378" s="195"/>
      <c r="E1378" s="195"/>
      <c r="F1378" s="249"/>
    </row>
    <row r="1379" spans="3:6">
      <c r="C1379" s="247"/>
      <c r="D1379" s="195"/>
      <c r="E1379" s="195"/>
      <c r="F1379" s="249"/>
    </row>
    <row r="1380" spans="3:6">
      <c r="C1380" s="247"/>
      <c r="D1380" s="195"/>
      <c r="E1380" s="195"/>
      <c r="F1380" s="249"/>
    </row>
    <row r="1381" spans="3:6">
      <c r="C1381" s="247"/>
      <c r="D1381" s="195"/>
      <c r="E1381" s="195"/>
      <c r="F1381" s="249"/>
    </row>
    <row r="1382" spans="3:6">
      <c r="C1382" s="247"/>
      <c r="D1382" s="195"/>
      <c r="E1382" s="195"/>
      <c r="F1382" s="249"/>
    </row>
    <row r="1383" spans="3:6">
      <c r="C1383" s="247"/>
      <c r="D1383" s="195"/>
      <c r="E1383" s="195"/>
      <c r="F1383" s="249"/>
    </row>
    <row r="1384" spans="3:6">
      <c r="C1384" s="247"/>
      <c r="D1384" s="195"/>
      <c r="E1384" s="195"/>
      <c r="F1384" s="249"/>
    </row>
    <row r="1385" spans="3:6">
      <c r="C1385" s="247"/>
      <c r="D1385" s="195"/>
      <c r="E1385" s="195"/>
      <c r="F1385" s="249"/>
    </row>
    <row r="1386" spans="3:6">
      <c r="C1386" s="247"/>
      <c r="D1386" s="195"/>
      <c r="E1386" s="195"/>
      <c r="F1386" s="249"/>
    </row>
    <row r="1387" spans="3:6">
      <c r="C1387" s="247"/>
      <c r="D1387" s="195"/>
      <c r="E1387" s="195"/>
      <c r="F1387" s="249"/>
    </row>
    <row r="1388" spans="3:6">
      <c r="C1388" s="247"/>
      <c r="D1388" s="195"/>
      <c r="E1388" s="195"/>
      <c r="F1388" s="249"/>
    </row>
    <row r="1389" spans="3:6">
      <c r="C1389" s="247"/>
      <c r="D1389" s="195"/>
      <c r="E1389" s="195"/>
      <c r="F1389" s="249"/>
    </row>
    <row r="1390" spans="3:6">
      <c r="C1390" s="247"/>
      <c r="D1390" s="195"/>
      <c r="E1390" s="195"/>
      <c r="F1390" s="249"/>
    </row>
    <row r="1391" spans="3:6">
      <c r="C1391" s="247"/>
      <c r="D1391" s="195"/>
      <c r="E1391" s="195"/>
      <c r="F1391" s="249"/>
    </row>
    <row r="1392" spans="3:6">
      <c r="C1392" s="247"/>
      <c r="D1392" s="195"/>
      <c r="E1392" s="195"/>
      <c r="F1392" s="249"/>
    </row>
    <row r="1393" spans="3:6">
      <c r="C1393" s="247"/>
      <c r="D1393" s="195"/>
      <c r="E1393" s="195"/>
      <c r="F1393" s="249"/>
    </row>
    <row r="1394" spans="3:6">
      <c r="C1394" s="247"/>
      <c r="D1394" s="195"/>
      <c r="E1394" s="195"/>
      <c r="F1394" s="249"/>
    </row>
    <row r="1395" spans="3:6">
      <c r="C1395" s="247"/>
      <c r="D1395" s="195"/>
      <c r="E1395" s="195"/>
      <c r="F1395" s="249"/>
    </row>
    <row r="1396" spans="3:6">
      <c r="C1396" s="247"/>
      <c r="D1396" s="195"/>
      <c r="E1396" s="195"/>
      <c r="F1396" s="249"/>
    </row>
    <row r="1397" spans="3:6">
      <c r="C1397" s="247"/>
      <c r="D1397" s="195"/>
      <c r="E1397" s="195"/>
      <c r="F1397" s="249"/>
    </row>
    <row r="1398" spans="3:6">
      <c r="C1398" s="247"/>
      <c r="D1398" s="195"/>
      <c r="E1398" s="195"/>
      <c r="F1398" s="249"/>
    </row>
    <row r="1399" spans="3:6">
      <c r="C1399" s="247"/>
      <c r="D1399" s="195"/>
      <c r="E1399" s="195"/>
      <c r="F1399" s="249"/>
    </row>
    <row r="1400" spans="3:6">
      <c r="C1400" s="247"/>
      <c r="D1400" s="195"/>
      <c r="E1400" s="195"/>
      <c r="F1400" s="249"/>
    </row>
    <row r="1401" spans="3:6">
      <c r="C1401" s="247"/>
      <c r="D1401" s="195"/>
      <c r="E1401" s="195"/>
      <c r="F1401" s="249"/>
    </row>
    <row r="1402" spans="3:6">
      <c r="C1402" s="247"/>
      <c r="D1402" s="195"/>
      <c r="E1402" s="195"/>
      <c r="F1402" s="249"/>
    </row>
    <row r="1403" spans="3:6">
      <c r="C1403" s="247"/>
      <c r="D1403" s="195"/>
      <c r="E1403" s="195"/>
      <c r="F1403" s="249"/>
    </row>
    <row r="1404" spans="3:6">
      <c r="C1404" s="247"/>
      <c r="D1404" s="195"/>
      <c r="E1404" s="195"/>
      <c r="F1404" s="249"/>
    </row>
    <row r="1405" spans="3:6">
      <c r="C1405" s="247"/>
      <c r="D1405" s="195"/>
      <c r="E1405" s="195"/>
      <c r="F1405" s="249"/>
    </row>
    <row r="1406" spans="3:6">
      <c r="C1406" s="247"/>
      <c r="D1406" s="195"/>
      <c r="E1406" s="195"/>
      <c r="F1406" s="249"/>
    </row>
    <row r="1407" spans="3:6">
      <c r="C1407" s="247"/>
      <c r="D1407" s="195"/>
      <c r="E1407" s="195"/>
      <c r="F1407" s="249"/>
    </row>
    <row r="1408" spans="3:6">
      <c r="C1408" s="247"/>
      <c r="D1408" s="195"/>
      <c r="E1408" s="195"/>
      <c r="F1408" s="249"/>
    </row>
    <row r="1409" spans="3:6">
      <c r="C1409" s="247"/>
      <c r="D1409" s="195"/>
      <c r="E1409" s="195"/>
      <c r="F1409" s="249"/>
    </row>
    <row r="1410" spans="3:6">
      <c r="C1410" s="247"/>
      <c r="D1410" s="195"/>
      <c r="E1410" s="195"/>
      <c r="F1410" s="249"/>
    </row>
    <row r="1411" spans="3:6">
      <c r="C1411" s="247"/>
      <c r="D1411" s="195"/>
      <c r="E1411" s="195"/>
      <c r="F1411" s="249"/>
    </row>
    <row r="1412" spans="3:6">
      <c r="C1412" s="247"/>
      <c r="D1412" s="195"/>
      <c r="E1412" s="195"/>
      <c r="F1412" s="249"/>
    </row>
    <row r="1413" spans="3:6">
      <c r="C1413" s="247"/>
      <c r="D1413" s="195"/>
      <c r="E1413" s="195"/>
      <c r="F1413" s="249"/>
    </row>
    <row r="1414" spans="3:6">
      <c r="C1414" s="247"/>
      <c r="D1414" s="195"/>
      <c r="E1414" s="195"/>
      <c r="F1414" s="249"/>
    </row>
    <row r="1415" spans="3:6">
      <c r="C1415" s="247"/>
      <c r="D1415" s="195"/>
      <c r="E1415" s="195"/>
      <c r="F1415" s="249"/>
    </row>
    <row r="1416" spans="3:6">
      <c r="C1416" s="247"/>
      <c r="D1416" s="195"/>
      <c r="E1416" s="195"/>
      <c r="F1416" s="249"/>
    </row>
    <row r="1417" spans="3:6">
      <c r="C1417" s="247"/>
      <c r="D1417" s="195"/>
      <c r="E1417" s="195"/>
      <c r="F1417" s="249"/>
    </row>
    <row r="1418" spans="3:6">
      <c r="C1418" s="247"/>
      <c r="D1418" s="195"/>
      <c r="E1418" s="195"/>
      <c r="F1418" s="249"/>
    </row>
    <row r="1419" spans="3:6">
      <c r="C1419" s="247"/>
      <c r="D1419" s="195"/>
      <c r="E1419" s="195"/>
      <c r="F1419" s="249"/>
    </row>
    <row r="1420" spans="3:6">
      <c r="C1420" s="247"/>
      <c r="D1420" s="195"/>
      <c r="E1420" s="195"/>
      <c r="F1420" s="249"/>
    </row>
    <row r="1421" spans="3:6">
      <c r="C1421" s="247"/>
      <c r="D1421" s="195"/>
      <c r="E1421" s="195"/>
      <c r="F1421" s="249"/>
    </row>
    <row r="1422" spans="3:6">
      <c r="C1422" s="247"/>
      <c r="D1422" s="195"/>
      <c r="E1422" s="195"/>
      <c r="F1422" s="249"/>
    </row>
    <row r="1423" spans="3:6">
      <c r="C1423" s="247"/>
      <c r="D1423" s="195"/>
      <c r="E1423" s="195"/>
      <c r="F1423" s="249"/>
    </row>
    <row r="1424" spans="3:6">
      <c r="C1424" s="247"/>
      <c r="D1424" s="195"/>
      <c r="E1424" s="195"/>
      <c r="F1424" s="249"/>
    </row>
    <row r="1425" spans="3:6">
      <c r="C1425" s="247"/>
      <c r="D1425" s="195"/>
      <c r="E1425" s="195"/>
      <c r="F1425" s="249"/>
    </row>
    <row r="1426" spans="3:6">
      <c r="C1426" s="247"/>
      <c r="D1426" s="195"/>
      <c r="E1426" s="195"/>
      <c r="F1426" s="249"/>
    </row>
    <row r="1427" spans="3:6">
      <c r="C1427" s="247"/>
      <c r="D1427" s="195"/>
      <c r="E1427" s="195"/>
      <c r="F1427" s="249"/>
    </row>
    <row r="1428" spans="3:6">
      <c r="C1428" s="247"/>
      <c r="D1428" s="195"/>
      <c r="E1428" s="195"/>
      <c r="F1428" s="249"/>
    </row>
    <row r="1429" spans="3:6">
      <c r="C1429" s="247"/>
      <c r="D1429" s="195"/>
      <c r="E1429" s="195"/>
      <c r="F1429" s="249"/>
    </row>
    <row r="1430" spans="3:6">
      <c r="C1430" s="247"/>
      <c r="D1430" s="195"/>
      <c r="E1430" s="195"/>
      <c r="F1430" s="249"/>
    </row>
    <row r="1431" spans="3:6">
      <c r="C1431" s="247"/>
      <c r="D1431" s="195"/>
      <c r="E1431" s="195"/>
      <c r="F1431" s="249"/>
    </row>
    <row r="1432" spans="3:6">
      <c r="C1432" s="247"/>
      <c r="D1432" s="195"/>
      <c r="E1432" s="195"/>
      <c r="F1432" s="249"/>
    </row>
    <row r="1433" spans="3:6">
      <c r="C1433" s="247"/>
      <c r="D1433" s="195"/>
      <c r="E1433" s="195"/>
      <c r="F1433" s="249"/>
    </row>
    <row r="1434" spans="3:6">
      <c r="C1434" s="247"/>
      <c r="D1434" s="195"/>
      <c r="E1434" s="195"/>
      <c r="F1434" s="249"/>
    </row>
    <row r="1435" spans="3:6">
      <c r="C1435" s="247"/>
      <c r="D1435" s="195"/>
      <c r="E1435" s="195"/>
      <c r="F1435" s="249"/>
    </row>
    <row r="1436" spans="3:6">
      <c r="C1436" s="247"/>
      <c r="D1436" s="195"/>
      <c r="E1436" s="195"/>
      <c r="F1436" s="249"/>
    </row>
    <row r="1437" spans="3:6">
      <c r="C1437" s="247"/>
      <c r="D1437" s="195"/>
      <c r="E1437" s="195"/>
      <c r="F1437" s="249"/>
    </row>
    <row r="1438" spans="3:6">
      <c r="C1438" s="247"/>
      <c r="D1438" s="195"/>
      <c r="E1438" s="195"/>
      <c r="F1438" s="249"/>
    </row>
    <row r="1439" spans="3:6">
      <c r="C1439" s="247"/>
      <c r="D1439" s="195"/>
      <c r="E1439" s="195"/>
      <c r="F1439" s="249"/>
    </row>
    <row r="1440" spans="3:6">
      <c r="C1440" s="247"/>
      <c r="D1440" s="195"/>
      <c r="E1440" s="195"/>
      <c r="F1440" s="249"/>
    </row>
    <row r="1441" spans="3:6">
      <c r="C1441" s="247"/>
      <c r="D1441" s="195"/>
      <c r="E1441" s="195"/>
      <c r="F1441" s="249"/>
    </row>
    <row r="1442" spans="3:6">
      <c r="C1442" s="247"/>
      <c r="D1442" s="195"/>
      <c r="E1442" s="195"/>
      <c r="F1442" s="249"/>
    </row>
    <row r="1443" spans="3:6">
      <c r="C1443" s="247"/>
      <c r="D1443" s="195"/>
      <c r="E1443" s="195"/>
      <c r="F1443" s="249"/>
    </row>
    <row r="1444" spans="3:6">
      <c r="C1444" s="247"/>
      <c r="D1444" s="195"/>
      <c r="E1444" s="195"/>
      <c r="F1444" s="249"/>
    </row>
    <row r="1445" spans="3:6">
      <c r="C1445" s="247"/>
      <c r="D1445" s="195"/>
      <c r="E1445" s="195"/>
      <c r="F1445" s="249"/>
    </row>
    <row r="1446" spans="3:6">
      <c r="C1446" s="247"/>
      <c r="D1446" s="195"/>
      <c r="E1446" s="195"/>
      <c r="F1446" s="249"/>
    </row>
    <row r="1447" spans="3:6">
      <c r="C1447" s="247"/>
      <c r="D1447" s="195"/>
      <c r="E1447" s="195"/>
      <c r="F1447" s="249"/>
    </row>
    <row r="1448" spans="3:6">
      <c r="C1448" s="247"/>
      <c r="D1448" s="195"/>
      <c r="E1448" s="195"/>
      <c r="F1448" s="249"/>
    </row>
    <row r="1449" spans="3:6">
      <c r="C1449" s="247"/>
      <c r="D1449" s="195"/>
      <c r="E1449" s="195"/>
      <c r="F1449" s="249"/>
    </row>
    <row r="1450" spans="3:6">
      <c r="C1450" s="247"/>
      <c r="D1450" s="195"/>
      <c r="E1450" s="195"/>
      <c r="F1450" s="249"/>
    </row>
    <row r="1451" spans="3:6">
      <c r="C1451" s="247"/>
      <c r="D1451" s="195"/>
      <c r="E1451" s="195"/>
      <c r="F1451" s="249"/>
    </row>
    <row r="1452" spans="3:6">
      <c r="C1452" s="247"/>
      <c r="D1452" s="195"/>
      <c r="E1452" s="195"/>
      <c r="F1452" s="249"/>
    </row>
    <row r="1453" spans="3:6">
      <c r="C1453" s="247"/>
      <c r="D1453" s="195"/>
      <c r="E1453" s="195"/>
      <c r="F1453" s="249"/>
    </row>
    <row r="1454" spans="3:6">
      <c r="C1454" s="247"/>
      <c r="D1454" s="195"/>
      <c r="E1454" s="195"/>
      <c r="F1454" s="249"/>
    </row>
    <row r="1455" spans="3:6">
      <c r="C1455" s="247"/>
      <c r="D1455" s="195"/>
      <c r="E1455" s="195"/>
      <c r="F1455" s="249"/>
    </row>
    <row r="1456" spans="3:6">
      <c r="C1456" s="247"/>
      <c r="D1456" s="195"/>
      <c r="E1456" s="195"/>
      <c r="F1456" s="249"/>
    </row>
    <row r="1457" spans="3:6">
      <c r="C1457" s="247"/>
      <c r="D1457" s="195"/>
      <c r="E1457" s="195"/>
      <c r="F1457" s="249"/>
    </row>
    <row r="1458" spans="3:6">
      <c r="C1458" s="247"/>
      <c r="D1458" s="195"/>
      <c r="E1458" s="195"/>
      <c r="F1458" s="249"/>
    </row>
    <row r="1459" spans="3:6">
      <c r="C1459" s="247"/>
      <c r="D1459" s="195"/>
      <c r="E1459" s="195"/>
      <c r="F1459" s="249"/>
    </row>
    <row r="1460" spans="3:6">
      <c r="C1460" s="247"/>
      <c r="D1460" s="195"/>
      <c r="E1460" s="195"/>
      <c r="F1460" s="249"/>
    </row>
    <row r="1461" spans="3:6">
      <c r="C1461" s="247"/>
      <c r="D1461" s="195"/>
      <c r="E1461" s="195"/>
      <c r="F1461" s="249"/>
    </row>
    <row r="1462" spans="3:6">
      <c r="C1462" s="247"/>
      <c r="D1462" s="195"/>
      <c r="E1462" s="195"/>
      <c r="F1462" s="249"/>
    </row>
    <row r="1463" spans="3:6">
      <c r="C1463" s="247"/>
      <c r="D1463" s="195"/>
      <c r="E1463" s="195"/>
      <c r="F1463" s="249"/>
    </row>
    <row r="1464" spans="3:6">
      <c r="C1464" s="247"/>
      <c r="D1464" s="195"/>
      <c r="E1464" s="195"/>
      <c r="F1464" s="249"/>
    </row>
    <row r="1465" spans="3:6">
      <c r="C1465" s="247"/>
      <c r="D1465" s="195"/>
      <c r="E1465" s="195"/>
      <c r="F1465" s="249"/>
    </row>
    <row r="1466" spans="3:6">
      <c r="C1466" s="247"/>
      <c r="D1466" s="195"/>
      <c r="E1466" s="195"/>
      <c r="F1466" s="249"/>
    </row>
    <row r="1467" spans="3:6">
      <c r="C1467" s="247"/>
      <c r="D1467" s="195"/>
      <c r="E1467" s="195"/>
      <c r="F1467" s="249"/>
    </row>
    <row r="1468" spans="3:6">
      <c r="C1468" s="247"/>
      <c r="D1468" s="195"/>
      <c r="E1468" s="195"/>
      <c r="F1468" s="249"/>
    </row>
    <row r="1469" spans="3:6">
      <c r="C1469" s="247"/>
      <c r="D1469" s="195"/>
      <c r="E1469" s="195"/>
      <c r="F1469" s="249"/>
    </row>
    <row r="1470" spans="3:6">
      <c r="C1470" s="247"/>
      <c r="D1470" s="195"/>
      <c r="E1470" s="195"/>
      <c r="F1470" s="249"/>
    </row>
    <row r="1471" spans="3:6">
      <c r="C1471" s="247"/>
      <c r="D1471" s="195"/>
      <c r="E1471" s="195"/>
      <c r="F1471" s="249"/>
    </row>
    <row r="1472" spans="3:6">
      <c r="C1472" s="247"/>
      <c r="D1472" s="195"/>
      <c r="E1472" s="195"/>
      <c r="F1472" s="249"/>
    </row>
    <row r="1473" spans="3:6">
      <c r="C1473" s="247"/>
      <c r="D1473" s="195"/>
      <c r="E1473" s="195"/>
      <c r="F1473" s="249"/>
    </row>
    <row r="1474" spans="3:6">
      <c r="C1474" s="247"/>
      <c r="D1474" s="195"/>
      <c r="E1474" s="195"/>
      <c r="F1474" s="249"/>
    </row>
    <row r="1475" spans="3:6">
      <c r="C1475" s="247"/>
      <c r="D1475" s="195"/>
      <c r="E1475" s="195"/>
      <c r="F1475" s="249"/>
    </row>
    <row r="1476" spans="3:6">
      <c r="C1476" s="247"/>
      <c r="D1476" s="195"/>
      <c r="E1476" s="195"/>
      <c r="F1476" s="249"/>
    </row>
    <row r="1477" spans="3:6">
      <c r="C1477" s="247"/>
      <c r="D1477" s="195"/>
      <c r="E1477" s="195"/>
      <c r="F1477" s="249"/>
    </row>
    <row r="1478" spans="3:6">
      <c r="C1478" s="247"/>
      <c r="D1478" s="195"/>
      <c r="E1478" s="195"/>
      <c r="F1478" s="249"/>
    </row>
    <row r="1479" spans="3:6">
      <c r="C1479" s="247"/>
      <c r="D1479" s="195"/>
      <c r="E1479" s="195"/>
      <c r="F1479" s="249"/>
    </row>
    <row r="1480" spans="3:6">
      <c r="C1480" s="247"/>
      <c r="D1480" s="195"/>
      <c r="E1480" s="195"/>
      <c r="F1480" s="249"/>
    </row>
    <row r="1481" spans="3:6">
      <c r="C1481" s="247"/>
      <c r="D1481" s="195"/>
      <c r="E1481" s="195"/>
      <c r="F1481" s="249"/>
    </row>
    <row r="1482" spans="3:6">
      <c r="C1482" s="247"/>
      <c r="D1482" s="195"/>
      <c r="E1482" s="195"/>
      <c r="F1482" s="249"/>
    </row>
    <row r="1483" spans="3:6">
      <c r="C1483" s="247"/>
      <c r="D1483" s="195"/>
      <c r="E1483" s="195"/>
      <c r="F1483" s="249"/>
    </row>
    <row r="1484" spans="3:6">
      <c r="C1484" s="247"/>
      <c r="D1484" s="195"/>
      <c r="E1484" s="195"/>
      <c r="F1484" s="249"/>
    </row>
    <row r="1485" spans="3:6">
      <c r="C1485" s="247"/>
      <c r="D1485" s="195"/>
      <c r="E1485" s="195"/>
      <c r="F1485" s="249"/>
    </row>
    <row r="1486" spans="3:6">
      <c r="C1486" s="247"/>
      <c r="D1486" s="195"/>
      <c r="E1486" s="195"/>
      <c r="F1486" s="249"/>
    </row>
    <row r="1487" spans="3:6">
      <c r="C1487" s="247"/>
      <c r="D1487" s="195"/>
      <c r="E1487" s="195"/>
      <c r="F1487" s="249"/>
    </row>
    <row r="1488" spans="3:6">
      <c r="C1488" s="247"/>
      <c r="D1488" s="195"/>
      <c r="E1488" s="195"/>
      <c r="F1488" s="249"/>
    </row>
    <row r="1489" spans="3:6">
      <c r="C1489" s="247"/>
      <c r="D1489" s="195"/>
      <c r="E1489" s="195"/>
      <c r="F1489" s="249"/>
    </row>
    <row r="1490" spans="3:6">
      <c r="C1490" s="247"/>
      <c r="D1490" s="195"/>
      <c r="E1490" s="195"/>
      <c r="F1490" s="249"/>
    </row>
    <row r="1491" spans="3:6">
      <c r="C1491" s="247"/>
      <c r="D1491" s="195"/>
      <c r="E1491" s="195"/>
      <c r="F1491" s="249"/>
    </row>
    <row r="1492" spans="3:6">
      <c r="C1492" s="247"/>
      <c r="D1492" s="195"/>
      <c r="E1492" s="195"/>
      <c r="F1492" s="249"/>
    </row>
    <row r="1493" spans="3:6">
      <c r="C1493" s="247"/>
      <c r="D1493" s="195"/>
      <c r="E1493" s="195"/>
      <c r="F1493" s="249"/>
    </row>
    <row r="1494" spans="3:6">
      <c r="C1494" s="247"/>
      <c r="D1494" s="195"/>
      <c r="E1494" s="195"/>
      <c r="F1494" s="249"/>
    </row>
    <row r="1495" spans="3:6">
      <c r="C1495" s="247"/>
      <c r="D1495" s="195"/>
      <c r="E1495" s="195"/>
      <c r="F1495" s="249"/>
    </row>
    <row r="1496" spans="3:6">
      <c r="C1496" s="247"/>
      <c r="D1496" s="195"/>
      <c r="E1496" s="195"/>
      <c r="F1496" s="249"/>
    </row>
    <row r="1497" spans="3:6">
      <c r="C1497" s="247"/>
      <c r="D1497" s="195"/>
      <c r="E1497" s="195"/>
      <c r="F1497" s="249"/>
    </row>
    <row r="1498" spans="3:6">
      <c r="C1498" s="247"/>
      <c r="D1498" s="195"/>
      <c r="E1498" s="195"/>
      <c r="F1498" s="249"/>
    </row>
    <row r="1499" spans="3:6">
      <c r="C1499" s="247"/>
      <c r="D1499" s="195"/>
      <c r="E1499" s="195"/>
      <c r="F1499" s="249"/>
    </row>
    <row r="1500" spans="3:6">
      <c r="C1500" s="247"/>
      <c r="D1500" s="195"/>
      <c r="E1500" s="195"/>
      <c r="F1500" s="249"/>
    </row>
    <row r="1501" spans="3:6">
      <c r="C1501" s="247"/>
      <c r="D1501" s="195"/>
      <c r="E1501" s="195"/>
      <c r="F1501" s="249"/>
    </row>
    <row r="1502" spans="3:6">
      <c r="C1502" s="247"/>
      <c r="D1502" s="195"/>
      <c r="E1502" s="195"/>
      <c r="F1502" s="249"/>
    </row>
    <row r="1503" spans="3:6">
      <c r="C1503" s="247"/>
      <c r="D1503" s="195"/>
      <c r="E1503" s="195"/>
      <c r="F1503" s="249"/>
    </row>
    <row r="1504" spans="3:6">
      <c r="C1504" s="247"/>
      <c r="D1504" s="195"/>
      <c r="E1504" s="195"/>
      <c r="F1504" s="249"/>
    </row>
    <row r="1505" spans="3:6">
      <c r="C1505" s="247"/>
      <c r="D1505" s="195"/>
      <c r="E1505" s="195"/>
      <c r="F1505" s="249"/>
    </row>
    <row r="1506" spans="3:6">
      <c r="C1506" s="247"/>
      <c r="D1506" s="195"/>
      <c r="E1506" s="195"/>
      <c r="F1506" s="249"/>
    </row>
    <row r="1507" spans="3:6">
      <c r="C1507" s="247"/>
      <c r="D1507" s="195"/>
      <c r="E1507" s="195"/>
      <c r="F1507" s="249"/>
    </row>
    <row r="1508" spans="3:6">
      <c r="C1508" s="247"/>
      <c r="D1508" s="195"/>
      <c r="E1508" s="195"/>
      <c r="F1508" s="249"/>
    </row>
    <row r="1509" spans="3:6">
      <c r="C1509" s="247"/>
      <c r="D1509" s="195"/>
      <c r="E1509" s="195"/>
      <c r="F1509" s="249"/>
    </row>
    <row r="1510" spans="3:6">
      <c r="C1510" s="247"/>
      <c r="D1510" s="195"/>
      <c r="E1510" s="195"/>
      <c r="F1510" s="249"/>
    </row>
    <row r="1511" spans="3:6">
      <c r="C1511" s="247"/>
      <c r="D1511" s="195"/>
      <c r="E1511" s="195"/>
      <c r="F1511" s="249"/>
    </row>
    <row r="1512" spans="3:6">
      <c r="C1512" s="247"/>
      <c r="D1512" s="195"/>
      <c r="E1512" s="195"/>
      <c r="F1512" s="249"/>
    </row>
    <row r="1513" spans="3:6">
      <c r="C1513" s="247"/>
      <c r="D1513" s="195"/>
      <c r="E1513" s="195"/>
      <c r="F1513" s="249"/>
    </row>
    <row r="1514" spans="3:6">
      <c r="C1514" s="247"/>
      <c r="D1514" s="195"/>
      <c r="E1514" s="195"/>
      <c r="F1514" s="249"/>
    </row>
    <row r="1515" spans="3:6">
      <c r="C1515" s="247"/>
      <c r="D1515" s="195"/>
      <c r="E1515" s="195"/>
      <c r="F1515" s="249"/>
    </row>
    <row r="1516" spans="3:6">
      <c r="C1516" s="247"/>
      <c r="D1516" s="195"/>
      <c r="E1516" s="195"/>
      <c r="F1516" s="249"/>
    </row>
    <row r="1517" spans="3:6">
      <c r="C1517" s="247"/>
      <c r="D1517" s="195"/>
      <c r="E1517" s="195"/>
      <c r="F1517" s="249"/>
    </row>
    <row r="1518" spans="3:6">
      <c r="C1518" s="247"/>
      <c r="D1518" s="195"/>
      <c r="E1518" s="195"/>
      <c r="F1518" s="249"/>
    </row>
    <row r="1519" spans="3:6">
      <c r="C1519" s="247"/>
      <c r="D1519" s="195"/>
      <c r="E1519" s="195"/>
      <c r="F1519" s="249"/>
    </row>
    <row r="1520" spans="3:6">
      <c r="C1520" s="247"/>
      <c r="D1520" s="195"/>
      <c r="E1520" s="195"/>
      <c r="F1520" s="249"/>
    </row>
    <row r="1521" spans="3:6">
      <c r="C1521" s="247"/>
      <c r="D1521" s="195"/>
      <c r="E1521" s="195"/>
      <c r="F1521" s="249"/>
    </row>
    <row r="1522" spans="3:6">
      <c r="C1522" s="247"/>
      <c r="D1522" s="195"/>
      <c r="E1522" s="195"/>
      <c r="F1522" s="249"/>
    </row>
    <row r="1523" spans="3:6">
      <c r="C1523" s="247"/>
      <c r="D1523" s="195"/>
      <c r="E1523" s="195"/>
      <c r="F1523" s="249"/>
    </row>
    <row r="1524" spans="3:6">
      <c r="C1524" s="247"/>
      <c r="D1524" s="195"/>
      <c r="E1524" s="195"/>
      <c r="F1524" s="249"/>
    </row>
    <row r="1525" spans="3:6">
      <c r="C1525" s="247"/>
      <c r="D1525" s="195"/>
      <c r="E1525" s="195"/>
      <c r="F1525" s="249"/>
    </row>
    <row r="1526" spans="3:6">
      <c r="C1526" s="247"/>
      <c r="D1526" s="195"/>
      <c r="E1526" s="195"/>
      <c r="F1526" s="249"/>
    </row>
    <row r="1527" spans="3:6">
      <c r="C1527" s="247"/>
      <c r="D1527" s="195"/>
      <c r="E1527" s="195"/>
      <c r="F1527" s="249"/>
    </row>
    <row r="1528" spans="3:6">
      <c r="C1528" s="247"/>
      <c r="D1528" s="195"/>
      <c r="E1528" s="195"/>
      <c r="F1528" s="249"/>
    </row>
    <row r="1529" spans="3:6">
      <c r="C1529" s="247"/>
      <c r="D1529" s="195"/>
      <c r="E1529" s="195"/>
      <c r="F1529" s="249"/>
    </row>
    <row r="1530" spans="3:6">
      <c r="C1530" s="247"/>
      <c r="D1530" s="195"/>
      <c r="E1530" s="195"/>
      <c r="F1530" s="249"/>
    </row>
    <row r="1531" spans="3:6">
      <c r="C1531" s="247"/>
      <c r="D1531" s="195"/>
      <c r="E1531" s="195"/>
      <c r="F1531" s="249"/>
    </row>
    <row r="1532" spans="3:6">
      <c r="C1532" s="247"/>
      <c r="D1532" s="195"/>
      <c r="E1532" s="195"/>
      <c r="F1532" s="249"/>
    </row>
    <row r="1533" spans="3:6">
      <c r="C1533" s="247"/>
      <c r="D1533" s="195"/>
      <c r="E1533" s="195"/>
      <c r="F1533" s="249"/>
    </row>
    <row r="1534" spans="3:6">
      <c r="C1534" s="247"/>
      <c r="D1534" s="195"/>
      <c r="E1534" s="195"/>
      <c r="F1534" s="249"/>
    </row>
    <row r="1535" spans="3:6">
      <c r="C1535" s="247"/>
      <c r="D1535" s="195"/>
      <c r="E1535" s="195"/>
      <c r="F1535" s="249"/>
    </row>
    <row r="1536" spans="3:6">
      <c r="C1536" s="247"/>
      <c r="D1536" s="195"/>
      <c r="E1536" s="195"/>
      <c r="F1536" s="249"/>
    </row>
    <row r="1537" spans="3:6">
      <c r="C1537" s="247"/>
      <c r="D1537" s="195"/>
      <c r="E1537" s="195"/>
      <c r="F1537" s="249"/>
    </row>
    <row r="1538" spans="3:6">
      <c r="C1538" s="247"/>
      <c r="D1538" s="195"/>
      <c r="E1538" s="195"/>
      <c r="F1538" s="249"/>
    </row>
    <row r="1539" spans="3:6">
      <c r="C1539" s="247"/>
      <c r="D1539" s="195"/>
      <c r="E1539" s="195"/>
      <c r="F1539" s="249"/>
    </row>
    <row r="1540" spans="3:6">
      <c r="C1540" s="247"/>
      <c r="D1540" s="195"/>
      <c r="E1540" s="195"/>
      <c r="F1540" s="249"/>
    </row>
    <row r="1541" spans="3:6">
      <c r="C1541" s="247"/>
      <c r="D1541" s="195"/>
      <c r="E1541" s="195"/>
      <c r="F1541" s="249"/>
    </row>
    <row r="1542" spans="3:6">
      <c r="C1542" s="247"/>
      <c r="D1542" s="195"/>
      <c r="E1542" s="195"/>
      <c r="F1542" s="249"/>
    </row>
    <row r="1543" spans="3:6">
      <c r="C1543" s="247"/>
      <c r="D1543" s="195"/>
      <c r="E1543" s="195"/>
      <c r="F1543" s="249"/>
    </row>
    <row r="1544" spans="3:6">
      <c r="C1544" s="247"/>
      <c r="D1544" s="195"/>
      <c r="E1544" s="195"/>
      <c r="F1544" s="249"/>
    </row>
    <row r="1545" spans="3:6">
      <c r="C1545" s="247"/>
      <c r="D1545" s="195"/>
      <c r="E1545" s="195"/>
      <c r="F1545" s="249"/>
    </row>
    <row r="1546" spans="3:6">
      <c r="C1546" s="247"/>
      <c r="D1546" s="195"/>
      <c r="E1546" s="195"/>
      <c r="F1546" s="249"/>
    </row>
    <row r="1547" spans="3:6">
      <c r="C1547" s="247"/>
      <c r="D1547" s="195"/>
      <c r="E1547" s="195"/>
      <c r="F1547" s="249"/>
    </row>
    <row r="1548" spans="3:6">
      <c r="C1548" s="247"/>
      <c r="D1548" s="195"/>
      <c r="E1548" s="195"/>
      <c r="F1548" s="249"/>
    </row>
    <row r="1549" spans="3:6">
      <c r="C1549" s="247"/>
      <c r="D1549" s="195"/>
      <c r="E1549" s="195"/>
      <c r="F1549" s="249"/>
    </row>
    <row r="1550" spans="3:6">
      <c r="C1550" s="247"/>
      <c r="D1550" s="195"/>
      <c r="E1550" s="195"/>
      <c r="F1550" s="249"/>
    </row>
    <row r="1551" spans="3:6">
      <c r="C1551" s="247"/>
      <c r="D1551" s="195"/>
      <c r="E1551" s="195"/>
      <c r="F1551" s="249"/>
    </row>
    <row r="1552" spans="3:6">
      <c r="C1552" s="247"/>
      <c r="D1552" s="195"/>
      <c r="E1552" s="195"/>
      <c r="F1552" s="249"/>
    </row>
    <row r="1553" spans="3:6">
      <c r="C1553" s="247"/>
      <c r="D1553" s="195"/>
      <c r="E1553" s="195"/>
      <c r="F1553" s="249"/>
    </row>
    <row r="1554" spans="3:6">
      <c r="C1554" s="247"/>
      <c r="D1554" s="195"/>
      <c r="E1554" s="195"/>
      <c r="F1554" s="249"/>
    </row>
    <row r="1555" spans="3:6">
      <c r="C1555" s="247"/>
      <c r="D1555" s="195"/>
      <c r="E1555" s="195"/>
      <c r="F1555" s="249"/>
    </row>
    <row r="1556" spans="3:6">
      <c r="C1556" s="247"/>
      <c r="D1556" s="195"/>
      <c r="E1556" s="195"/>
      <c r="F1556" s="249"/>
    </row>
    <row r="1557" spans="3:6">
      <c r="C1557" s="247"/>
      <c r="D1557" s="195"/>
      <c r="E1557" s="195"/>
      <c r="F1557" s="249"/>
    </row>
    <row r="1558" spans="3:6">
      <c r="C1558" s="247"/>
      <c r="D1558" s="195"/>
      <c r="E1558" s="195"/>
      <c r="F1558" s="249"/>
    </row>
    <row r="1559" spans="3:6">
      <c r="C1559" s="247"/>
      <c r="D1559" s="195"/>
      <c r="E1559" s="195"/>
      <c r="F1559" s="249"/>
    </row>
    <row r="1560" spans="3:6">
      <c r="C1560" s="247"/>
      <c r="D1560" s="195"/>
      <c r="E1560" s="195"/>
      <c r="F1560" s="249"/>
    </row>
    <row r="1561" spans="3:6">
      <c r="C1561" s="247"/>
      <c r="D1561" s="195"/>
      <c r="E1561" s="195"/>
      <c r="F1561" s="249"/>
    </row>
    <row r="1562" spans="3:6">
      <c r="C1562" s="247"/>
      <c r="D1562" s="195"/>
      <c r="E1562" s="195"/>
      <c r="F1562" s="249"/>
    </row>
    <row r="1563" spans="3:6">
      <c r="C1563" s="247"/>
      <c r="D1563" s="195"/>
      <c r="E1563" s="195"/>
      <c r="F1563" s="249"/>
    </row>
    <row r="1564" spans="3:6">
      <c r="C1564" s="247"/>
      <c r="D1564" s="195"/>
      <c r="E1564" s="195"/>
      <c r="F1564" s="249"/>
    </row>
    <row r="1565" spans="3:6">
      <c r="C1565" s="247"/>
      <c r="D1565" s="195"/>
      <c r="E1565" s="195"/>
      <c r="F1565" s="249"/>
    </row>
    <row r="1566" spans="3:6">
      <c r="C1566" s="247"/>
      <c r="D1566" s="195"/>
      <c r="E1566" s="195"/>
      <c r="F1566" s="249"/>
    </row>
    <row r="1567" spans="3:6">
      <c r="C1567" s="247"/>
      <c r="D1567" s="195"/>
      <c r="E1567" s="195"/>
      <c r="F1567" s="249"/>
    </row>
    <row r="1568" spans="3:6">
      <c r="C1568" s="247"/>
      <c r="D1568" s="195"/>
      <c r="E1568" s="195"/>
      <c r="F1568" s="249"/>
    </row>
    <row r="1569" spans="3:6">
      <c r="C1569" s="247"/>
      <c r="D1569" s="195"/>
      <c r="E1569" s="195"/>
      <c r="F1569" s="249"/>
    </row>
    <row r="1570" spans="3:6">
      <c r="C1570" s="247"/>
      <c r="D1570" s="195"/>
      <c r="E1570" s="195"/>
      <c r="F1570" s="249"/>
    </row>
    <row r="1571" spans="3:6">
      <c r="C1571" s="247"/>
      <c r="D1571" s="195"/>
      <c r="E1571" s="195"/>
      <c r="F1571" s="249"/>
    </row>
    <row r="1572" spans="3:6">
      <c r="C1572" s="247"/>
      <c r="D1572" s="195"/>
      <c r="E1572" s="195"/>
      <c r="F1572" s="249"/>
    </row>
    <row r="1573" spans="3:6">
      <c r="C1573" s="247"/>
      <c r="D1573" s="195"/>
      <c r="E1573" s="195"/>
      <c r="F1573" s="249"/>
    </row>
    <row r="1574" spans="3:6">
      <c r="C1574" s="247"/>
      <c r="D1574" s="195"/>
      <c r="E1574" s="195"/>
      <c r="F1574" s="249"/>
    </row>
    <row r="1575" spans="3:6">
      <c r="C1575" s="247"/>
      <c r="D1575" s="195"/>
      <c r="E1575" s="195"/>
      <c r="F1575" s="249"/>
    </row>
    <row r="1576" spans="3:6">
      <c r="C1576" s="247"/>
      <c r="D1576" s="195"/>
      <c r="E1576" s="195"/>
      <c r="F1576" s="249"/>
    </row>
    <row r="1577" spans="3:6">
      <c r="C1577" s="247"/>
      <c r="D1577" s="195"/>
      <c r="E1577" s="195"/>
      <c r="F1577" s="249"/>
    </row>
    <row r="1578" spans="3:6">
      <c r="C1578" s="247"/>
      <c r="D1578" s="195"/>
      <c r="E1578" s="195"/>
      <c r="F1578" s="249"/>
    </row>
    <row r="1579" spans="3:6">
      <c r="C1579" s="247"/>
      <c r="D1579" s="195"/>
      <c r="E1579" s="195"/>
      <c r="F1579" s="249"/>
    </row>
    <row r="1580" spans="3:6">
      <c r="C1580" s="247"/>
      <c r="D1580" s="195"/>
      <c r="E1580" s="195"/>
      <c r="F1580" s="249"/>
    </row>
    <row r="1581" spans="3:6">
      <c r="C1581" s="247"/>
      <c r="D1581" s="195"/>
      <c r="E1581" s="195"/>
      <c r="F1581" s="249"/>
    </row>
    <row r="1582" spans="3:6">
      <c r="C1582" s="247"/>
      <c r="D1582" s="195"/>
      <c r="E1582" s="195"/>
      <c r="F1582" s="249"/>
    </row>
    <row r="1583" spans="3:6">
      <c r="C1583" s="247"/>
      <c r="D1583" s="195"/>
      <c r="E1583" s="195"/>
      <c r="F1583" s="249"/>
    </row>
    <row r="1584" spans="3:6">
      <c r="C1584" s="247"/>
      <c r="D1584" s="195"/>
      <c r="E1584" s="195"/>
      <c r="F1584" s="249"/>
    </row>
    <row r="1585" spans="3:6">
      <c r="C1585" s="247"/>
      <c r="D1585" s="195"/>
      <c r="E1585" s="195"/>
      <c r="F1585" s="249"/>
    </row>
    <row r="1586" spans="3:6">
      <c r="C1586" s="247"/>
      <c r="D1586" s="195"/>
      <c r="E1586" s="195"/>
      <c r="F1586" s="249"/>
    </row>
    <row r="1587" spans="3:6">
      <c r="C1587" s="247"/>
      <c r="D1587" s="195"/>
      <c r="E1587" s="195"/>
      <c r="F1587" s="249"/>
    </row>
    <row r="1588" spans="3:6">
      <c r="C1588" s="247"/>
      <c r="D1588" s="195"/>
      <c r="E1588" s="195"/>
      <c r="F1588" s="249"/>
    </row>
    <row r="1589" spans="3:6">
      <c r="C1589" s="247"/>
      <c r="D1589" s="195"/>
      <c r="E1589" s="195"/>
      <c r="F1589" s="249"/>
    </row>
    <row r="1590" spans="3:6">
      <c r="C1590" s="247"/>
      <c r="D1590" s="195"/>
      <c r="E1590" s="195"/>
      <c r="F1590" s="249"/>
    </row>
    <row r="1591" spans="3:6">
      <c r="C1591" s="247"/>
      <c r="D1591" s="195"/>
      <c r="E1591" s="195"/>
      <c r="F1591" s="249"/>
    </row>
    <row r="1592" spans="3:6">
      <c r="C1592" s="247"/>
      <c r="D1592" s="195"/>
      <c r="E1592" s="195"/>
      <c r="F1592" s="249"/>
    </row>
    <row r="1593" spans="3:6">
      <c r="C1593" s="247"/>
      <c r="D1593" s="195"/>
      <c r="E1593" s="195"/>
      <c r="F1593" s="249"/>
    </row>
    <row r="1594" spans="3:6">
      <c r="C1594" s="247"/>
      <c r="D1594" s="195"/>
      <c r="E1594" s="195"/>
      <c r="F1594" s="249"/>
    </row>
    <row r="1595" spans="3:6">
      <c r="C1595" s="247"/>
      <c r="D1595" s="195"/>
      <c r="E1595" s="195"/>
      <c r="F1595" s="249"/>
    </row>
    <row r="1596" spans="3:6">
      <c r="C1596" s="247"/>
      <c r="D1596" s="195"/>
      <c r="E1596" s="195"/>
      <c r="F1596" s="249"/>
    </row>
    <row r="1597" spans="3:6">
      <c r="C1597" s="247"/>
      <c r="D1597" s="195"/>
      <c r="E1597" s="195"/>
      <c r="F1597" s="249"/>
    </row>
    <row r="1598" spans="3:6">
      <c r="C1598" s="247"/>
      <c r="D1598" s="195"/>
      <c r="E1598" s="195"/>
      <c r="F1598" s="249"/>
    </row>
    <row r="1599" spans="3:6">
      <c r="C1599" s="247"/>
      <c r="D1599" s="195"/>
      <c r="E1599" s="195"/>
      <c r="F1599" s="249"/>
    </row>
    <row r="1600" spans="3:6">
      <c r="C1600" s="247"/>
      <c r="D1600" s="195"/>
      <c r="E1600" s="195"/>
      <c r="F1600" s="249"/>
    </row>
    <row r="1601" spans="3:6">
      <c r="C1601" s="247"/>
      <c r="D1601" s="195"/>
      <c r="E1601" s="195"/>
      <c r="F1601" s="249"/>
    </row>
    <row r="1602" spans="3:6">
      <c r="C1602" s="247"/>
      <c r="D1602" s="195"/>
      <c r="E1602" s="195"/>
      <c r="F1602" s="249"/>
    </row>
    <row r="1603" spans="3:6">
      <c r="C1603" s="247"/>
      <c r="D1603" s="195"/>
      <c r="E1603" s="195"/>
      <c r="F1603" s="249"/>
    </row>
    <row r="1604" spans="3:6">
      <c r="C1604" s="247"/>
      <c r="D1604" s="195"/>
      <c r="E1604" s="195"/>
      <c r="F1604" s="249"/>
    </row>
    <row r="1605" spans="3:6">
      <c r="C1605" s="247"/>
      <c r="D1605" s="195"/>
      <c r="E1605" s="195"/>
      <c r="F1605" s="249"/>
    </row>
    <row r="1606" spans="3:6">
      <c r="C1606" s="247"/>
      <c r="D1606" s="195"/>
      <c r="E1606" s="195"/>
      <c r="F1606" s="249"/>
    </row>
    <row r="1607" spans="3:6">
      <c r="C1607" s="247"/>
      <c r="D1607" s="195"/>
      <c r="E1607" s="195"/>
      <c r="F1607" s="249"/>
    </row>
    <row r="1608" spans="3:6">
      <c r="C1608" s="247"/>
      <c r="D1608" s="195"/>
      <c r="E1608" s="195"/>
      <c r="F1608" s="249"/>
    </row>
    <row r="1609" spans="3:6">
      <c r="C1609" s="247"/>
      <c r="D1609" s="195"/>
      <c r="E1609" s="195"/>
      <c r="F1609" s="249"/>
    </row>
    <row r="1610" spans="3:6">
      <c r="C1610" s="247"/>
      <c r="D1610" s="195"/>
      <c r="E1610" s="195"/>
      <c r="F1610" s="249"/>
    </row>
    <row r="1611" spans="3:6">
      <c r="C1611" s="247"/>
      <c r="D1611" s="195"/>
      <c r="E1611" s="195"/>
      <c r="F1611" s="249"/>
    </row>
    <row r="1612" spans="3:6">
      <c r="C1612" s="247"/>
      <c r="D1612" s="195"/>
      <c r="E1612" s="195"/>
      <c r="F1612" s="249"/>
    </row>
    <row r="1613" spans="3:6">
      <c r="C1613" s="247"/>
      <c r="D1613" s="195"/>
      <c r="E1613" s="195"/>
      <c r="F1613" s="249"/>
    </row>
    <row r="1614" spans="3:6">
      <c r="C1614" s="247"/>
      <c r="D1614" s="195"/>
      <c r="E1614" s="195"/>
      <c r="F1614" s="249"/>
    </row>
    <row r="1615" spans="3:6">
      <c r="C1615" s="247"/>
      <c r="D1615" s="195"/>
      <c r="E1615" s="195"/>
      <c r="F1615" s="249"/>
    </row>
    <row r="1616" spans="3:6">
      <c r="C1616" s="247"/>
      <c r="D1616" s="195"/>
      <c r="E1616" s="195"/>
      <c r="F1616" s="249"/>
    </row>
    <row r="1617" spans="3:6">
      <c r="C1617" s="247"/>
      <c r="D1617" s="195"/>
      <c r="E1617" s="195"/>
      <c r="F1617" s="249"/>
    </row>
    <row r="1618" spans="3:6">
      <c r="C1618" s="247"/>
      <c r="D1618" s="195"/>
      <c r="E1618" s="195"/>
      <c r="F1618" s="249"/>
    </row>
    <row r="1619" spans="3:6">
      <c r="C1619" s="247"/>
      <c r="D1619" s="195"/>
      <c r="E1619" s="195"/>
      <c r="F1619" s="249"/>
    </row>
    <row r="1620" spans="3:6">
      <c r="C1620" s="247"/>
      <c r="D1620" s="195"/>
      <c r="E1620" s="195"/>
      <c r="F1620" s="249"/>
    </row>
    <row r="1621" spans="3:6">
      <c r="C1621" s="247"/>
      <c r="D1621" s="195"/>
      <c r="E1621" s="195"/>
      <c r="F1621" s="249"/>
    </row>
    <row r="1622" spans="3:6">
      <c r="C1622" s="247"/>
      <c r="D1622" s="195"/>
      <c r="E1622" s="195"/>
      <c r="F1622" s="249"/>
    </row>
    <row r="1623" spans="3:6">
      <c r="C1623" s="247"/>
      <c r="D1623" s="195"/>
      <c r="E1623" s="195"/>
      <c r="F1623" s="249"/>
    </row>
    <row r="1624" spans="3:6">
      <c r="C1624" s="247"/>
      <c r="D1624" s="195"/>
      <c r="E1624" s="195"/>
      <c r="F1624" s="249"/>
    </row>
    <row r="1625" spans="3:6">
      <c r="C1625" s="247"/>
      <c r="D1625" s="195"/>
      <c r="E1625" s="195"/>
      <c r="F1625" s="249"/>
    </row>
    <row r="1626" spans="3:6">
      <c r="C1626" s="247"/>
      <c r="D1626" s="195"/>
      <c r="E1626" s="195"/>
      <c r="F1626" s="249"/>
    </row>
    <row r="1627" spans="3:6">
      <c r="C1627" s="247"/>
      <c r="D1627" s="195"/>
      <c r="E1627" s="195"/>
      <c r="F1627" s="249"/>
    </row>
    <row r="1628" spans="3:6">
      <c r="C1628" s="247"/>
      <c r="D1628" s="195"/>
      <c r="E1628" s="195"/>
      <c r="F1628" s="249"/>
    </row>
    <row r="1629" spans="3:6">
      <c r="C1629" s="247"/>
      <c r="D1629" s="195"/>
      <c r="E1629" s="195"/>
      <c r="F1629" s="249"/>
    </row>
    <row r="1630" spans="3:6">
      <c r="C1630" s="247"/>
      <c r="D1630" s="195"/>
      <c r="E1630" s="195"/>
      <c r="F1630" s="249"/>
    </row>
    <row r="1631" spans="3:6">
      <c r="C1631" s="247"/>
      <c r="D1631" s="195"/>
      <c r="E1631" s="195"/>
      <c r="F1631" s="249"/>
    </row>
    <row r="1632" spans="3:6">
      <c r="C1632" s="247"/>
      <c r="D1632" s="195"/>
      <c r="E1632" s="195"/>
      <c r="F1632" s="249"/>
    </row>
    <row r="1633" spans="3:6">
      <c r="C1633" s="247"/>
      <c r="D1633" s="195"/>
      <c r="E1633" s="195"/>
      <c r="F1633" s="249"/>
    </row>
    <row r="1634" spans="3:6">
      <c r="C1634" s="247"/>
      <c r="D1634" s="195"/>
      <c r="E1634" s="195"/>
      <c r="F1634" s="249"/>
    </row>
    <row r="1635" spans="3:6">
      <c r="C1635" s="247"/>
      <c r="D1635" s="195"/>
      <c r="E1635" s="195"/>
      <c r="F1635" s="249"/>
    </row>
    <row r="1636" spans="3:6">
      <c r="C1636" s="247"/>
      <c r="D1636" s="195"/>
      <c r="E1636" s="195"/>
      <c r="F1636" s="249"/>
    </row>
    <row r="1637" spans="3:6">
      <c r="C1637" s="247"/>
      <c r="D1637" s="195"/>
      <c r="E1637" s="195"/>
      <c r="F1637" s="249"/>
    </row>
    <row r="1638" spans="3:6">
      <c r="C1638" s="247"/>
      <c r="D1638" s="195"/>
      <c r="E1638" s="195"/>
      <c r="F1638" s="249"/>
    </row>
    <row r="1639" spans="3:6">
      <c r="C1639" s="247"/>
      <c r="D1639" s="195"/>
      <c r="E1639" s="195"/>
      <c r="F1639" s="249"/>
    </row>
    <row r="1640" spans="3:6">
      <c r="C1640" s="247"/>
      <c r="D1640" s="195"/>
      <c r="E1640" s="195"/>
      <c r="F1640" s="249"/>
    </row>
    <row r="1641" spans="3:6">
      <c r="C1641" s="247"/>
      <c r="D1641" s="195"/>
      <c r="E1641" s="195"/>
      <c r="F1641" s="249"/>
    </row>
    <row r="1642" spans="3:6">
      <c r="C1642" s="247"/>
      <c r="D1642" s="195"/>
      <c r="E1642" s="195"/>
      <c r="F1642" s="249"/>
    </row>
    <row r="1643" spans="3:6">
      <c r="C1643" s="247"/>
      <c r="D1643" s="195"/>
      <c r="E1643" s="195"/>
      <c r="F1643" s="249"/>
    </row>
    <row r="1644" spans="3:6">
      <c r="C1644" s="247"/>
      <c r="D1644" s="195"/>
      <c r="E1644" s="195"/>
      <c r="F1644" s="249"/>
    </row>
    <row r="1645" spans="3:6">
      <c r="C1645" s="247"/>
      <c r="D1645" s="195"/>
      <c r="E1645" s="195"/>
      <c r="F1645" s="249"/>
    </row>
    <row r="1646" spans="3:6">
      <c r="C1646" s="247"/>
      <c r="D1646" s="195"/>
      <c r="E1646" s="195"/>
      <c r="F1646" s="249"/>
    </row>
    <row r="1647" spans="3:6">
      <c r="C1647" s="247"/>
      <c r="D1647" s="195"/>
      <c r="E1647" s="195"/>
      <c r="F1647" s="249"/>
    </row>
    <row r="1648" spans="3:6">
      <c r="C1648" s="247"/>
      <c r="D1648" s="195"/>
      <c r="E1648" s="195"/>
      <c r="F1648" s="249"/>
    </row>
    <row r="1649" spans="3:6">
      <c r="C1649" s="247"/>
      <c r="D1649" s="195"/>
      <c r="E1649" s="195"/>
      <c r="F1649" s="249"/>
    </row>
    <row r="1650" spans="3:6">
      <c r="C1650" s="247"/>
      <c r="D1650" s="195"/>
      <c r="E1650" s="195"/>
      <c r="F1650" s="249"/>
    </row>
    <row r="1651" spans="3:6">
      <c r="C1651" s="247"/>
      <c r="D1651" s="195"/>
      <c r="E1651" s="195"/>
      <c r="F1651" s="249"/>
    </row>
    <row r="1652" spans="3:6">
      <c r="C1652" s="247"/>
      <c r="D1652" s="195"/>
      <c r="E1652" s="195"/>
      <c r="F1652" s="249"/>
    </row>
    <row r="1653" spans="3:6">
      <c r="C1653" s="247"/>
      <c r="D1653" s="195"/>
      <c r="E1653" s="195"/>
      <c r="F1653" s="249"/>
    </row>
    <row r="1654" spans="3:6">
      <c r="C1654" s="247"/>
      <c r="D1654" s="195"/>
      <c r="E1654" s="195"/>
      <c r="F1654" s="249"/>
    </row>
    <row r="1655" spans="3:6">
      <c r="C1655" s="247"/>
      <c r="D1655" s="195"/>
      <c r="E1655" s="195"/>
      <c r="F1655" s="249"/>
    </row>
    <row r="1656" spans="3:6">
      <c r="C1656" s="247"/>
      <c r="D1656" s="195"/>
      <c r="E1656" s="195"/>
      <c r="F1656" s="249"/>
    </row>
    <row r="1657" spans="3:6">
      <c r="C1657" s="247"/>
      <c r="D1657" s="195"/>
      <c r="E1657" s="195"/>
      <c r="F1657" s="249"/>
    </row>
    <row r="1658" spans="3:6">
      <c r="C1658" s="247"/>
      <c r="D1658" s="195"/>
      <c r="E1658" s="195"/>
      <c r="F1658" s="249"/>
    </row>
    <row r="1659" spans="3:6">
      <c r="C1659" s="247"/>
      <c r="D1659" s="195"/>
      <c r="E1659" s="195"/>
      <c r="F1659" s="249"/>
    </row>
    <row r="1660" spans="3:6">
      <c r="C1660" s="247"/>
      <c r="D1660" s="195"/>
      <c r="E1660" s="195"/>
      <c r="F1660" s="249"/>
    </row>
    <row r="1661" spans="3:6">
      <c r="C1661" s="247"/>
      <c r="D1661" s="195"/>
      <c r="E1661" s="195"/>
      <c r="F1661" s="249"/>
    </row>
    <row r="1662" spans="3:6">
      <c r="C1662" s="247"/>
      <c r="D1662" s="195"/>
      <c r="E1662" s="195"/>
      <c r="F1662" s="249"/>
    </row>
    <row r="1663" spans="3:6">
      <c r="C1663" s="247"/>
      <c r="D1663" s="195"/>
      <c r="E1663" s="195"/>
      <c r="F1663" s="249"/>
    </row>
    <row r="1664" spans="3:6">
      <c r="C1664" s="247"/>
      <c r="D1664" s="195"/>
      <c r="E1664" s="195"/>
      <c r="F1664" s="249"/>
    </row>
    <row r="1665" spans="3:6">
      <c r="C1665" s="247"/>
      <c r="D1665" s="195"/>
      <c r="E1665" s="195"/>
      <c r="F1665" s="249"/>
    </row>
    <row r="1666" spans="3:6">
      <c r="C1666" s="247"/>
      <c r="D1666" s="195"/>
      <c r="E1666" s="195"/>
      <c r="F1666" s="249"/>
    </row>
    <row r="1667" spans="3:6">
      <c r="C1667" s="247"/>
      <c r="D1667" s="195"/>
      <c r="E1667" s="195"/>
      <c r="F1667" s="249"/>
    </row>
    <row r="1668" spans="3:6">
      <c r="C1668" s="247"/>
      <c r="D1668" s="195"/>
      <c r="E1668" s="195"/>
      <c r="F1668" s="249"/>
    </row>
    <row r="1669" spans="3:6">
      <c r="C1669" s="247"/>
      <c r="D1669" s="195"/>
      <c r="E1669" s="195"/>
      <c r="F1669" s="249"/>
    </row>
    <row r="1670" spans="3:6">
      <c r="C1670" s="247"/>
      <c r="D1670" s="195"/>
      <c r="E1670" s="195"/>
      <c r="F1670" s="249"/>
    </row>
    <row r="1671" spans="3:6">
      <c r="C1671" s="247"/>
      <c r="D1671" s="195"/>
      <c r="E1671" s="195"/>
      <c r="F1671" s="249"/>
    </row>
    <row r="1672" spans="3:6">
      <c r="C1672" s="247"/>
      <c r="D1672" s="195"/>
      <c r="E1672" s="195"/>
      <c r="F1672" s="249"/>
    </row>
    <row r="1673" spans="3:6">
      <c r="C1673" s="247"/>
      <c r="D1673" s="195"/>
      <c r="E1673" s="195"/>
      <c r="F1673" s="249"/>
    </row>
    <row r="1674" spans="3:6">
      <c r="C1674" s="247"/>
      <c r="D1674" s="195"/>
      <c r="E1674" s="195"/>
      <c r="F1674" s="249"/>
    </row>
    <row r="1675" spans="3:6">
      <c r="C1675" s="247"/>
      <c r="D1675" s="195"/>
      <c r="E1675" s="195"/>
      <c r="F1675" s="249"/>
    </row>
    <row r="1676" spans="3:6">
      <c r="C1676" s="247"/>
      <c r="D1676" s="195"/>
      <c r="E1676" s="195"/>
      <c r="F1676" s="249"/>
    </row>
    <row r="1677" spans="3:6">
      <c r="C1677" s="247"/>
      <c r="D1677" s="195"/>
      <c r="E1677" s="195"/>
      <c r="F1677" s="249"/>
    </row>
    <row r="1678" spans="3:6">
      <c r="C1678" s="247"/>
      <c r="D1678" s="195"/>
      <c r="E1678" s="195"/>
      <c r="F1678" s="249"/>
    </row>
    <row r="1679" spans="3:6">
      <c r="C1679" s="247"/>
      <c r="D1679" s="195"/>
      <c r="E1679" s="195"/>
      <c r="F1679" s="249"/>
    </row>
    <row r="1680" spans="3:6">
      <c r="C1680" s="247"/>
      <c r="D1680" s="195"/>
      <c r="E1680" s="195"/>
      <c r="F1680" s="249"/>
    </row>
    <row r="1681" spans="3:6">
      <c r="C1681" s="247"/>
      <c r="D1681" s="195"/>
      <c r="E1681" s="195"/>
      <c r="F1681" s="249"/>
    </row>
    <row r="1682" spans="3:6">
      <c r="C1682" s="247"/>
      <c r="D1682" s="195"/>
      <c r="E1682" s="195"/>
      <c r="F1682" s="249"/>
    </row>
    <row r="1683" spans="3:6">
      <c r="C1683" s="247"/>
      <c r="D1683" s="195"/>
      <c r="E1683" s="195"/>
      <c r="F1683" s="249"/>
    </row>
    <row r="1684" spans="3:6">
      <c r="C1684" s="247"/>
      <c r="D1684" s="195"/>
      <c r="E1684" s="195"/>
      <c r="F1684" s="249"/>
    </row>
    <row r="1685" spans="3:6">
      <c r="C1685" s="247"/>
      <c r="D1685" s="195"/>
      <c r="E1685" s="195"/>
      <c r="F1685" s="249"/>
    </row>
    <row r="1686" spans="3:6">
      <c r="C1686" s="247"/>
      <c r="D1686" s="195"/>
      <c r="E1686" s="195"/>
      <c r="F1686" s="249"/>
    </row>
    <row r="1687" spans="3:6">
      <c r="C1687" s="247"/>
      <c r="D1687" s="195"/>
      <c r="E1687" s="195"/>
      <c r="F1687" s="249"/>
    </row>
    <row r="1688" spans="3:6">
      <c r="C1688" s="247"/>
      <c r="D1688" s="195"/>
      <c r="E1688" s="195"/>
      <c r="F1688" s="249"/>
    </row>
    <row r="1689" spans="3:6">
      <c r="C1689" s="247"/>
      <c r="D1689" s="195"/>
      <c r="E1689" s="195"/>
      <c r="F1689" s="249"/>
    </row>
    <row r="1690" spans="3:6">
      <c r="C1690" s="247"/>
      <c r="D1690" s="195"/>
      <c r="E1690" s="195"/>
      <c r="F1690" s="249"/>
    </row>
    <row r="1691" spans="3:6">
      <c r="C1691" s="247"/>
      <c r="D1691" s="195"/>
      <c r="E1691" s="195"/>
      <c r="F1691" s="249"/>
    </row>
    <row r="1692" spans="3:6">
      <c r="C1692" s="247"/>
      <c r="D1692" s="195"/>
      <c r="E1692" s="195"/>
      <c r="F1692" s="249"/>
    </row>
    <row r="1693" spans="3:6">
      <c r="C1693" s="247"/>
      <c r="D1693" s="195"/>
      <c r="E1693" s="195"/>
      <c r="F1693" s="249"/>
    </row>
    <row r="1694" spans="3:6">
      <c r="C1694" s="247"/>
      <c r="D1694" s="195"/>
      <c r="E1694" s="195"/>
      <c r="F1694" s="249"/>
    </row>
    <row r="1695" spans="3:6">
      <c r="C1695" s="247"/>
      <c r="D1695" s="195"/>
      <c r="E1695" s="195"/>
      <c r="F1695" s="249"/>
    </row>
    <row r="1696" spans="3:6">
      <c r="C1696" s="247"/>
      <c r="D1696" s="195"/>
      <c r="E1696" s="195"/>
      <c r="F1696" s="249"/>
    </row>
    <row r="1697" spans="3:6">
      <c r="C1697" s="247"/>
      <c r="D1697" s="195"/>
      <c r="E1697" s="195"/>
      <c r="F1697" s="249"/>
    </row>
    <row r="1698" spans="3:6">
      <c r="C1698" s="247"/>
      <c r="D1698" s="195"/>
      <c r="E1698" s="195"/>
      <c r="F1698" s="249"/>
    </row>
    <row r="1699" spans="3:6">
      <c r="C1699" s="247"/>
      <c r="D1699" s="195"/>
      <c r="E1699" s="195"/>
      <c r="F1699" s="249"/>
    </row>
    <row r="1700" spans="3:6">
      <c r="C1700" s="247"/>
      <c r="D1700" s="195"/>
      <c r="E1700" s="195"/>
      <c r="F1700" s="249"/>
    </row>
    <row r="1701" spans="3:6">
      <c r="C1701" s="247"/>
      <c r="D1701" s="195"/>
      <c r="E1701" s="195"/>
      <c r="F1701" s="249"/>
    </row>
    <row r="1702" spans="3:6">
      <c r="C1702" s="247"/>
      <c r="D1702" s="195"/>
      <c r="E1702" s="195"/>
      <c r="F1702" s="249"/>
    </row>
    <row r="1703" spans="3:6">
      <c r="C1703" s="247"/>
      <c r="D1703" s="195"/>
      <c r="E1703" s="195"/>
      <c r="F1703" s="249"/>
    </row>
    <row r="1704" spans="3:6">
      <c r="C1704" s="247"/>
      <c r="D1704" s="195"/>
      <c r="E1704" s="195"/>
      <c r="F1704" s="249"/>
    </row>
    <row r="1705" spans="3:6">
      <c r="C1705" s="247"/>
      <c r="D1705" s="195"/>
      <c r="E1705" s="195"/>
      <c r="F1705" s="249"/>
    </row>
    <row r="1706" spans="3:6">
      <c r="C1706" s="247"/>
      <c r="D1706" s="195"/>
      <c r="E1706" s="195"/>
      <c r="F1706" s="249"/>
    </row>
    <row r="1707" spans="3:6">
      <c r="C1707" s="247"/>
      <c r="D1707" s="195"/>
      <c r="E1707" s="195"/>
      <c r="F1707" s="249"/>
    </row>
    <row r="1708" spans="3:6">
      <c r="C1708" s="247"/>
      <c r="D1708" s="195"/>
      <c r="E1708" s="195"/>
      <c r="F1708" s="249"/>
    </row>
    <row r="1709" spans="3:6">
      <c r="C1709" s="247"/>
      <c r="D1709" s="195"/>
      <c r="E1709" s="195"/>
      <c r="F1709" s="249"/>
    </row>
    <row r="1710" spans="3:6">
      <c r="C1710" s="247"/>
      <c r="D1710" s="195"/>
      <c r="E1710" s="195"/>
      <c r="F1710" s="249"/>
    </row>
    <row r="1711" spans="3:6">
      <c r="C1711" s="247"/>
      <c r="D1711" s="195"/>
      <c r="E1711" s="195"/>
      <c r="F1711" s="249"/>
    </row>
    <row r="1712" spans="3:6">
      <c r="C1712" s="247"/>
      <c r="D1712" s="195"/>
      <c r="E1712" s="195"/>
      <c r="F1712" s="249"/>
    </row>
    <row r="1713" spans="3:6">
      <c r="C1713" s="247"/>
      <c r="D1713" s="195"/>
      <c r="E1713" s="195"/>
      <c r="F1713" s="249"/>
    </row>
    <row r="1714" spans="3:6">
      <c r="C1714" s="247"/>
      <c r="D1714" s="195"/>
      <c r="E1714" s="195"/>
      <c r="F1714" s="249"/>
    </row>
    <row r="1715" spans="3:6">
      <c r="C1715" s="247"/>
      <c r="D1715" s="195"/>
      <c r="E1715" s="195"/>
      <c r="F1715" s="249"/>
    </row>
    <row r="1716" spans="3:6">
      <c r="C1716" s="247"/>
      <c r="D1716" s="195"/>
      <c r="E1716" s="195"/>
      <c r="F1716" s="249"/>
    </row>
    <row r="1717" spans="3:6">
      <c r="C1717" s="247"/>
      <c r="D1717" s="195"/>
      <c r="E1717" s="195"/>
      <c r="F1717" s="249"/>
    </row>
    <row r="1718" spans="3:6">
      <c r="C1718" s="247"/>
      <c r="D1718" s="195"/>
      <c r="E1718" s="195"/>
      <c r="F1718" s="249"/>
    </row>
    <row r="1719" spans="3:6">
      <c r="C1719" s="247"/>
      <c r="D1719" s="195"/>
      <c r="E1719" s="195"/>
      <c r="F1719" s="249"/>
    </row>
    <row r="1720" spans="3:6">
      <c r="C1720" s="247"/>
      <c r="D1720" s="195"/>
      <c r="E1720" s="195"/>
      <c r="F1720" s="249"/>
    </row>
    <row r="1721" spans="3:6">
      <c r="C1721" s="247"/>
      <c r="D1721" s="195"/>
      <c r="E1721" s="195"/>
      <c r="F1721" s="249"/>
    </row>
    <row r="1722" spans="3:6">
      <c r="C1722" s="247"/>
      <c r="D1722" s="195"/>
      <c r="E1722" s="195"/>
      <c r="F1722" s="249"/>
    </row>
    <row r="1723" spans="3:6">
      <c r="C1723" s="247"/>
      <c r="D1723" s="195"/>
      <c r="E1723" s="195"/>
      <c r="F1723" s="249"/>
    </row>
    <row r="1724" spans="3:6">
      <c r="C1724" s="247"/>
      <c r="D1724" s="195"/>
      <c r="E1724" s="195"/>
      <c r="F1724" s="249"/>
    </row>
    <row r="1725" spans="3:6">
      <c r="C1725" s="247"/>
      <c r="D1725" s="195"/>
      <c r="E1725" s="195"/>
      <c r="F1725" s="249"/>
    </row>
    <row r="1726" spans="3:6">
      <c r="C1726" s="247"/>
      <c r="D1726" s="195"/>
      <c r="E1726" s="195"/>
      <c r="F1726" s="249"/>
    </row>
    <row r="1727" spans="3:6">
      <c r="C1727" s="247"/>
      <c r="D1727" s="195"/>
      <c r="E1727" s="195"/>
      <c r="F1727" s="249"/>
    </row>
    <row r="1728" spans="3:6">
      <c r="C1728" s="247"/>
      <c r="D1728" s="195"/>
      <c r="E1728" s="195"/>
      <c r="F1728" s="249"/>
    </row>
    <row r="1729" spans="3:6">
      <c r="C1729" s="247"/>
      <c r="D1729" s="195"/>
      <c r="E1729" s="195"/>
      <c r="F1729" s="249"/>
    </row>
    <row r="1730" spans="3:6">
      <c r="C1730" s="247"/>
      <c r="D1730" s="195"/>
      <c r="E1730" s="195"/>
      <c r="F1730" s="249"/>
    </row>
    <row r="1731" spans="3:6">
      <c r="C1731" s="247"/>
      <c r="D1731" s="195"/>
      <c r="E1731" s="195"/>
      <c r="F1731" s="249"/>
    </row>
    <row r="1732" spans="3:6">
      <c r="C1732" s="247"/>
      <c r="D1732" s="195"/>
      <c r="E1732" s="195"/>
      <c r="F1732" s="249"/>
    </row>
    <row r="1733" spans="3:6">
      <c r="C1733" s="247"/>
      <c r="D1733" s="195"/>
      <c r="E1733" s="195"/>
      <c r="F1733" s="249"/>
    </row>
    <row r="1734" spans="3:6">
      <c r="C1734" s="247"/>
      <c r="D1734" s="195"/>
      <c r="E1734" s="195"/>
      <c r="F1734" s="249"/>
    </row>
    <row r="1735" spans="3:6">
      <c r="C1735" s="247"/>
      <c r="D1735" s="195"/>
      <c r="E1735" s="195"/>
      <c r="F1735" s="249"/>
    </row>
    <row r="1736" spans="3:6">
      <c r="C1736" s="247"/>
      <c r="D1736" s="195"/>
      <c r="E1736" s="195"/>
      <c r="F1736" s="249"/>
    </row>
    <row r="1737" spans="3:6">
      <c r="C1737" s="247"/>
      <c r="D1737" s="195"/>
      <c r="E1737" s="195"/>
      <c r="F1737" s="249"/>
    </row>
    <row r="1738" spans="3:6">
      <c r="C1738" s="247"/>
      <c r="D1738" s="195"/>
      <c r="E1738" s="195"/>
      <c r="F1738" s="249"/>
    </row>
    <row r="1739" spans="3:6">
      <c r="C1739" s="247"/>
      <c r="D1739" s="195"/>
      <c r="E1739" s="195"/>
      <c r="F1739" s="249"/>
    </row>
    <row r="1740" spans="3:6">
      <c r="C1740" s="247"/>
      <c r="D1740" s="195"/>
      <c r="E1740" s="195"/>
      <c r="F1740" s="249"/>
    </row>
    <row r="1741" spans="3:6">
      <c r="C1741" s="247"/>
      <c r="D1741" s="195"/>
      <c r="E1741" s="195"/>
      <c r="F1741" s="249"/>
    </row>
    <row r="1742" spans="3:6">
      <c r="C1742" s="247"/>
      <c r="D1742" s="195"/>
      <c r="E1742" s="195"/>
      <c r="F1742" s="249"/>
    </row>
    <row r="1743" spans="3:6">
      <c r="C1743" s="247"/>
      <c r="D1743" s="195"/>
      <c r="E1743" s="195"/>
      <c r="F1743" s="249"/>
    </row>
    <row r="1744" spans="3:6">
      <c r="C1744" s="247"/>
      <c r="D1744" s="195"/>
      <c r="E1744" s="195"/>
      <c r="F1744" s="249"/>
    </row>
    <row r="1745" spans="3:6">
      <c r="C1745" s="247"/>
      <c r="D1745" s="195"/>
      <c r="E1745" s="195"/>
      <c r="F1745" s="249"/>
    </row>
    <row r="1746" spans="3:6">
      <c r="C1746" s="247"/>
      <c r="D1746" s="195"/>
      <c r="E1746" s="195"/>
      <c r="F1746" s="249"/>
    </row>
    <row r="1747" spans="3:6">
      <c r="C1747" s="247"/>
      <c r="D1747" s="195"/>
      <c r="E1747" s="195"/>
      <c r="F1747" s="249"/>
    </row>
    <row r="1748" spans="3:6">
      <c r="C1748" s="247"/>
      <c r="D1748" s="195"/>
      <c r="E1748" s="195"/>
      <c r="F1748" s="249"/>
    </row>
    <row r="1749" spans="3:6">
      <c r="C1749" s="247"/>
      <c r="D1749" s="195"/>
      <c r="E1749" s="195"/>
      <c r="F1749" s="249"/>
    </row>
    <row r="1750" spans="3:6">
      <c r="C1750" s="247"/>
      <c r="D1750" s="195"/>
      <c r="E1750" s="195"/>
      <c r="F1750" s="249"/>
    </row>
    <row r="1751" spans="3:6">
      <c r="C1751" s="247"/>
      <c r="D1751" s="195"/>
      <c r="E1751" s="195"/>
      <c r="F1751" s="249"/>
    </row>
    <row r="1752" spans="3:6">
      <c r="C1752" s="247"/>
      <c r="D1752" s="195"/>
      <c r="E1752" s="195"/>
      <c r="F1752" s="249"/>
    </row>
    <row r="1753" spans="3:6">
      <c r="C1753" s="247"/>
      <c r="D1753" s="195"/>
      <c r="E1753" s="195"/>
      <c r="F1753" s="249"/>
    </row>
    <row r="1754" spans="3:6">
      <c r="C1754" s="247"/>
      <c r="D1754" s="195"/>
      <c r="E1754" s="195"/>
      <c r="F1754" s="249"/>
    </row>
    <row r="1755" spans="3:6">
      <c r="C1755" s="247"/>
      <c r="D1755" s="195"/>
      <c r="E1755" s="195"/>
      <c r="F1755" s="249"/>
    </row>
    <row r="1756" spans="3:6">
      <c r="C1756" s="247"/>
      <c r="D1756" s="195"/>
      <c r="E1756" s="195"/>
      <c r="F1756" s="249"/>
    </row>
    <row r="1757" spans="3:6">
      <c r="C1757" s="247"/>
      <c r="D1757" s="195"/>
      <c r="E1757" s="195"/>
      <c r="F1757" s="249"/>
    </row>
    <row r="1758" spans="3:6">
      <c r="C1758" s="247"/>
      <c r="D1758" s="195"/>
      <c r="E1758" s="195"/>
      <c r="F1758" s="249"/>
    </row>
    <row r="1759" spans="3:6">
      <c r="C1759" s="247"/>
      <c r="D1759" s="195"/>
      <c r="E1759" s="195"/>
      <c r="F1759" s="249"/>
    </row>
    <row r="1760" spans="3:6">
      <c r="C1760" s="247"/>
      <c r="D1760" s="195"/>
      <c r="E1760" s="195"/>
      <c r="F1760" s="249"/>
    </row>
    <row r="1761" spans="3:6">
      <c r="C1761" s="247"/>
      <c r="D1761" s="195"/>
      <c r="E1761" s="195"/>
      <c r="F1761" s="249"/>
    </row>
    <row r="1762" spans="3:6">
      <c r="C1762" s="247"/>
      <c r="D1762" s="195"/>
      <c r="E1762" s="195"/>
      <c r="F1762" s="249"/>
    </row>
    <row r="1763" spans="3:6">
      <c r="C1763" s="247"/>
      <c r="D1763" s="195"/>
      <c r="E1763" s="195"/>
      <c r="F1763" s="249"/>
    </row>
    <row r="1764" spans="3:6">
      <c r="C1764" s="247"/>
      <c r="D1764" s="195"/>
      <c r="E1764" s="195"/>
      <c r="F1764" s="249"/>
    </row>
    <row r="1765" spans="3:6">
      <c r="C1765" s="247"/>
      <c r="D1765" s="195"/>
      <c r="E1765" s="195"/>
      <c r="F1765" s="249"/>
    </row>
    <row r="1766" spans="3:6">
      <c r="C1766" s="247"/>
      <c r="D1766" s="195"/>
      <c r="E1766" s="195"/>
      <c r="F1766" s="249"/>
    </row>
    <row r="1767" spans="3:6">
      <c r="C1767" s="247"/>
      <c r="D1767" s="195"/>
      <c r="E1767" s="195"/>
      <c r="F1767" s="249"/>
    </row>
    <row r="1768" spans="3:6">
      <c r="C1768" s="247"/>
      <c r="D1768" s="195"/>
      <c r="E1768" s="195"/>
      <c r="F1768" s="249"/>
    </row>
    <row r="1769" spans="3:6">
      <c r="C1769" s="247"/>
      <c r="D1769" s="195"/>
      <c r="E1769" s="195"/>
      <c r="F1769" s="249"/>
    </row>
    <row r="1770" spans="3:6">
      <c r="C1770" s="247"/>
      <c r="D1770" s="195"/>
      <c r="E1770" s="195"/>
      <c r="F1770" s="249"/>
    </row>
    <row r="1771" spans="3:6">
      <c r="C1771" s="247"/>
      <c r="D1771" s="195"/>
      <c r="E1771" s="195"/>
      <c r="F1771" s="249"/>
    </row>
    <row r="1772" spans="3:6">
      <c r="C1772" s="247"/>
      <c r="D1772" s="195"/>
      <c r="E1772" s="195"/>
      <c r="F1772" s="249"/>
    </row>
    <row r="1773" spans="3:6">
      <c r="C1773" s="247"/>
      <c r="D1773" s="195"/>
      <c r="E1773" s="195"/>
      <c r="F1773" s="249"/>
    </row>
    <row r="1774" spans="3:6">
      <c r="C1774" s="247"/>
      <c r="D1774" s="195"/>
      <c r="E1774" s="195"/>
      <c r="F1774" s="249"/>
    </row>
    <row r="1775" spans="3:6">
      <c r="C1775" s="247"/>
      <c r="D1775" s="195"/>
      <c r="E1775" s="195"/>
      <c r="F1775" s="249"/>
    </row>
    <row r="1776" spans="3:6">
      <c r="C1776" s="247"/>
      <c r="D1776" s="195"/>
      <c r="E1776" s="195"/>
      <c r="F1776" s="249"/>
    </row>
    <row r="1777" spans="3:6">
      <c r="C1777" s="247"/>
      <c r="D1777" s="195"/>
      <c r="E1777" s="195"/>
      <c r="F1777" s="249"/>
    </row>
    <row r="1778" spans="3:6">
      <c r="C1778" s="247"/>
      <c r="D1778" s="195"/>
      <c r="E1778" s="195"/>
      <c r="F1778" s="249"/>
    </row>
    <row r="1779" spans="3:6">
      <c r="C1779" s="247"/>
      <c r="D1779" s="195"/>
      <c r="E1779" s="195"/>
      <c r="F1779" s="249"/>
    </row>
    <row r="1780" spans="3:6">
      <c r="C1780" s="247"/>
      <c r="D1780" s="195"/>
      <c r="E1780" s="195"/>
      <c r="F1780" s="249"/>
    </row>
    <row r="1781" spans="3:6">
      <c r="C1781" s="247"/>
      <c r="D1781" s="195"/>
      <c r="E1781" s="195"/>
      <c r="F1781" s="249"/>
    </row>
    <row r="1782" spans="3:6">
      <c r="C1782" s="247"/>
      <c r="D1782" s="195"/>
      <c r="E1782" s="195"/>
      <c r="F1782" s="249"/>
    </row>
    <row r="1783" spans="3:6">
      <c r="C1783" s="247"/>
      <c r="D1783" s="195"/>
      <c r="E1783" s="195"/>
      <c r="F1783" s="249"/>
    </row>
    <row r="1784" spans="3:6">
      <c r="C1784" s="247"/>
      <c r="D1784" s="195"/>
      <c r="E1784" s="195"/>
      <c r="F1784" s="249"/>
    </row>
    <row r="1785" spans="3:6">
      <c r="C1785" s="247"/>
      <c r="D1785" s="195"/>
      <c r="E1785" s="195"/>
      <c r="F1785" s="249"/>
    </row>
    <row r="1786" spans="3:6">
      <c r="C1786" s="247"/>
      <c r="D1786" s="195"/>
      <c r="E1786" s="195"/>
      <c r="F1786" s="249"/>
    </row>
    <row r="1787" spans="3:6">
      <c r="C1787" s="247"/>
      <c r="D1787" s="195"/>
      <c r="E1787" s="195"/>
      <c r="F1787" s="249"/>
    </row>
    <row r="1788" spans="3:6">
      <c r="C1788" s="247"/>
      <c r="D1788" s="195"/>
      <c r="E1788" s="195"/>
      <c r="F1788" s="249"/>
    </row>
    <row r="1789" spans="3:6">
      <c r="C1789" s="247"/>
      <c r="D1789" s="195"/>
      <c r="E1789" s="195"/>
      <c r="F1789" s="249"/>
    </row>
    <row r="1790" spans="3:6">
      <c r="C1790" s="247"/>
      <c r="D1790" s="195"/>
      <c r="E1790" s="195"/>
      <c r="F1790" s="249"/>
    </row>
    <row r="1791" spans="3:6">
      <c r="C1791" s="247"/>
      <c r="D1791" s="195"/>
      <c r="E1791" s="195"/>
      <c r="F1791" s="249"/>
    </row>
    <row r="1792" spans="3:6">
      <c r="C1792" s="247"/>
      <c r="D1792" s="195"/>
      <c r="E1792" s="195"/>
      <c r="F1792" s="249"/>
    </row>
    <row r="1793" spans="3:6">
      <c r="C1793" s="247"/>
      <c r="D1793" s="195"/>
      <c r="E1793" s="195"/>
      <c r="F1793" s="249"/>
    </row>
    <row r="1794" spans="3:6">
      <c r="C1794" s="247"/>
      <c r="D1794" s="195"/>
      <c r="E1794" s="195"/>
      <c r="F1794" s="249"/>
    </row>
    <row r="1795" spans="3:6">
      <c r="C1795" s="247"/>
      <c r="D1795" s="195"/>
      <c r="E1795" s="195"/>
      <c r="F1795" s="249"/>
    </row>
    <row r="1796" spans="3:6">
      <c r="C1796" s="247"/>
      <c r="D1796" s="195"/>
      <c r="E1796" s="195"/>
      <c r="F1796" s="249"/>
    </row>
    <row r="1797" spans="3:6">
      <c r="C1797" s="247"/>
      <c r="D1797" s="195"/>
      <c r="E1797" s="195"/>
      <c r="F1797" s="249"/>
    </row>
    <row r="1798" spans="3:6">
      <c r="C1798" s="247"/>
      <c r="D1798" s="195"/>
      <c r="E1798" s="195"/>
      <c r="F1798" s="249"/>
    </row>
    <row r="1799" spans="3:6">
      <c r="C1799" s="247"/>
      <c r="D1799" s="195"/>
      <c r="E1799" s="195"/>
      <c r="F1799" s="249"/>
    </row>
    <row r="1800" spans="3:6">
      <c r="C1800" s="247"/>
      <c r="D1800" s="195"/>
      <c r="E1800" s="195"/>
      <c r="F1800" s="249"/>
    </row>
    <row r="1801" spans="3:6">
      <c r="C1801" s="247"/>
      <c r="D1801" s="195"/>
      <c r="E1801" s="195"/>
      <c r="F1801" s="249"/>
    </row>
    <row r="1802" spans="3:6">
      <c r="C1802" s="247"/>
      <c r="D1802" s="195"/>
      <c r="E1802" s="195"/>
      <c r="F1802" s="249"/>
    </row>
    <row r="1803" spans="3:6">
      <c r="C1803" s="247"/>
      <c r="D1803" s="195"/>
      <c r="E1803" s="195"/>
      <c r="F1803" s="249"/>
    </row>
    <row r="1804" spans="3:6">
      <c r="C1804" s="247"/>
      <c r="D1804" s="195"/>
      <c r="E1804" s="195"/>
      <c r="F1804" s="249"/>
    </row>
    <row r="1805" spans="3:6">
      <c r="C1805" s="247"/>
      <c r="D1805" s="195"/>
      <c r="E1805" s="195"/>
      <c r="F1805" s="249"/>
    </row>
    <row r="1806" spans="3:6">
      <c r="C1806" s="247"/>
      <c r="D1806" s="195"/>
      <c r="E1806" s="195"/>
      <c r="F1806" s="249"/>
    </row>
    <row r="1807" spans="3:6">
      <c r="C1807" s="247"/>
      <c r="D1807" s="195"/>
      <c r="E1807" s="195"/>
      <c r="F1807" s="249"/>
    </row>
    <row r="1808" spans="3:6">
      <c r="C1808" s="247"/>
      <c r="D1808" s="195"/>
      <c r="E1808" s="195"/>
      <c r="F1808" s="249"/>
    </row>
    <row r="1809" spans="3:6">
      <c r="C1809" s="247"/>
      <c r="D1809" s="195"/>
      <c r="E1809" s="195"/>
      <c r="F1809" s="249"/>
    </row>
    <row r="1810" spans="3:6">
      <c r="C1810" s="247"/>
      <c r="D1810" s="195"/>
      <c r="E1810" s="195"/>
      <c r="F1810" s="249"/>
    </row>
    <row r="1811" spans="3:6">
      <c r="C1811" s="247"/>
      <c r="D1811" s="195"/>
      <c r="E1811" s="195"/>
      <c r="F1811" s="249"/>
    </row>
    <row r="1812" spans="3:6">
      <c r="C1812" s="247"/>
      <c r="D1812" s="195"/>
      <c r="E1812" s="195"/>
      <c r="F1812" s="249"/>
    </row>
    <row r="1813" spans="3:6">
      <c r="C1813" s="247"/>
      <c r="D1813" s="195"/>
      <c r="E1813" s="195"/>
      <c r="F1813" s="249"/>
    </row>
    <row r="1814" spans="3:6">
      <c r="C1814" s="247"/>
      <c r="D1814" s="195"/>
      <c r="E1814" s="195"/>
      <c r="F1814" s="249"/>
    </row>
    <row r="1815" spans="3:6">
      <c r="C1815" s="247"/>
      <c r="D1815" s="195"/>
      <c r="E1815" s="195"/>
      <c r="F1815" s="249"/>
    </row>
    <row r="1816" spans="3:6">
      <c r="C1816" s="247"/>
      <c r="D1816" s="195"/>
      <c r="E1816" s="195"/>
      <c r="F1816" s="249"/>
    </row>
    <row r="1817" spans="3:6">
      <c r="C1817" s="247"/>
      <c r="D1817" s="195"/>
      <c r="E1817" s="195"/>
      <c r="F1817" s="249"/>
    </row>
    <row r="1818" spans="3:6">
      <c r="C1818" s="247"/>
      <c r="D1818" s="195"/>
      <c r="E1818" s="195"/>
      <c r="F1818" s="249"/>
    </row>
    <row r="1819" spans="3:6">
      <c r="C1819" s="247"/>
      <c r="D1819" s="195"/>
      <c r="E1819" s="195"/>
      <c r="F1819" s="249"/>
    </row>
    <row r="1820" spans="3:6">
      <c r="C1820" s="247"/>
      <c r="D1820" s="195"/>
      <c r="E1820" s="195"/>
      <c r="F1820" s="249"/>
    </row>
    <row r="1821" spans="3:6">
      <c r="C1821" s="247"/>
      <c r="D1821" s="195"/>
      <c r="E1821" s="195"/>
      <c r="F1821" s="249"/>
    </row>
    <row r="1822" spans="3:6">
      <c r="C1822" s="247"/>
      <c r="D1822" s="195"/>
      <c r="E1822" s="195"/>
      <c r="F1822" s="249"/>
    </row>
    <row r="1823" spans="3:6">
      <c r="C1823" s="247"/>
      <c r="D1823" s="195"/>
      <c r="E1823" s="195"/>
      <c r="F1823" s="249"/>
    </row>
    <row r="1824" spans="3:6">
      <c r="C1824" s="247"/>
      <c r="D1824" s="195"/>
      <c r="E1824" s="195"/>
      <c r="F1824" s="249"/>
    </row>
    <row r="1825" spans="3:6">
      <c r="C1825" s="247"/>
      <c r="D1825" s="195"/>
      <c r="E1825" s="195"/>
      <c r="F1825" s="249"/>
    </row>
    <row r="1826" spans="3:6">
      <c r="C1826" s="247"/>
      <c r="D1826" s="195"/>
      <c r="E1826" s="195"/>
      <c r="F1826" s="249"/>
    </row>
    <row r="1827" spans="3:6">
      <c r="C1827" s="247"/>
      <c r="D1827" s="195"/>
      <c r="E1827" s="195"/>
      <c r="F1827" s="249"/>
    </row>
    <row r="1828" spans="3:6">
      <c r="C1828" s="247"/>
      <c r="D1828" s="195"/>
      <c r="E1828" s="195"/>
      <c r="F1828" s="249"/>
    </row>
    <row r="1829" spans="3:6">
      <c r="C1829" s="247"/>
      <c r="D1829" s="195"/>
      <c r="E1829" s="195"/>
      <c r="F1829" s="249"/>
    </row>
    <row r="1830" spans="3:6">
      <c r="C1830" s="247"/>
      <c r="D1830" s="195"/>
      <c r="E1830" s="195"/>
      <c r="F1830" s="249"/>
    </row>
    <row r="1831" spans="3:6">
      <c r="C1831" s="247"/>
      <c r="D1831" s="195"/>
      <c r="E1831" s="195"/>
      <c r="F1831" s="249"/>
    </row>
    <row r="1832" spans="3:6">
      <c r="C1832" s="247"/>
      <c r="D1832" s="195"/>
      <c r="E1832" s="195"/>
      <c r="F1832" s="249"/>
    </row>
    <row r="1833" spans="3:6">
      <c r="C1833" s="247"/>
      <c r="D1833" s="195"/>
      <c r="E1833" s="195"/>
      <c r="F1833" s="249"/>
    </row>
    <row r="1834" spans="3:6">
      <c r="C1834" s="247"/>
      <c r="D1834" s="195"/>
      <c r="E1834" s="195"/>
      <c r="F1834" s="249"/>
    </row>
    <row r="1835" spans="3:6">
      <c r="C1835" s="247"/>
      <c r="D1835" s="195"/>
      <c r="E1835" s="195"/>
      <c r="F1835" s="249"/>
    </row>
    <row r="1836" spans="3:6">
      <c r="C1836" s="247"/>
      <c r="D1836" s="195"/>
      <c r="E1836" s="195"/>
      <c r="F1836" s="249"/>
    </row>
    <row r="1837" spans="3:6">
      <c r="C1837" s="247"/>
      <c r="D1837" s="195"/>
      <c r="E1837" s="195"/>
      <c r="F1837" s="249"/>
    </row>
    <row r="1838" spans="3:6">
      <c r="C1838" s="247"/>
      <c r="D1838" s="195"/>
      <c r="E1838" s="195"/>
      <c r="F1838" s="249"/>
    </row>
    <row r="1839" spans="3:6">
      <c r="C1839" s="247"/>
      <c r="D1839" s="195"/>
      <c r="E1839" s="195"/>
      <c r="F1839" s="249"/>
    </row>
    <row r="1840" spans="3:6">
      <c r="C1840" s="247"/>
      <c r="D1840" s="195"/>
      <c r="E1840" s="195"/>
      <c r="F1840" s="249"/>
    </row>
    <row r="1841" spans="3:6">
      <c r="C1841" s="247"/>
      <c r="D1841" s="195"/>
      <c r="E1841" s="195"/>
      <c r="F1841" s="249"/>
    </row>
    <row r="1842" spans="3:6">
      <c r="C1842" s="247"/>
      <c r="D1842" s="195"/>
      <c r="E1842" s="195"/>
      <c r="F1842" s="249"/>
    </row>
    <row r="1843" spans="3:6">
      <c r="C1843" s="247"/>
      <c r="D1843" s="195"/>
      <c r="E1843" s="195"/>
      <c r="F1843" s="249"/>
    </row>
    <row r="1844" spans="3:6">
      <c r="C1844" s="247"/>
      <c r="D1844" s="195"/>
      <c r="E1844" s="195"/>
      <c r="F1844" s="249"/>
    </row>
    <row r="1845" spans="3:6">
      <c r="C1845" s="247"/>
      <c r="D1845" s="195"/>
      <c r="E1845" s="195"/>
      <c r="F1845" s="249"/>
    </row>
    <row r="1846" spans="3:6">
      <c r="C1846" s="247"/>
      <c r="D1846" s="195"/>
      <c r="E1846" s="195"/>
      <c r="F1846" s="249"/>
    </row>
    <row r="1847" spans="3:6">
      <c r="C1847" s="247"/>
      <c r="D1847" s="195"/>
      <c r="E1847" s="195"/>
      <c r="F1847" s="249"/>
    </row>
    <row r="1848" spans="3:6">
      <c r="C1848" s="247"/>
      <c r="D1848" s="195"/>
      <c r="E1848" s="195"/>
      <c r="F1848" s="249"/>
    </row>
    <row r="1849" spans="3:6">
      <c r="C1849" s="247"/>
      <c r="D1849" s="195"/>
      <c r="E1849" s="195"/>
      <c r="F1849" s="249"/>
    </row>
    <row r="1850" spans="3:6">
      <c r="C1850" s="247"/>
      <c r="D1850" s="195"/>
      <c r="E1850" s="195"/>
      <c r="F1850" s="249"/>
    </row>
    <row r="1851" spans="3:6">
      <c r="C1851" s="247"/>
      <c r="D1851" s="195"/>
      <c r="E1851" s="195"/>
      <c r="F1851" s="249"/>
    </row>
    <row r="1852" spans="3:6">
      <c r="C1852" s="247"/>
      <c r="D1852" s="195"/>
      <c r="E1852" s="195"/>
      <c r="F1852" s="249"/>
    </row>
    <row r="1853" spans="3:6">
      <c r="C1853" s="247"/>
      <c r="D1853" s="195"/>
      <c r="E1853" s="195"/>
      <c r="F1853" s="249"/>
    </row>
    <row r="1854" spans="3:6">
      <c r="C1854" s="247"/>
      <c r="D1854" s="195"/>
      <c r="E1854" s="195"/>
      <c r="F1854" s="249"/>
    </row>
    <row r="1855" spans="3:6">
      <c r="C1855" s="247"/>
      <c r="D1855" s="195"/>
      <c r="E1855" s="195"/>
      <c r="F1855" s="249"/>
    </row>
    <row r="1856" spans="3:6">
      <c r="C1856" s="247"/>
      <c r="D1856" s="195"/>
      <c r="E1856" s="195"/>
      <c r="F1856" s="249"/>
    </row>
    <row r="1857" spans="3:6">
      <c r="C1857" s="247"/>
      <c r="D1857" s="195"/>
      <c r="E1857" s="195"/>
      <c r="F1857" s="249"/>
    </row>
    <row r="1858" spans="3:6">
      <c r="C1858" s="247"/>
      <c r="D1858" s="195"/>
      <c r="E1858" s="195"/>
      <c r="F1858" s="249"/>
    </row>
    <row r="1859" spans="3:6">
      <c r="C1859" s="247"/>
      <c r="D1859" s="195"/>
      <c r="E1859" s="195"/>
      <c r="F1859" s="249"/>
    </row>
    <row r="1860" spans="3:6">
      <c r="C1860" s="247"/>
      <c r="D1860" s="195"/>
      <c r="E1860" s="195"/>
      <c r="F1860" s="249"/>
    </row>
    <row r="1861" spans="3:6">
      <c r="C1861" s="247"/>
      <c r="D1861" s="195"/>
      <c r="E1861" s="195"/>
      <c r="F1861" s="249"/>
    </row>
    <row r="1862" spans="3:6">
      <c r="C1862" s="247"/>
      <c r="D1862" s="195"/>
      <c r="E1862" s="195"/>
      <c r="F1862" s="249"/>
    </row>
    <row r="1863" spans="3:6">
      <c r="C1863" s="247"/>
      <c r="D1863" s="195"/>
      <c r="E1863" s="195"/>
      <c r="F1863" s="249"/>
    </row>
    <row r="1864" spans="3:6">
      <c r="C1864" s="247"/>
      <c r="D1864" s="195"/>
      <c r="E1864" s="195"/>
      <c r="F1864" s="249"/>
    </row>
    <row r="1865" spans="3:6">
      <c r="C1865" s="247"/>
      <c r="D1865" s="195"/>
      <c r="E1865" s="195"/>
      <c r="F1865" s="249"/>
    </row>
    <row r="1866" spans="3:6">
      <c r="C1866" s="247"/>
      <c r="D1866" s="195"/>
      <c r="E1866" s="195"/>
      <c r="F1866" s="249"/>
    </row>
    <row r="1867" spans="3:6">
      <c r="C1867" s="247"/>
      <c r="D1867" s="195"/>
      <c r="E1867" s="195"/>
      <c r="F1867" s="249"/>
    </row>
    <row r="1868" spans="3:6">
      <c r="C1868" s="247"/>
      <c r="D1868" s="195"/>
      <c r="E1868" s="195"/>
      <c r="F1868" s="249"/>
    </row>
    <row r="1869" spans="3:6">
      <c r="C1869" s="247"/>
      <c r="D1869" s="195"/>
      <c r="E1869" s="195"/>
      <c r="F1869" s="249"/>
    </row>
    <row r="1870" spans="3:6">
      <c r="C1870" s="247"/>
      <c r="D1870" s="195"/>
      <c r="E1870" s="195"/>
      <c r="F1870" s="249"/>
    </row>
    <row r="1871" spans="3:6">
      <c r="C1871" s="247"/>
      <c r="D1871" s="195"/>
      <c r="E1871" s="195"/>
      <c r="F1871" s="249"/>
    </row>
    <row r="1872" spans="3:6">
      <c r="C1872" s="247"/>
      <c r="D1872" s="195"/>
      <c r="E1872" s="195"/>
      <c r="F1872" s="249"/>
    </row>
    <row r="1873" spans="3:6">
      <c r="C1873" s="247"/>
      <c r="D1873" s="195"/>
      <c r="E1873" s="195"/>
      <c r="F1873" s="249"/>
    </row>
    <row r="1874" spans="3:6">
      <c r="C1874" s="247"/>
      <c r="D1874" s="195"/>
      <c r="E1874" s="195"/>
      <c r="F1874" s="249"/>
    </row>
    <row r="1875" spans="3:6">
      <c r="C1875" s="247"/>
      <c r="D1875" s="195"/>
      <c r="E1875" s="195"/>
      <c r="F1875" s="249"/>
    </row>
    <row r="1876" spans="3:6">
      <c r="C1876" s="247"/>
      <c r="D1876" s="195"/>
      <c r="E1876" s="195"/>
      <c r="F1876" s="249"/>
    </row>
    <row r="1877" spans="3:6">
      <c r="C1877" s="247"/>
      <c r="D1877" s="195"/>
      <c r="E1877" s="195"/>
      <c r="F1877" s="249"/>
    </row>
    <row r="1878" spans="3:6">
      <c r="C1878" s="247"/>
      <c r="D1878" s="195"/>
      <c r="E1878" s="195"/>
      <c r="F1878" s="249"/>
    </row>
    <row r="1879" spans="3:6">
      <c r="C1879" s="247"/>
      <c r="D1879" s="195"/>
      <c r="E1879" s="195"/>
      <c r="F1879" s="249"/>
    </row>
    <row r="1880" spans="3:6">
      <c r="C1880" s="247"/>
      <c r="D1880" s="195"/>
      <c r="E1880" s="195"/>
      <c r="F1880" s="249"/>
    </row>
    <row r="1881" spans="3:6">
      <c r="C1881" s="247"/>
      <c r="D1881" s="195"/>
      <c r="E1881" s="195"/>
      <c r="F1881" s="249"/>
    </row>
    <row r="1882" spans="3:6">
      <c r="C1882" s="247"/>
      <c r="D1882" s="195"/>
      <c r="E1882" s="195"/>
      <c r="F1882" s="249"/>
    </row>
    <row r="1883" spans="3:6">
      <c r="C1883" s="247"/>
      <c r="D1883" s="195"/>
      <c r="E1883" s="195"/>
      <c r="F1883" s="249"/>
    </row>
    <row r="1884" spans="3:6">
      <c r="C1884" s="247"/>
      <c r="D1884" s="195"/>
      <c r="E1884" s="195"/>
      <c r="F1884" s="249"/>
    </row>
    <row r="1885" spans="3:6">
      <c r="C1885" s="247"/>
      <c r="D1885" s="195"/>
      <c r="E1885" s="195"/>
      <c r="F1885" s="249"/>
    </row>
    <row r="1886" spans="3:6">
      <c r="C1886" s="247"/>
      <c r="D1886" s="195"/>
      <c r="E1886" s="195"/>
      <c r="F1886" s="249"/>
    </row>
    <row r="1887" spans="3:6">
      <c r="C1887" s="247"/>
      <c r="D1887" s="195"/>
      <c r="E1887" s="195"/>
      <c r="F1887" s="249"/>
    </row>
    <row r="1888" spans="3:6">
      <c r="C1888" s="247"/>
      <c r="D1888" s="195"/>
      <c r="E1888" s="195"/>
      <c r="F1888" s="249"/>
    </row>
    <row r="1889" spans="3:6">
      <c r="C1889" s="247"/>
      <c r="D1889" s="195"/>
      <c r="E1889" s="195"/>
      <c r="F1889" s="249"/>
    </row>
    <row r="1890" spans="3:6">
      <c r="C1890" s="247"/>
      <c r="D1890" s="195"/>
      <c r="E1890" s="195"/>
      <c r="F1890" s="249"/>
    </row>
    <row r="1891" spans="3:6">
      <c r="C1891" s="247"/>
      <c r="D1891" s="195"/>
      <c r="E1891" s="195"/>
      <c r="F1891" s="249"/>
    </row>
    <row r="1892" spans="3:6">
      <c r="C1892" s="247"/>
      <c r="D1892" s="195"/>
      <c r="E1892" s="195"/>
      <c r="F1892" s="249"/>
    </row>
    <row r="1893" spans="3:6">
      <c r="C1893" s="247"/>
      <c r="D1893" s="195"/>
      <c r="E1893" s="195"/>
      <c r="F1893" s="249"/>
    </row>
    <row r="1894" spans="3:6">
      <c r="C1894" s="247"/>
      <c r="D1894" s="195"/>
      <c r="E1894" s="195"/>
      <c r="F1894" s="249"/>
    </row>
    <row r="1895" spans="3:6">
      <c r="C1895" s="247"/>
      <c r="D1895" s="195"/>
      <c r="E1895" s="195"/>
      <c r="F1895" s="249"/>
    </row>
    <row r="1896" spans="3:6">
      <c r="C1896" s="247"/>
      <c r="D1896" s="195"/>
      <c r="E1896" s="195"/>
      <c r="F1896" s="249"/>
    </row>
    <row r="1897" spans="3:6">
      <c r="C1897" s="247"/>
      <c r="D1897" s="195"/>
      <c r="E1897" s="195"/>
      <c r="F1897" s="249"/>
    </row>
    <row r="1898" spans="3:6">
      <c r="C1898" s="247"/>
      <c r="D1898" s="195"/>
      <c r="E1898" s="195"/>
      <c r="F1898" s="249"/>
    </row>
    <row r="1899" spans="3:6">
      <c r="C1899" s="247"/>
      <c r="D1899" s="195"/>
      <c r="E1899" s="195"/>
      <c r="F1899" s="249"/>
    </row>
    <row r="1900" spans="3:6">
      <c r="C1900" s="247"/>
      <c r="D1900" s="195"/>
      <c r="E1900" s="195"/>
      <c r="F1900" s="249"/>
    </row>
    <row r="1901" spans="3:6">
      <c r="C1901" s="247"/>
      <c r="D1901" s="195"/>
      <c r="E1901" s="195"/>
      <c r="F1901" s="249"/>
    </row>
    <row r="1902" spans="3:6">
      <c r="C1902" s="247"/>
      <c r="D1902" s="195"/>
      <c r="E1902" s="195"/>
      <c r="F1902" s="249"/>
    </row>
    <row r="1903" spans="3:6">
      <c r="C1903" s="247"/>
      <c r="D1903" s="195"/>
      <c r="E1903" s="195"/>
      <c r="F1903" s="249"/>
    </row>
    <row r="1904" spans="3:6">
      <c r="C1904" s="247"/>
      <c r="D1904" s="195"/>
      <c r="E1904" s="195"/>
      <c r="F1904" s="249"/>
    </row>
    <row r="1905" spans="3:6">
      <c r="C1905" s="247"/>
      <c r="D1905" s="195"/>
      <c r="E1905" s="195"/>
      <c r="F1905" s="249"/>
    </row>
    <row r="1906" spans="3:6">
      <c r="C1906" s="247"/>
      <c r="D1906" s="195"/>
      <c r="E1906" s="195"/>
      <c r="F1906" s="249"/>
    </row>
    <row r="1907" spans="3:6">
      <c r="C1907" s="247"/>
      <c r="D1907" s="195"/>
      <c r="E1907" s="195"/>
      <c r="F1907" s="249"/>
    </row>
    <row r="1908" spans="3:6">
      <c r="C1908" s="247"/>
      <c r="D1908" s="195"/>
      <c r="E1908" s="195"/>
      <c r="F1908" s="249"/>
    </row>
    <row r="1909" spans="3:6">
      <c r="C1909" s="247"/>
      <c r="D1909" s="195"/>
      <c r="E1909" s="195"/>
      <c r="F1909" s="249"/>
    </row>
    <row r="1910" spans="3:6">
      <c r="C1910" s="247"/>
      <c r="D1910" s="195"/>
      <c r="E1910" s="195"/>
      <c r="F1910" s="249"/>
    </row>
    <row r="1911" spans="3:6">
      <c r="C1911" s="247"/>
      <c r="D1911" s="195"/>
      <c r="E1911" s="195"/>
      <c r="F1911" s="249"/>
    </row>
    <row r="1912" spans="3:6">
      <c r="C1912" s="247"/>
      <c r="D1912" s="195"/>
      <c r="E1912" s="195"/>
      <c r="F1912" s="249"/>
    </row>
    <row r="1913" spans="3:6">
      <c r="C1913" s="247"/>
      <c r="D1913" s="195"/>
      <c r="E1913" s="195"/>
      <c r="F1913" s="249"/>
    </row>
    <row r="1914" spans="3:6">
      <c r="C1914" s="247"/>
      <c r="D1914" s="195"/>
      <c r="E1914" s="195"/>
      <c r="F1914" s="249"/>
    </row>
    <row r="1915" spans="3:6">
      <c r="C1915" s="247"/>
      <c r="D1915" s="195"/>
      <c r="E1915" s="195"/>
      <c r="F1915" s="249"/>
    </row>
    <row r="1916" spans="3:6">
      <c r="C1916" s="247"/>
      <c r="D1916" s="195"/>
      <c r="E1916" s="195"/>
      <c r="F1916" s="249"/>
    </row>
    <row r="1917" spans="3:6">
      <c r="C1917" s="247"/>
      <c r="D1917" s="195"/>
      <c r="E1917" s="195"/>
      <c r="F1917" s="249"/>
    </row>
    <row r="1918" spans="3:6">
      <c r="C1918" s="247"/>
      <c r="D1918" s="195"/>
      <c r="E1918" s="195"/>
      <c r="F1918" s="249"/>
    </row>
    <row r="1919" spans="3:6">
      <c r="C1919" s="247"/>
      <c r="D1919" s="195"/>
      <c r="E1919" s="195"/>
      <c r="F1919" s="249"/>
    </row>
    <row r="1920" spans="3:6">
      <c r="C1920" s="247"/>
      <c r="D1920" s="195"/>
      <c r="E1920" s="195"/>
      <c r="F1920" s="249"/>
    </row>
    <row r="1921" spans="3:6">
      <c r="C1921" s="247"/>
      <c r="D1921" s="195"/>
      <c r="E1921" s="195"/>
      <c r="F1921" s="249"/>
    </row>
    <row r="1922" spans="3:6">
      <c r="C1922" s="247"/>
      <c r="D1922" s="195"/>
      <c r="E1922" s="195"/>
      <c r="F1922" s="249"/>
    </row>
    <row r="1923" spans="3:6">
      <c r="C1923" s="247"/>
      <c r="D1923" s="195"/>
      <c r="E1923" s="195"/>
      <c r="F1923" s="249"/>
    </row>
    <row r="1924" spans="3:6">
      <c r="C1924" s="247"/>
      <c r="D1924" s="195"/>
      <c r="E1924" s="195"/>
      <c r="F1924" s="249"/>
    </row>
    <row r="1925" spans="3:6">
      <c r="C1925" s="247"/>
      <c r="D1925" s="195"/>
      <c r="E1925" s="195"/>
      <c r="F1925" s="249"/>
    </row>
    <row r="1926" spans="3:6">
      <c r="C1926" s="247"/>
      <c r="D1926" s="195"/>
      <c r="E1926" s="195"/>
      <c r="F1926" s="249"/>
    </row>
    <row r="1927" spans="3:6">
      <c r="C1927" s="247"/>
      <c r="D1927" s="195"/>
      <c r="E1927" s="195"/>
      <c r="F1927" s="249"/>
    </row>
    <row r="1928" spans="3:6">
      <c r="C1928" s="247"/>
      <c r="D1928" s="195"/>
      <c r="E1928" s="195"/>
      <c r="F1928" s="249"/>
    </row>
    <row r="1929" spans="3:6">
      <c r="C1929" s="247"/>
      <c r="D1929" s="195"/>
      <c r="E1929" s="195"/>
      <c r="F1929" s="249"/>
    </row>
    <row r="1930" spans="3:6">
      <c r="C1930" s="247"/>
      <c r="D1930" s="195"/>
      <c r="E1930" s="195"/>
      <c r="F1930" s="249"/>
    </row>
    <row r="1931" spans="3:6">
      <c r="C1931" s="247"/>
      <c r="D1931" s="195"/>
      <c r="E1931" s="195"/>
      <c r="F1931" s="249"/>
    </row>
    <row r="1932" spans="3:6">
      <c r="C1932" s="247"/>
      <c r="D1932" s="195"/>
      <c r="E1932" s="195"/>
      <c r="F1932" s="249"/>
    </row>
    <row r="1933" spans="3:6">
      <c r="C1933" s="247"/>
      <c r="D1933" s="195"/>
      <c r="E1933" s="195"/>
      <c r="F1933" s="249"/>
    </row>
    <row r="1934" spans="3:6">
      <c r="C1934" s="247"/>
      <c r="D1934" s="195"/>
      <c r="E1934" s="195"/>
      <c r="F1934" s="249"/>
    </row>
    <row r="1935" spans="3:6">
      <c r="C1935" s="247"/>
      <c r="D1935" s="195"/>
      <c r="E1935" s="195"/>
      <c r="F1935" s="249"/>
    </row>
    <row r="1936" spans="3:6">
      <c r="C1936" s="247"/>
      <c r="D1936" s="195"/>
      <c r="E1936" s="195"/>
      <c r="F1936" s="249"/>
    </row>
    <row r="1937" spans="3:6">
      <c r="C1937" s="247"/>
      <c r="D1937" s="195"/>
      <c r="E1937" s="195"/>
      <c r="F1937" s="249"/>
    </row>
    <row r="1938" spans="3:6">
      <c r="C1938" s="247"/>
      <c r="D1938" s="195"/>
      <c r="E1938" s="195"/>
      <c r="F1938" s="249"/>
    </row>
    <row r="1939" spans="3:6">
      <c r="C1939" s="247"/>
      <c r="D1939" s="195"/>
      <c r="E1939" s="195"/>
      <c r="F1939" s="249"/>
    </row>
    <row r="1940" spans="3:6">
      <c r="C1940" s="247"/>
      <c r="D1940" s="195"/>
      <c r="E1940" s="195"/>
      <c r="F1940" s="249"/>
    </row>
    <row r="1941" spans="3:6">
      <c r="C1941" s="247"/>
      <c r="D1941" s="195"/>
      <c r="E1941" s="195"/>
      <c r="F1941" s="249"/>
    </row>
    <row r="1942" spans="3:6">
      <c r="C1942" s="247"/>
      <c r="D1942" s="195"/>
      <c r="E1942" s="195"/>
      <c r="F1942" s="249"/>
    </row>
    <row r="1943" spans="3:6">
      <c r="C1943" s="247"/>
      <c r="D1943" s="195"/>
      <c r="E1943" s="195"/>
      <c r="F1943" s="249"/>
    </row>
    <row r="1944" spans="3:6">
      <c r="C1944" s="247"/>
      <c r="D1944" s="195"/>
      <c r="E1944" s="195"/>
      <c r="F1944" s="249"/>
    </row>
    <row r="1945" spans="3:6">
      <c r="C1945" s="247"/>
      <c r="D1945" s="195"/>
      <c r="E1945" s="195"/>
      <c r="F1945" s="249"/>
    </row>
    <row r="1946" spans="3:6">
      <c r="C1946" s="247"/>
      <c r="D1946" s="195"/>
      <c r="E1946" s="195"/>
      <c r="F1946" s="249"/>
    </row>
    <row r="1947" spans="3:6">
      <c r="C1947" s="247"/>
      <c r="D1947" s="195"/>
      <c r="E1947" s="195"/>
      <c r="F1947" s="249"/>
    </row>
    <row r="1948" spans="3:6">
      <c r="C1948" s="247"/>
      <c r="D1948" s="195"/>
      <c r="E1948" s="195"/>
      <c r="F1948" s="249"/>
    </row>
    <row r="1949" spans="3:6">
      <c r="C1949" s="247"/>
      <c r="D1949" s="195"/>
      <c r="E1949" s="195"/>
      <c r="F1949" s="249"/>
    </row>
    <row r="1950" spans="3:6">
      <c r="C1950" s="247"/>
      <c r="D1950" s="195"/>
      <c r="E1950" s="195"/>
      <c r="F1950" s="249"/>
    </row>
    <row r="1951" spans="3:6">
      <c r="C1951" s="247"/>
      <c r="D1951" s="195"/>
      <c r="E1951" s="195"/>
      <c r="F1951" s="249"/>
    </row>
    <row r="1952" spans="3:6">
      <c r="C1952" s="247"/>
      <c r="D1952" s="195"/>
      <c r="E1952" s="195"/>
      <c r="F1952" s="249"/>
    </row>
    <row r="1953" spans="3:6">
      <c r="C1953" s="247"/>
      <c r="D1953" s="195"/>
      <c r="E1953" s="195"/>
      <c r="F1953" s="249"/>
    </row>
    <row r="1954" spans="3:6">
      <c r="C1954" s="247"/>
      <c r="D1954" s="195"/>
      <c r="E1954" s="195"/>
      <c r="F1954" s="249"/>
    </row>
    <row r="1955" spans="3:6">
      <c r="C1955" s="247"/>
      <c r="D1955" s="195"/>
      <c r="E1955" s="195"/>
      <c r="F1955" s="249"/>
    </row>
    <row r="1956" spans="3:6">
      <c r="C1956" s="247"/>
      <c r="D1956" s="195"/>
      <c r="E1956" s="195"/>
      <c r="F1956" s="249"/>
    </row>
    <row r="1957" spans="3:6">
      <c r="C1957" s="247"/>
      <c r="D1957" s="195"/>
      <c r="E1957" s="195"/>
      <c r="F1957" s="249"/>
    </row>
    <row r="1958" spans="3:6">
      <c r="C1958" s="247"/>
      <c r="D1958" s="195"/>
      <c r="E1958" s="195"/>
      <c r="F1958" s="249"/>
    </row>
    <row r="1959" spans="3:6">
      <c r="C1959" s="247"/>
      <c r="D1959" s="195"/>
      <c r="E1959" s="195"/>
      <c r="F1959" s="249"/>
    </row>
    <row r="1960" spans="3:6">
      <c r="C1960" s="247"/>
      <c r="D1960" s="195"/>
      <c r="E1960" s="195"/>
      <c r="F1960" s="249"/>
    </row>
    <row r="1961" spans="3:6">
      <c r="C1961" s="247"/>
      <c r="D1961" s="195"/>
      <c r="E1961" s="195"/>
      <c r="F1961" s="249"/>
    </row>
    <row r="1962" spans="3:6">
      <c r="C1962" s="247"/>
      <c r="D1962" s="195"/>
      <c r="E1962" s="195"/>
      <c r="F1962" s="249"/>
    </row>
    <row r="1963" spans="3:6">
      <c r="C1963" s="247"/>
      <c r="D1963" s="195"/>
      <c r="E1963" s="195"/>
      <c r="F1963" s="249"/>
    </row>
    <row r="1964" spans="3:6">
      <c r="C1964" s="247"/>
      <c r="D1964" s="195"/>
      <c r="E1964" s="195"/>
      <c r="F1964" s="249"/>
    </row>
    <row r="1965" spans="3:6">
      <c r="C1965" s="247"/>
      <c r="D1965" s="195"/>
      <c r="E1965" s="195"/>
      <c r="F1965" s="249"/>
    </row>
    <row r="1966" spans="3:6">
      <c r="C1966" s="247"/>
      <c r="D1966" s="195"/>
      <c r="E1966" s="195"/>
      <c r="F1966" s="249"/>
    </row>
    <row r="1967" spans="3:6">
      <c r="C1967" s="247"/>
      <c r="D1967" s="195"/>
      <c r="E1967" s="195"/>
      <c r="F1967" s="249"/>
    </row>
    <row r="1968" spans="3:6">
      <c r="C1968" s="247"/>
      <c r="D1968" s="195"/>
      <c r="E1968" s="195"/>
      <c r="F1968" s="249"/>
    </row>
    <row r="1969" spans="3:6">
      <c r="C1969" s="247"/>
      <c r="D1969" s="195"/>
      <c r="E1969" s="195"/>
      <c r="F1969" s="249"/>
    </row>
    <row r="1970" spans="3:6">
      <c r="C1970" s="247"/>
      <c r="D1970" s="195"/>
      <c r="E1970" s="195"/>
      <c r="F1970" s="249"/>
    </row>
    <row r="1971" spans="3:6">
      <c r="C1971" s="247"/>
      <c r="D1971" s="195"/>
      <c r="E1971" s="195"/>
      <c r="F1971" s="249"/>
    </row>
    <row r="1972" spans="3:6">
      <c r="C1972" s="247"/>
      <c r="D1972" s="195"/>
      <c r="E1972" s="195"/>
      <c r="F1972" s="249"/>
    </row>
    <row r="1973" spans="3:6">
      <c r="C1973" s="247"/>
      <c r="D1973" s="195"/>
      <c r="E1973" s="195"/>
      <c r="F1973" s="249"/>
    </row>
    <row r="1974" spans="3:6">
      <c r="C1974" s="247"/>
      <c r="D1974" s="195"/>
      <c r="E1974" s="195"/>
      <c r="F1974" s="249"/>
    </row>
    <row r="1975" spans="3:6">
      <c r="C1975" s="247"/>
      <c r="D1975" s="195"/>
      <c r="E1975" s="195"/>
      <c r="F1975" s="249"/>
    </row>
    <row r="1976" spans="3:6">
      <c r="C1976" s="247"/>
      <c r="D1976" s="195"/>
      <c r="E1976" s="195"/>
      <c r="F1976" s="249"/>
    </row>
    <row r="1977" spans="3:6">
      <c r="C1977" s="247"/>
      <c r="D1977" s="195"/>
      <c r="E1977" s="195"/>
      <c r="F1977" s="249"/>
    </row>
    <row r="1978" spans="3:6">
      <c r="C1978" s="247"/>
      <c r="D1978" s="195"/>
      <c r="E1978" s="195"/>
      <c r="F1978" s="249"/>
    </row>
    <row r="1979" spans="3:6">
      <c r="C1979" s="247"/>
      <c r="D1979" s="195"/>
      <c r="E1979" s="195"/>
      <c r="F1979" s="249"/>
    </row>
    <row r="1980" spans="3:6">
      <c r="C1980" s="247"/>
      <c r="D1980" s="195"/>
      <c r="E1980" s="195"/>
      <c r="F1980" s="249"/>
    </row>
    <row r="1981" spans="3:6">
      <c r="C1981" s="247"/>
      <c r="D1981" s="195"/>
      <c r="E1981" s="195"/>
      <c r="F1981" s="249"/>
    </row>
    <row r="1982" spans="3:6">
      <c r="C1982" s="247"/>
      <c r="D1982" s="195"/>
      <c r="E1982" s="195"/>
      <c r="F1982" s="249"/>
    </row>
    <row r="1983" spans="3:6">
      <c r="C1983" s="247"/>
      <c r="D1983" s="195"/>
      <c r="E1983" s="195"/>
      <c r="F1983" s="249"/>
    </row>
    <row r="1984" spans="3:6">
      <c r="C1984" s="247"/>
      <c r="D1984" s="195"/>
      <c r="E1984" s="195"/>
      <c r="F1984" s="249"/>
    </row>
    <row r="1985" spans="3:6">
      <c r="C1985" s="247"/>
      <c r="D1985" s="195"/>
      <c r="E1985" s="195"/>
      <c r="F1985" s="249"/>
    </row>
    <row r="1986" spans="3:6">
      <c r="C1986" s="247"/>
      <c r="D1986" s="195"/>
      <c r="E1986" s="195"/>
      <c r="F1986" s="249"/>
    </row>
    <row r="1987" spans="3:6">
      <c r="C1987" s="247"/>
      <c r="D1987" s="195"/>
      <c r="E1987" s="195"/>
      <c r="F1987" s="249"/>
    </row>
    <row r="1988" spans="3:6">
      <c r="C1988" s="247"/>
      <c r="D1988" s="195"/>
      <c r="E1988" s="195"/>
      <c r="F1988" s="249"/>
    </row>
    <row r="1989" spans="3:6">
      <c r="C1989" s="247"/>
      <c r="D1989" s="195"/>
      <c r="E1989" s="195"/>
      <c r="F1989" s="249"/>
    </row>
    <row r="1990" spans="3:6">
      <c r="C1990" s="247"/>
      <c r="D1990" s="195"/>
      <c r="E1990" s="195"/>
      <c r="F1990" s="249"/>
    </row>
    <row r="1991" spans="3:6">
      <c r="C1991" s="247"/>
      <c r="D1991" s="195"/>
      <c r="E1991" s="195"/>
      <c r="F1991" s="249"/>
    </row>
    <row r="1992" spans="3:6">
      <c r="C1992" s="247"/>
      <c r="D1992" s="195"/>
      <c r="E1992" s="195"/>
      <c r="F1992" s="249"/>
    </row>
    <row r="1993" spans="3:6">
      <c r="C1993" s="247"/>
      <c r="D1993" s="195"/>
      <c r="E1993" s="195"/>
      <c r="F1993" s="249"/>
    </row>
    <row r="1994" spans="3:6">
      <c r="C1994" s="247"/>
      <c r="D1994" s="195"/>
      <c r="E1994" s="195"/>
      <c r="F1994" s="249"/>
    </row>
    <row r="1995" spans="3:6">
      <c r="C1995" s="247"/>
      <c r="D1995" s="195"/>
      <c r="E1995" s="195"/>
      <c r="F1995" s="249"/>
    </row>
    <row r="1996" spans="3:6">
      <c r="C1996" s="247"/>
      <c r="D1996" s="195"/>
      <c r="E1996" s="195"/>
      <c r="F1996" s="249"/>
    </row>
    <row r="1997" spans="3:6">
      <c r="C1997" s="247"/>
      <c r="D1997" s="195"/>
      <c r="E1997" s="195"/>
      <c r="F1997" s="249"/>
    </row>
    <row r="1998" spans="3:6">
      <c r="C1998" s="247"/>
      <c r="D1998" s="195"/>
      <c r="E1998" s="195"/>
      <c r="F1998" s="249"/>
    </row>
    <row r="1999" spans="3:6">
      <c r="C1999" s="247"/>
      <c r="D1999" s="195"/>
      <c r="E1999" s="195"/>
      <c r="F1999" s="249"/>
    </row>
    <row r="2000" spans="3:6">
      <c r="C2000" s="247"/>
      <c r="D2000" s="195"/>
      <c r="E2000" s="195"/>
      <c r="F2000" s="249"/>
    </row>
    <row r="2001" spans="3:6">
      <c r="C2001" s="247"/>
      <c r="D2001" s="195"/>
      <c r="E2001" s="195"/>
      <c r="F2001" s="249"/>
    </row>
    <row r="2002" spans="3:6">
      <c r="C2002" s="247"/>
      <c r="D2002" s="195"/>
      <c r="E2002" s="195"/>
      <c r="F2002" s="249"/>
    </row>
    <row r="2003" spans="3:6">
      <c r="C2003" s="247"/>
      <c r="D2003" s="195"/>
      <c r="E2003" s="195"/>
      <c r="F2003" s="249"/>
    </row>
    <row r="2004" spans="3:6">
      <c r="C2004" s="247"/>
      <c r="D2004" s="195"/>
      <c r="E2004" s="195"/>
      <c r="F2004" s="249"/>
    </row>
    <row r="2005" spans="3:6">
      <c r="C2005" s="247"/>
      <c r="D2005" s="195"/>
      <c r="E2005" s="195"/>
      <c r="F2005" s="249"/>
    </row>
    <row r="2006" spans="3:6">
      <c r="C2006" s="247"/>
      <c r="D2006" s="195"/>
      <c r="E2006" s="195"/>
      <c r="F2006" s="249"/>
    </row>
    <row r="2007" spans="3:6">
      <c r="C2007" s="247"/>
      <c r="D2007" s="195"/>
      <c r="E2007" s="195"/>
      <c r="F2007" s="249"/>
    </row>
    <row r="2008" spans="3:6">
      <c r="C2008" s="247"/>
      <c r="D2008" s="195"/>
      <c r="E2008" s="195"/>
      <c r="F2008" s="249"/>
    </row>
    <row r="2009" spans="3:6">
      <c r="C2009" s="247"/>
      <c r="D2009" s="195"/>
      <c r="E2009" s="195"/>
      <c r="F2009" s="249"/>
    </row>
    <row r="2010" spans="3:6">
      <c r="C2010" s="247"/>
      <c r="D2010" s="195"/>
      <c r="E2010" s="195"/>
      <c r="F2010" s="249"/>
    </row>
    <row r="2011" spans="3:6">
      <c r="C2011" s="247"/>
      <c r="D2011" s="195"/>
      <c r="E2011" s="195"/>
      <c r="F2011" s="249"/>
    </row>
    <row r="2012" spans="3:6">
      <c r="C2012" s="247"/>
      <c r="D2012" s="195"/>
      <c r="E2012" s="195"/>
      <c r="F2012" s="249"/>
    </row>
    <row r="2013" spans="3:6">
      <c r="C2013" s="247"/>
      <c r="D2013" s="195"/>
      <c r="E2013" s="195"/>
      <c r="F2013" s="249"/>
    </row>
    <row r="2014" spans="3:6">
      <c r="C2014" s="247"/>
      <c r="D2014" s="195"/>
      <c r="E2014" s="195"/>
      <c r="F2014" s="249"/>
    </row>
    <row r="2015" spans="3:6">
      <c r="C2015" s="247"/>
      <c r="D2015" s="195"/>
      <c r="E2015" s="195"/>
      <c r="F2015" s="249"/>
    </row>
    <row r="2016" spans="3:6">
      <c r="C2016" s="247"/>
      <c r="D2016" s="195"/>
      <c r="E2016" s="195"/>
      <c r="F2016" s="249"/>
    </row>
    <row r="2017" spans="3:6">
      <c r="C2017" s="247"/>
      <c r="D2017" s="195"/>
      <c r="E2017" s="195"/>
      <c r="F2017" s="249"/>
    </row>
    <row r="2018" spans="3:6">
      <c r="C2018" s="247"/>
      <c r="D2018" s="195"/>
      <c r="E2018" s="195"/>
      <c r="F2018" s="249"/>
    </row>
    <row r="2019" spans="3:6">
      <c r="C2019" s="247"/>
      <c r="D2019" s="195"/>
      <c r="E2019" s="195"/>
      <c r="F2019" s="249"/>
    </row>
    <row r="2020" spans="3:6">
      <c r="C2020" s="247"/>
      <c r="D2020" s="195"/>
      <c r="E2020" s="195"/>
      <c r="F2020" s="249"/>
    </row>
    <row r="2021" spans="3:6">
      <c r="C2021" s="247"/>
      <c r="D2021" s="195"/>
      <c r="E2021" s="195"/>
      <c r="F2021" s="249"/>
    </row>
    <row r="2022" spans="3:6">
      <c r="C2022" s="247"/>
      <c r="D2022" s="195"/>
      <c r="E2022" s="195"/>
      <c r="F2022" s="249"/>
    </row>
    <row r="2023" spans="3:6">
      <c r="C2023" s="247"/>
      <c r="D2023" s="195"/>
      <c r="E2023" s="195"/>
      <c r="F2023" s="249"/>
    </row>
    <row r="2024" spans="3:6">
      <c r="C2024" s="247"/>
      <c r="D2024" s="195"/>
      <c r="E2024" s="195"/>
      <c r="F2024" s="249"/>
    </row>
    <row r="2025" spans="3:6">
      <c r="C2025" s="247"/>
      <c r="D2025" s="195"/>
      <c r="E2025" s="195"/>
      <c r="F2025" s="249"/>
    </row>
    <row r="2026" spans="3:6">
      <c r="C2026" s="247"/>
      <c r="D2026" s="195"/>
      <c r="E2026" s="195"/>
      <c r="F2026" s="249"/>
    </row>
    <row r="2027" spans="3:6">
      <c r="C2027" s="247"/>
      <c r="D2027" s="195"/>
      <c r="E2027" s="195"/>
      <c r="F2027" s="249"/>
    </row>
    <row r="2028" spans="3:6">
      <c r="C2028" s="247"/>
      <c r="D2028" s="195"/>
      <c r="E2028" s="195"/>
      <c r="F2028" s="249"/>
    </row>
    <row r="2029" spans="3:6">
      <c r="C2029" s="247"/>
      <c r="D2029" s="195"/>
      <c r="E2029" s="195"/>
      <c r="F2029" s="249"/>
    </row>
    <row r="2030" spans="3:6">
      <c r="C2030" s="247"/>
      <c r="D2030" s="195"/>
      <c r="E2030" s="195"/>
      <c r="F2030" s="249"/>
    </row>
    <row r="2031" spans="3:6">
      <c r="C2031" s="247"/>
      <c r="D2031" s="195"/>
      <c r="E2031" s="195"/>
      <c r="F2031" s="249"/>
    </row>
    <row r="2032" spans="3:6">
      <c r="C2032" s="247"/>
      <c r="D2032" s="195"/>
      <c r="E2032" s="195"/>
      <c r="F2032" s="249"/>
    </row>
    <row r="2033" spans="3:6">
      <c r="C2033" s="247"/>
      <c r="D2033" s="195"/>
      <c r="E2033" s="195"/>
      <c r="F2033" s="249"/>
    </row>
    <row r="2034" spans="3:6">
      <c r="C2034" s="247"/>
      <c r="D2034" s="195"/>
      <c r="E2034" s="195"/>
      <c r="F2034" s="249"/>
    </row>
    <row r="2035" spans="3:6">
      <c r="C2035" s="247"/>
      <c r="D2035" s="195"/>
      <c r="E2035" s="195"/>
      <c r="F2035" s="249"/>
    </row>
    <row r="2036" spans="3:6">
      <c r="C2036" s="247"/>
      <c r="D2036" s="195"/>
      <c r="E2036" s="195"/>
      <c r="F2036" s="249"/>
    </row>
    <row r="2037" spans="3:6">
      <c r="C2037" s="247"/>
      <c r="D2037" s="195"/>
      <c r="E2037" s="195"/>
      <c r="F2037" s="249"/>
    </row>
    <row r="2038" spans="3:6">
      <c r="C2038" s="247"/>
      <c r="D2038" s="195"/>
      <c r="E2038" s="195"/>
      <c r="F2038" s="249"/>
    </row>
    <row r="2039" spans="3:6">
      <c r="C2039" s="247"/>
      <c r="D2039" s="195"/>
      <c r="E2039" s="195"/>
      <c r="F2039" s="249"/>
    </row>
    <row r="2040" spans="3:6">
      <c r="C2040" s="247"/>
      <c r="D2040" s="195"/>
      <c r="E2040" s="195"/>
      <c r="F2040" s="249"/>
    </row>
    <row r="2041" spans="3:6">
      <c r="C2041" s="247"/>
      <c r="D2041" s="195"/>
      <c r="E2041" s="195"/>
      <c r="F2041" s="249"/>
    </row>
    <row r="2042" spans="3:6">
      <c r="C2042" s="247"/>
      <c r="D2042" s="195"/>
      <c r="E2042" s="195"/>
      <c r="F2042" s="249"/>
    </row>
    <row r="2043" spans="3:6">
      <c r="C2043" s="247"/>
      <c r="D2043" s="195"/>
      <c r="E2043" s="195"/>
      <c r="F2043" s="249"/>
    </row>
    <row r="2044" spans="3:6">
      <c r="C2044" s="247"/>
      <c r="D2044" s="195"/>
      <c r="E2044" s="195"/>
      <c r="F2044" s="249"/>
    </row>
    <row r="2045" spans="3:6">
      <c r="C2045" s="247"/>
      <c r="D2045" s="195"/>
      <c r="E2045" s="195"/>
      <c r="F2045" s="249"/>
    </row>
    <row r="2046" spans="3:6">
      <c r="C2046" s="247"/>
      <c r="D2046" s="195"/>
      <c r="E2046" s="195"/>
      <c r="F2046" s="249"/>
    </row>
    <row r="2047" spans="3:6">
      <c r="C2047" s="247"/>
      <c r="D2047" s="195"/>
      <c r="E2047" s="195"/>
      <c r="F2047" s="249"/>
    </row>
    <row r="2048" spans="3:6">
      <c r="C2048" s="247"/>
      <c r="D2048" s="195"/>
      <c r="E2048" s="195"/>
      <c r="F2048" s="249"/>
    </row>
    <row r="2049" spans="3:6">
      <c r="C2049" s="247"/>
      <c r="D2049" s="195"/>
      <c r="E2049" s="195"/>
      <c r="F2049" s="249"/>
    </row>
    <row r="2050" spans="3:6">
      <c r="C2050" s="247"/>
      <c r="D2050" s="195"/>
      <c r="E2050" s="195"/>
      <c r="F2050" s="249"/>
    </row>
    <row r="2051" spans="3:6">
      <c r="C2051" s="247"/>
      <c r="D2051" s="195"/>
      <c r="E2051" s="195"/>
      <c r="F2051" s="249"/>
    </row>
    <row r="2052" spans="3:6">
      <c r="C2052" s="247"/>
      <c r="D2052" s="195"/>
      <c r="E2052" s="195"/>
      <c r="F2052" s="249"/>
    </row>
    <row r="2053" spans="3:6">
      <c r="C2053" s="247"/>
      <c r="D2053" s="195"/>
      <c r="E2053" s="195"/>
      <c r="F2053" s="249"/>
    </row>
    <row r="2054" spans="3:6">
      <c r="C2054" s="247"/>
      <c r="D2054" s="195"/>
      <c r="E2054" s="195"/>
      <c r="F2054" s="249"/>
    </row>
    <row r="2055" spans="3:6">
      <c r="C2055" s="247"/>
      <c r="D2055" s="195"/>
      <c r="E2055" s="195"/>
      <c r="F2055" s="249"/>
    </row>
    <row r="2056" spans="3:6">
      <c r="C2056" s="247"/>
      <c r="D2056" s="195"/>
      <c r="E2056" s="195"/>
      <c r="F2056" s="249"/>
    </row>
    <row r="2057" spans="3:6">
      <c r="C2057" s="247"/>
      <c r="D2057" s="195"/>
      <c r="E2057" s="195"/>
      <c r="F2057" s="249"/>
    </row>
    <row r="2058" spans="3:6">
      <c r="C2058" s="247"/>
      <c r="D2058" s="195"/>
      <c r="E2058" s="195"/>
      <c r="F2058" s="249"/>
    </row>
    <row r="2059" spans="3:6">
      <c r="C2059" s="247"/>
      <c r="D2059" s="195"/>
      <c r="E2059" s="195"/>
      <c r="F2059" s="249"/>
    </row>
    <row r="2060" spans="3:6">
      <c r="C2060" s="247"/>
      <c r="D2060" s="195"/>
      <c r="E2060" s="195"/>
      <c r="F2060" s="249"/>
    </row>
    <row r="2061" spans="3:6">
      <c r="C2061" s="247"/>
      <c r="D2061" s="195"/>
      <c r="E2061" s="195"/>
      <c r="F2061" s="249"/>
    </row>
    <row r="2062" spans="3:6">
      <c r="C2062" s="247"/>
      <c r="D2062" s="195"/>
      <c r="E2062" s="195"/>
      <c r="F2062" s="249"/>
    </row>
    <row r="2063" spans="3:6">
      <c r="C2063" s="247"/>
      <c r="D2063" s="195"/>
      <c r="E2063" s="195"/>
      <c r="F2063" s="249"/>
    </row>
    <row r="2064" spans="3:6">
      <c r="C2064" s="247"/>
      <c r="D2064" s="195"/>
      <c r="E2064" s="195"/>
      <c r="F2064" s="249"/>
    </row>
    <row r="2065" spans="3:6">
      <c r="C2065" s="247"/>
      <c r="D2065" s="195"/>
      <c r="E2065" s="195"/>
      <c r="F2065" s="249"/>
    </row>
    <row r="2066" spans="3:6">
      <c r="C2066" s="247"/>
      <c r="D2066" s="195"/>
      <c r="E2066" s="195"/>
      <c r="F2066" s="249"/>
    </row>
    <row r="2067" spans="3:6">
      <c r="C2067" s="247"/>
      <c r="D2067" s="195"/>
      <c r="E2067" s="195"/>
      <c r="F2067" s="249"/>
    </row>
    <row r="2068" spans="3:6">
      <c r="C2068" s="247"/>
      <c r="D2068" s="195"/>
      <c r="E2068" s="195"/>
      <c r="F2068" s="249"/>
    </row>
    <row r="2069" spans="3:6">
      <c r="C2069" s="247"/>
      <c r="D2069" s="195"/>
      <c r="E2069" s="195"/>
      <c r="F2069" s="249"/>
    </row>
    <row r="2070" spans="3:6">
      <c r="C2070" s="247"/>
      <c r="D2070" s="195"/>
      <c r="E2070" s="195"/>
      <c r="F2070" s="249"/>
    </row>
    <row r="2071" spans="3:6">
      <c r="C2071" s="247"/>
      <c r="D2071" s="195"/>
      <c r="E2071" s="195"/>
      <c r="F2071" s="249"/>
    </row>
    <row r="2072" spans="3:6">
      <c r="C2072" s="247"/>
      <c r="D2072" s="195"/>
      <c r="E2072" s="195"/>
      <c r="F2072" s="249"/>
    </row>
    <row r="2073" spans="3:6">
      <c r="C2073" s="247"/>
      <c r="D2073" s="195"/>
      <c r="E2073" s="195"/>
      <c r="F2073" s="249"/>
    </row>
    <row r="2074" spans="3:6">
      <c r="C2074" s="247"/>
      <c r="D2074" s="195"/>
      <c r="E2074" s="195"/>
      <c r="F2074" s="249"/>
    </row>
    <row r="2075" spans="3:6">
      <c r="C2075" s="247"/>
      <c r="D2075" s="195"/>
      <c r="E2075" s="195"/>
      <c r="F2075" s="249"/>
    </row>
    <row r="2076" spans="3:6">
      <c r="C2076" s="247"/>
      <c r="D2076" s="195"/>
      <c r="E2076" s="195"/>
      <c r="F2076" s="249"/>
    </row>
    <row r="2077" spans="3:6">
      <c r="C2077" s="247"/>
      <c r="D2077" s="195"/>
      <c r="E2077" s="195"/>
      <c r="F2077" s="249"/>
    </row>
    <row r="2078" spans="3:6">
      <c r="C2078" s="247"/>
      <c r="D2078" s="195"/>
      <c r="E2078" s="195"/>
      <c r="F2078" s="249"/>
    </row>
    <row r="2079" spans="3:6">
      <c r="C2079" s="247"/>
      <c r="D2079" s="195"/>
      <c r="E2079" s="195"/>
      <c r="F2079" s="249"/>
    </row>
    <row r="2080" spans="3:6">
      <c r="C2080" s="247"/>
      <c r="D2080" s="195"/>
      <c r="E2080" s="195"/>
      <c r="F2080" s="249"/>
    </row>
    <row r="2081" spans="3:6">
      <c r="C2081" s="247"/>
      <c r="D2081" s="195"/>
      <c r="E2081" s="195"/>
      <c r="F2081" s="249"/>
    </row>
    <row r="2082" spans="3:6">
      <c r="C2082" s="247"/>
      <c r="D2082" s="195"/>
      <c r="E2082" s="195"/>
      <c r="F2082" s="249"/>
    </row>
    <row r="2083" spans="3:6">
      <c r="C2083" s="247"/>
      <c r="D2083" s="195"/>
      <c r="E2083" s="195"/>
      <c r="F2083" s="249"/>
    </row>
    <row r="2084" spans="3:6">
      <c r="C2084" s="247"/>
      <c r="D2084" s="195"/>
      <c r="E2084" s="195"/>
      <c r="F2084" s="249"/>
    </row>
    <row r="2085" spans="3:6">
      <c r="C2085" s="247"/>
      <c r="D2085" s="195"/>
      <c r="E2085" s="195"/>
      <c r="F2085" s="249"/>
    </row>
    <row r="2086" spans="3:6">
      <c r="C2086" s="247"/>
      <c r="D2086" s="195"/>
      <c r="E2086" s="195"/>
      <c r="F2086" s="249"/>
    </row>
    <row r="2087" spans="3:6">
      <c r="C2087" s="247"/>
      <c r="D2087" s="195"/>
      <c r="E2087" s="195"/>
      <c r="F2087" s="249"/>
    </row>
    <row r="2088" spans="3:6">
      <c r="C2088" s="247"/>
      <c r="D2088" s="195"/>
      <c r="E2088" s="195"/>
      <c r="F2088" s="249"/>
    </row>
    <row r="2089" spans="3:6">
      <c r="C2089" s="247"/>
      <c r="D2089" s="195"/>
      <c r="E2089" s="195"/>
      <c r="F2089" s="249"/>
    </row>
    <row r="2090" spans="3:6">
      <c r="C2090" s="247"/>
      <c r="D2090" s="195"/>
      <c r="E2090" s="195"/>
      <c r="F2090" s="249"/>
    </row>
    <row r="2091" spans="3:6">
      <c r="C2091" s="247"/>
      <c r="D2091" s="195"/>
      <c r="E2091" s="195"/>
      <c r="F2091" s="249"/>
    </row>
    <row r="2092" spans="3:6">
      <c r="C2092" s="247"/>
      <c r="D2092" s="195"/>
      <c r="E2092" s="195"/>
      <c r="F2092" s="249"/>
    </row>
    <row r="2093" spans="3:6">
      <c r="C2093" s="247"/>
      <c r="D2093" s="195"/>
      <c r="E2093" s="195"/>
      <c r="F2093" s="249"/>
    </row>
    <row r="2094" spans="3:6">
      <c r="C2094" s="247"/>
      <c r="D2094" s="195"/>
      <c r="E2094" s="195"/>
      <c r="F2094" s="249"/>
    </row>
    <row r="2095" spans="3:6">
      <c r="C2095" s="247"/>
      <c r="D2095" s="195"/>
      <c r="E2095" s="195"/>
      <c r="F2095" s="249"/>
    </row>
    <row r="2096" spans="3:6">
      <c r="C2096" s="247"/>
      <c r="D2096" s="195"/>
      <c r="E2096" s="195"/>
      <c r="F2096" s="249"/>
    </row>
    <row r="2097" spans="3:6">
      <c r="C2097" s="247"/>
      <c r="D2097" s="195"/>
      <c r="E2097" s="195"/>
      <c r="F2097" s="249"/>
    </row>
    <row r="2098" spans="3:6">
      <c r="C2098" s="247"/>
      <c r="D2098" s="195"/>
      <c r="E2098" s="195"/>
      <c r="F2098" s="249"/>
    </row>
    <row r="2099" spans="3:6">
      <c r="C2099" s="247"/>
      <c r="D2099" s="195"/>
      <c r="E2099" s="195"/>
      <c r="F2099" s="249"/>
    </row>
    <row r="2100" spans="3:6">
      <c r="C2100" s="247"/>
      <c r="D2100" s="195"/>
      <c r="E2100" s="195"/>
      <c r="F2100" s="249"/>
    </row>
    <row r="2101" spans="3:6">
      <c r="C2101" s="247"/>
      <c r="D2101" s="195"/>
      <c r="E2101" s="195"/>
      <c r="F2101" s="249"/>
    </row>
    <row r="2102" spans="3:6">
      <c r="C2102" s="247"/>
      <c r="D2102" s="195"/>
      <c r="E2102" s="195"/>
      <c r="F2102" s="249"/>
    </row>
    <row r="2103" spans="3:6">
      <c r="C2103" s="247"/>
      <c r="D2103" s="195"/>
      <c r="E2103" s="195"/>
      <c r="F2103" s="249"/>
    </row>
    <row r="2104" spans="3:6">
      <c r="C2104" s="247"/>
      <c r="D2104" s="195"/>
      <c r="E2104" s="195"/>
      <c r="F2104" s="249"/>
    </row>
    <row r="2105" spans="3:6">
      <c r="C2105" s="247"/>
      <c r="D2105" s="195"/>
      <c r="E2105" s="195"/>
      <c r="F2105" s="249"/>
    </row>
    <row r="2106" spans="3:6">
      <c r="C2106" s="247"/>
      <c r="D2106" s="195"/>
      <c r="E2106" s="195"/>
      <c r="F2106" s="249"/>
    </row>
    <row r="2107" spans="3:6">
      <c r="C2107" s="247"/>
      <c r="D2107" s="195"/>
      <c r="E2107" s="195"/>
      <c r="F2107" s="249"/>
    </row>
    <row r="2108" spans="3:6">
      <c r="C2108" s="247"/>
      <c r="D2108" s="195"/>
      <c r="E2108" s="195"/>
      <c r="F2108" s="249"/>
    </row>
    <row r="2109" spans="3:6">
      <c r="C2109" s="247"/>
      <c r="D2109" s="195"/>
      <c r="E2109" s="195"/>
      <c r="F2109" s="249"/>
    </row>
    <row r="2110" spans="3:6">
      <c r="C2110" s="247"/>
      <c r="D2110" s="195"/>
      <c r="E2110" s="195"/>
      <c r="F2110" s="249"/>
    </row>
    <row r="2111" spans="3:6">
      <c r="C2111" s="247"/>
      <c r="D2111" s="195"/>
      <c r="E2111" s="195"/>
      <c r="F2111" s="249"/>
    </row>
    <row r="2112" spans="3:6">
      <c r="C2112" s="247"/>
      <c r="D2112" s="195"/>
      <c r="E2112" s="195"/>
      <c r="F2112" s="249"/>
    </row>
    <row r="2113" spans="3:6">
      <c r="C2113" s="247"/>
      <c r="D2113" s="195"/>
      <c r="E2113" s="195"/>
      <c r="F2113" s="249"/>
    </row>
    <row r="2114" spans="3:6">
      <c r="C2114" s="247"/>
      <c r="D2114" s="195"/>
      <c r="E2114" s="195"/>
      <c r="F2114" s="249"/>
    </row>
    <row r="2115" spans="3:6">
      <c r="C2115" s="247"/>
      <c r="D2115" s="195"/>
      <c r="E2115" s="195"/>
      <c r="F2115" s="249"/>
    </row>
    <row r="2116" spans="3:6">
      <c r="C2116" s="247"/>
      <c r="D2116" s="195"/>
      <c r="E2116" s="195"/>
      <c r="F2116" s="249"/>
    </row>
    <row r="2117" spans="3:6">
      <c r="C2117" s="247"/>
      <c r="D2117" s="195"/>
      <c r="E2117" s="195"/>
      <c r="F2117" s="249"/>
    </row>
    <row r="2118" spans="3:6">
      <c r="C2118" s="247"/>
      <c r="D2118" s="195"/>
      <c r="E2118" s="195"/>
      <c r="F2118" s="249"/>
    </row>
    <row r="2119" spans="3:6">
      <c r="C2119" s="247"/>
      <c r="D2119" s="195"/>
      <c r="E2119" s="195"/>
      <c r="F2119" s="249"/>
    </row>
    <row r="2120" spans="3:6">
      <c r="C2120" s="247"/>
      <c r="D2120" s="195"/>
      <c r="E2120" s="195"/>
      <c r="F2120" s="249"/>
    </row>
    <row r="2121" spans="3:6">
      <c r="C2121" s="247"/>
      <c r="D2121" s="195"/>
      <c r="E2121" s="195"/>
      <c r="F2121" s="249"/>
    </row>
    <row r="2122" spans="3:6">
      <c r="C2122" s="247"/>
      <c r="D2122" s="195"/>
      <c r="E2122" s="195"/>
      <c r="F2122" s="249"/>
    </row>
    <row r="2123" spans="3:6">
      <c r="C2123" s="247"/>
      <c r="D2123" s="195"/>
      <c r="E2123" s="195"/>
      <c r="F2123" s="249"/>
    </row>
    <row r="2124" spans="3:6">
      <c r="C2124" s="247"/>
      <c r="D2124" s="195"/>
      <c r="E2124" s="195"/>
      <c r="F2124" s="249"/>
    </row>
    <row r="2125" spans="3:6">
      <c r="C2125" s="247"/>
      <c r="D2125" s="195"/>
      <c r="E2125" s="195"/>
      <c r="F2125" s="249"/>
    </row>
    <row r="2126" spans="3:6">
      <c r="C2126" s="247"/>
      <c r="D2126" s="195"/>
      <c r="E2126" s="195"/>
      <c r="F2126" s="249"/>
    </row>
    <row r="2127" spans="3:6">
      <c r="C2127" s="247"/>
      <c r="D2127" s="195"/>
      <c r="E2127" s="195"/>
      <c r="F2127" s="249"/>
    </row>
    <row r="2128" spans="3:6">
      <c r="C2128" s="247"/>
      <c r="D2128" s="195"/>
      <c r="E2128" s="195"/>
      <c r="F2128" s="249"/>
    </row>
    <row r="2129" spans="3:6">
      <c r="C2129" s="247"/>
      <c r="D2129" s="195"/>
      <c r="E2129" s="195"/>
      <c r="F2129" s="249"/>
    </row>
    <row r="2130" spans="3:6">
      <c r="C2130" s="247"/>
      <c r="D2130" s="195"/>
      <c r="E2130" s="195"/>
      <c r="F2130" s="249"/>
    </row>
    <row r="2131" spans="3:6">
      <c r="C2131" s="247"/>
      <c r="D2131" s="195"/>
      <c r="E2131" s="195"/>
      <c r="F2131" s="249"/>
    </row>
    <row r="2132" spans="3:6">
      <c r="C2132" s="247"/>
      <c r="D2132" s="195"/>
      <c r="E2132" s="195"/>
      <c r="F2132" s="249"/>
    </row>
    <row r="2133" spans="3:6">
      <c r="C2133" s="247"/>
      <c r="D2133" s="195"/>
      <c r="E2133" s="195"/>
      <c r="F2133" s="249"/>
    </row>
    <row r="2134" spans="3:6">
      <c r="C2134" s="247"/>
      <c r="D2134" s="195"/>
      <c r="E2134" s="195"/>
      <c r="F2134" s="249"/>
    </row>
    <row r="2135" spans="3:6">
      <c r="C2135" s="247"/>
      <c r="D2135" s="195"/>
      <c r="E2135" s="195"/>
      <c r="F2135" s="249"/>
    </row>
    <row r="2136" spans="3:6">
      <c r="C2136" s="247"/>
      <c r="D2136" s="195"/>
      <c r="E2136" s="195"/>
      <c r="F2136" s="249"/>
    </row>
    <row r="2137" spans="3:6">
      <c r="C2137" s="247"/>
      <c r="D2137" s="195"/>
      <c r="E2137" s="195"/>
      <c r="F2137" s="249"/>
    </row>
    <row r="2138" spans="3:6">
      <c r="C2138" s="247"/>
      <c r="D2138" s="195"/>
      <c r="E2138" s="195"/>
      <c r="F2138" s="249"/>
    </row>
    <row r="2139" spans="3:6">
      <c r="C2139" s="247"/>
      <c r="D2139" s="195"/>
      <c r="E2139" s="195"/>
      <c r="F2139" s="249"/>
    </row>
    <row r="2140" spans="3:6">
      <c r="C2140" s="247"/>
      <c r="D2140" s="195"/>
      <c r="E2140" s="195"/>
      <c r="F2140" s="249"/>
    </row>
    <row r="2141" spans="3:6">
      <c r="C2141" s="247"/>
      <c r="D2141" s="195"/>
      <c r="E2141" s="195"/>
      <c r="F2141" s="249"/>
    </row>
    <row r="2142" spans="3:6">
      <c r="C2142" s="247"/>
      <c r="D2142" s="195"/>
      <c r="E2142" s="195"/>
      <c r="F2142" s="249"/>
    </row>
    <row r="2143" spans="3:6">
      <c r="C2143" s="247"/>
      <c r="D2143" s="195"/>
      <c r="E2143" s="195"/>
      <c r="F2143" s="249"/>
    </row>
    <row r="2144" spans="3:6">
      <c r="C2144" s="247"/>
      <c r="D2144" s="195"/>
      <c r="E2144" s="195"/>
      <c r="F2144" s="249"/>
    </row>
    <row r="2145" spans="3:6">
      <c r="C2145" s="247"/>
      <c r="D2145" s="195"/>
      <c r="E2145" s="195"/>
      <c r="F2145" s="249"/>
    </row>
    <row r="2146" spans="3:6">
      <c r="C2146" s="247"/>
      <c r="D2146" s="195"/>
      <c r="E2146" s="195"/>
      <c r="F2146" s="249"/>
    </row>
    <row r="2147" spans="3:6">
      <c r="C2147" s="247"/>
      <c r="D2147" s="195"/>
      <c r="E2147" s="195"/>
      <c r="F2147" s="249"/>
    </row>
    <row r="2148" spans="3:6">
      <c r="C2148" s="247"/>
      <c r="D2148" s="195"/>
      <c r="E2148" s="195"/>
      <c r="F2148" s="249"/>
    </row>
    <row r="2149" spans="3:6">
      <c r="C2149" s="247"/>
      <c r="D2149" s="195"/>
      <c r="E2149" s="195"/>
      <c r="F2149" s="249"/>
    </row>
    <row r="2150" spans="3:6">
      <c r="C2150" s="247"/>
      <c r="D2150" s="195"/>
      <c r="E2150" s="195"/>
      <c r="F2150" s="249"/>
    </row>
    <row r="2151" spans="3:6">
      <c r="C2151" s="247"/>
      <c r="D2151" s="195"/>
      <c r="E2151" s="195"/>
      <c r="F2151" s="249"/>
    </row>
    <row r="2152" spans="3:6">
      <c r="C2152" s="247"/>
      <c r="D2152" s="195"/>
      <c r="E2152" s="195"/>
      <c r="F2152" s="249"/>
    </row>
    <row r="2153" spans="3:6">
      <c r="C2153" s="247"/>
      <c r="D2153" s="195"/>
      <c r="E2153" s="195"/>
      <c r="F2153" s="249"/>
    </row>
    <row r="2154" spans="3:6">
      <c r="C2154" s="247"/>
      <c r="D2154" s="195"/>
      <c r="E2154" s="195"/>
      <c r="F2154" s="249"/>
    </row>
    <row r="2155" spans="3:6">
      <c r="C2155" s="247"/>
      <c r="D2155" s="195"/>
      <c r="E2155" s="195"/>
      <c r="F2155" s="249"/>
    </row>
    <row r="2156" spans="3:6">
      <c r="C2156" s="247"/>
      <c r="D2156" s="195"/>
      <c r="E2156" s="195"/>
      <c r="F2156" s="249"/>
    </row>
    <row r="2157" spans="3:6">
      <c r="C2157" s="247"/>
      <c r="D2157" s="195"/>
      <c r="E2157" s="195"/>
      <c r="F2157" s="249"/>
    </row>
    <row r="2158" spans="3:6">
      <c r="C2158" s="247"/>
      <c r="D2158" s="195"/>
      <c r="E2158" s="195"/>
      <c r="F2158" s="249"/>
    </row>
    <row r="2159" spans="3:6">
      <c r="C2159" s="247"/>
      <c r="D2159" s="195"/>
      <c r="E2159" s="195"/>
      <c r="F2159" s="249"/>
    </row>
    <row r="2160" spans="3:6">
      <c r="C2160" s="247"/>
      <c r="D2160" s="195"/>
      <c r="E2160" s="195"/>
      <c r="F2160" s="249"/>
    </row>
    <row r="2161" spans="3:6">
      <c r="C2161" s="247"/>
      <c r="D2161" s="195"/>
      <c r="E2161" s="195"/>
      <c r="F2161" s="249"/>
    </row>
    <row r="2162" spans="3:6">
      <c r="C2162" s="247"/>
      <c r="D2162" s="195"/>
      <c r="E2162" s="195"/>
      <c r="F2162" s="249"/>
    </row>
    <row r="2163" spans="3:6">
      <c r="C2163" s="247"/>
      <c r="D2163" s="195"/>
      <c r="E2163" s="195"/>
      <c r="F2163" s="249"/>
    </row>
    <row r="2164" spans="3:6">
      <c r="C2164" s="247"/>
      <c r="D2164" s="195"/>
      <c r="E2164" s="195"/>
      <c r="F2164" s="249"/>
    </row>
    <row r="2165" spans="3:6">
      <c r="C2165" s="247"/>
      <c r="D2165" s="195"/>
      <c r="E2165" s="195"/>
      <c r="F2165" s="249"/>
    </row>
    <row r="2166" spans="3:6">
      <c r="C2166" s="247"/>
      <c r="D2166" s="195"/>
      <c r="E2166" s="195"/>
      <c r="F2166" s="249"/>
    </row>
    <row r="2167" spans="3:6">
      <c r="C2167" s="247"/>
      <c r="D2167" s="195"/>
      <c r="E2167" s="195"/>
      <c r="F2167" s="249"/>
    </row>
    <row r="2168" spans="3:6">
      <c r="C2168" s="247"/>
      <c r="D2168" s="195"/>
      <c r="E2168" s="195"/>
      <c r="F2168" s="249"/>
    </row>
    <row r="2169" spans="3:6">
      <c r="C2169" s="247"/>
      <c r="D2169" s="195"/>
      <c r="E2169" s="195"/>
      <c r="F2169" s="249"/>
    </row>
    <row r="2170" spans="3:6">
      <c r="C2170" s="247"/>
      <c r="D2170" s="195"/>
      <c r="E2170" s="195"/>
      <c r="F2170" s="249"/>
    </row>
    <row r="2171" spans="3:6">
      <c r="C2171" s="247"/>
      <c r="D2171" s="195"/>
      <c r="E2171" s="195"/>
      <c r="F2171" s="249"/>
    </row>
    <row r="2172" spans="3:6">
      <c r="C2172" s="247"/>
      <c r="D2172" s="195"/>
      <c r="E2172" s="195"/>
      <c r="F2172" s="249"/>
    </row>
    <row r="2173" spans="3:6">
      <c r="C2173" s="247"/>
      <c r="D2173" s="195"/>
      <c r="E2173" s="195"/>
      <c r="F2173" s="249"/>
    </row>
    <row r="2174" spans="3:6">
      <c r="C2174" s="247"/>
      <c r="D2174" s="195"/>
      <c r="E2174" s="195"/>
      <c r="F2174" s="249"/>
    </row>
    <row r="2175" spans="3:6">
      <c r="C2175" s="247"/>
      <c r="D2175" s="195"/>
      <c r="E2175" s="195"/>
      <c r="F2175" s="249"/>
    </row>
    <row r="2176" spans="3:6">
      <c r="C2176" s="247"/>
      <c r="D2176" s="195"/>
      <c r="E2176" s="195"/>
      <c r="F2176" s="249"/>
    </row>
    <row r="2177" spans="3:6">
      <c r="C2177" s="247"/>
      <c r="D2177" s="195"/>
      <c r="E2177" s="195"/>
      <c r="F2177" s="249"/>
    </row>
    <row r="2178" spans="3:6">
      <c r="C2178" s="247"/>
      <c r="D2178" s="195"/>
      <c r="E2178" s="195"/>
      <c r="F2178" s="249"/>
    </row>
    <row r="2179" spans="3:6">
      <c r="C2179" s="247"/>
      <c r="D2179" s="195"/>
      <c r="E2179" s="195"/>
      <c r="F2179" s="249"/>
    </row>
    <row r="2180" spans="3:6">
      <c r="C2180" s="247"/>
      <c r="D2180" s="195"/>
      <c r="E2180" s="195"/>
      <c r="F2180" s="249"/>
    </row>
    <row r="2181" spans="3:6">
      <c r="C2181" s="247"/>
      <c r="D2181" s="195"/>
      <c r="E2181" s="195"/>
      <c r="F2181" s="249"/>
    </row>
    <row r="2182" spans="3:6">
      <c r="C2182" s="247"/>
      <c r="D2182" s="195"/>
      <c r="E2182" s="195"/>
      <c r="F2182" s="249"/>
    </row>
    <row r="2183" spans="3:6">
      <c r="C2183" s="247"/>
      <c r="D2183" s="195"/>
      <c r="E2183" s="195"/>
      <c r="F2183" s="249"/>
    </row>
    <row r="2184" spans="3:6">
      <c r="C2184" s="247"/>
      <c r="D2184" s="195"/>
      <c r="E2184" s="195"/>
      <c r="F2184" s="249"/>
    </row>
    <row r="2185" spans="3:6">
      <c r="C2185" s="247"/>
      <c r="D2185" s="195"/>
      <c r="E2185" s="195"/>
      <c r="F2185" s="249"/>
    </row>
    <row r="2186" spans="3:6">
      <c r="C2186" s="247"/>
      <c r="D2186" s="195"/>
      <c r="E2186" s="195"/>
      <c r="F2186" s="249"/>
    </row>
    <row r="2187" spans="3:6">
      <c r="C2187" s="247"/>
      <c r="D2187" s="195"/>
      <c r="E2187" s="195"/>
      <c r="F2187" s="249"/>
    </row>
    <row r="2188" spans="3:6">
      <c r="C2188" s="247"/>
      <c r="D2188" s="195"/>
      <c r="E2188" s="195"/>
      <c r="F2188" s="249"/>
    </row>
    <row r="2189" spans="3:6">
      <c r="C2189" s="247"/>
      <c r="D2189" s="195"/>
      <c r="E2189" s="195"/>
      <c r="F2189" s="249"/>
    </row>
    <row r="2190" spans="3:6">
      <c r="C2190" s="247"/>
      <c r="D2190" s="195"/>
      <c r="E2190" s="195"/>
      <c r="F2190" s="249"/>
    </row>
    <row r="2191" spans="3:6">
      <c r="C2191" s="247"/>
      <c r="D2191" s="195"/>
      <c r="E2191" s="195"/>
      <c r="F2191" s="249"/>
    </row>
    <row r="2192" spans="3:6">
      <c r="C2192" s="247"/>
      <c r="D2192" s="195"/>
      <c r="E2192" s="195"/>
      <c r="F2192" s="249"/>
    </row>
    <row r="2193" spans="3:6">
      <c r="C2193" s="247"/>
      <c r="D2193" s="195"/>
      <c r="E2193" s="195"/>
      <c r="F2193" s="249"/>
    </row>
    <row r="2194" spans="3:6">
      <c r="C2194" s="247"/>
      <c r="D2194" s="195"/>
      <c r="E2194" s="195"/>
      <c r="F2194" s="249"/>
    </row>
    <row r="2195" spans="3:6">
      <c r="C2195" s="247"/>
      <c r="D2195" s="195"/>
      <c r="E2195" s="195"/>
      <c r="F2195" s="249"/>
    </row>
    <row r="2196" spans="3:6">
      <c r="C2196" s="247"/>
      <c r="D2196" s="195"/>
      <c r="E2196" s="195"/>
      <c r="F2196" s="249"/>
    </row>
    <row r="2197" spans="3:6">
      <c r="C2197" s="247"/>
      <c r="D2197" s="195"/>
      <c r="E2197" s="195"/>
      <c r="F2197" s="249"/>
    </row>
    <row r="2198" spans="3:6">
      <c r="C2198" s="247"/>
      <c r="D2198" s="195"/>
      <c r="E2198" s="195"/>
      <c r="F2198" s="249"/>
    </row>
    <row r="2199" spans="3:6">
      <c r="C2199" s="247"/>
      <c r="D2199" s="195"/>
      <c r="E2199" s="195"/>
      <c r="F2199" s="249"/>
    </row>
    <row r="2200" spans="3:6">
      <c r="C2200" s="247"/>
      <c r="D2200" s="195"/>
      <c r="E2200" s="195"/>
      <c r="F2200" s="249"/>
    </row>
    <row r="2201" spans="3:6">
      <c r="C2201" s="247"/>
      <c r="D2201" s="195"/>
      <c r="E2201" s="195"/>
      <c r="F2201" s="249"/>
    </row>
    <row r="2202" spans="3:6">
      <c r="C2202" s="247"/>
      <c r="D2202" s="195"/>
      <c r="E2202" s="195"/>
      <c r="F2202" s="249"/>
    </row>
    <row r="2203" spans="3:6">
      <c r="C2203" s="247"/>
      <c r="D2203" s="195"/>
      <c r="E2203" s="195"/>
      <c r="F2203" s="249"/>
    </row>
    <row r="2204" spans="3:6">
      <c r="C2204" s="247"/>
      <c r="D2204" s="195"/>
      <c r="E2204" s="195"/>
      <c r="F2204" s="249"/>
    </row>
    <row r="2205" spans="3:6">
      <c r="C2205" s="247"/>
      <c r="D2205" s="195"/>
      <c r="E2205" s="195"/>
      <c r="F2205" s="249"/>
    </row>
    <row r="2206" spans="3:6">
      <c r="C2206" s="247"/>
      <c r="D2206" s="195"/>
      <c r="E2206" s="195"/>
      <c r="F2206" s="249"/>
    </row>
    <row r="2207" spans="3:6">
      <c r="C2207" s="247"/>
      <c r="D2207" s="195"/>
      <c r="E2207" s="195"/>
      <c r="F2207" s="249"/>
    </row>
    <row r="2208" spans="3:6">
      <c r="C2208" s="247"/>
      <c r="D2208" s="195"/>
      <c r="E2208" s="195"/>
      <c r="F2208" s="249"/>
    </row>
    <row r="2209" spans="3:6">
      <c r="C2209" s="247"/>
      <c r="D2209" s="195"/>
      <c r="E2209" s="195"/>
      <c r="F2209" s="249"/>
    </row>
    <row r="2210" spans="3:6">
      <c r="C2210" s="247"/>
      <c r="D2210" s="195"/>
      <c r="E2210" s="195"/>
      <c r="F2210" s="249"/>
    </row>
    <row r="2211" spans="3:6">
      <c r="C2211" s="247"/>
      <c r="D2211" s="195"/>
      <c r="E2211" s="195"/>
      <c r="F2211" s="249"/>
    </row>
    <row r="2212" spans="3:6">
      <c r="C2212" s="247"/>
      <c r="D2212" s="195"/>
      <c r="E2212" s="195"/>
      <c r="F2212" s="249"/>
    </row>
    <row r="2213" spans="3:6">
      <c r="C2213" s="247"/>
      <c r="D2213" s="195"/>
      <c r="E2213" s="195"/>
      <c r="F2213" s="249"/>
    </row>
    <row r="2214" spans="3:6">
      <c r="C2214" s="247"/>
      <c r="D2214" s="195"/>
      <c r="E2214" s="195"/>
      <c r="F2214" s="249"/>
    </row>
    <row r="2215" spans="3:6">
      <c r="C2215" s="247"/>
      <c r="D2215" s="195"/>
      <c r="E2215" s="195"/>
      <c r="F2215" s="249"/>
    </row>
    <row r="2216" spans="3:6">
      <c r="C2216" s="247"/>
      <c r="D2216" s="195"/>
      <c r="E2216" s="195"/>
      <c r="F2216" s="249"/>
    </row>
    <row r="2217" spans="3:6">
      <c r="C2217" s="247"/>
      <c r="D2217" s="195"/>
      <c r="E2217" s="195"/>
      <c r="F2217" s="249"/>
    </row>
    <row r="2218" spans="3:6">
      <c r="C2218" s="247"/>
      <c r="D2218" s="195"/>
      <c r="E2218" s="195"/>
      <c r="F2218" s="249"/>
    </row>
    <row r="2219" spans="3:6">
      <c r="C2219" s="247"/>
      <c r="D2219" s="195"/>
      <c r="E2219" s="195"/>
      <c r="F2219" s="249"/>
    </row>
    <row r="2220" spans="3:6">
      <c r="C2220" s="247"/>
      <c r="D2220" s="195"/>
      <c r="E2220" s="195"/>
      <c r="F2220" s="249"/>
    </row>
    <row r="2221" spans="3:6">
      <c r="C2221" s="247"/>
      <c r="D2221" s="195"/>
      <c r="E2221" s="195"/>
      <c r="F2221" s="249"/>
    </row>
    <row r="2222" spans="3:6">
      <c r="C2222" s="247"/>
      <c r="D2222" s="195"/>
      <c r="E2222" s="195"/>
      <c r="F2222" s="249"/>
    </row>
    <row r="2223" spans="3:6">
      <c r="C2223" s="247"/>
      <c r="D2223" s="195"/>
      <c r="E2223" s="195"/>
      <c r="F2223" s="249"/>
    </row>
    <row r="2224" spans="3:6">
      <c r="C2224" s="247"/>
      <c r="D2224" s="195"/>
      <c r="E2224" s="195"/>
      <c r="F2224" s="249"/>
    </row>
    <row r="2225" spans="3:6">
      <c r="C2225" s="247"/>
      <c r="D2225" s="195"/>
      <c r="E2225" s="195"/>
      <c r="F2225" s="249"/>
    </row>
    <row r="2226" spans="3:6">
      <c r="C2226" s="247"/>
      <c r="D2226" s="195"/>
      <c r="E2226" s="195"/>
      <c r="F2226" s="249"/>
    </row>
    <row r="2227" spans="3:6">
      <c r="C2227" s="247"/>
      <c r="D2227" s="195"/>
      <c r="E2227" s="195"/>
      <c r="F2227" s="249"/>
    </row>
    <row r="2228" spans="3:6">
      <c r="C2228" s="247"/>
      <c r="D2228" s="195"/>
      <c r="E2228" s="195"/>
      <c r="F2228" s="249"/>
    </row>
    <row r="2229" spans="3:6">
      <c r="C2229" s="247"/>
      <c r="D2229" s="195"/>
      <c r="E2229" s="195"/>
      <c r="F2229" s="249"/>
    </row>
    <row r="2230" spans="3:6">
      <c r="C2230" s="247"/>
      <c r="D2230" s="195"/>
      <c r="E2230" s="195"/>
      <c r="F2230" s="249"/>
    </row>
    <row r="2231" spans="3:6">
      <c r="C2231" s="247"/>
      <c r="D2231" s="195"/>
      <c r="E2231" s="195"/>
      <c r="F2231" s="249"/>
    </row>
    <row r="2232" spans="3:6">
      <c r="C2232" s="247"/>
      <c r="D2232" s="195"/>
      <c r="E2232" s="195"/>
      <c r="F2232" s="249"/>
    </row>
    <row r="2233" spans="3:6">
      <c r="C2233" s="247"/>
      <c r="D2233" s="195"/>
      <c r="E2233" s="195"/>
      <c r="F2233" s="249"/>
    </row>
    <row r="2234" spans="3:6">
      <c r="C2234" s="247"/>
      <c r="D2234" s="195"/>
      <c r="E2234" s="195"/>
      <c r="F2234" s="249"/>
    </row>
    <row r="2235" spans="3:6">
      <c r="C2235" s="247"/>
      <c r="D2235" s="195"/>
      <c r="E2235" s="195"/>
      <c r="F2235" s="249"/>
    </row>
    <row r="2236" spans="3:6">
      <c r="C2236" s="247"/>
      <c r="D2236" s="195"/>
      <c r="E2236" s="195"/>
      <c r="F2236" s="249"/>
    </row>
    <row r="2237" spans="3:6">
      <c r="C2237" s="247"/>
      <c r="D2237" s="195"/>
      <c r="E2237" s="195"/>
      <c r="F2237" s="249"/>
    </row>
    <row r="2238" spans="3:6">
      <c r="C2238" s="247"/>
      <c r="D2238" s="195"/>
      <c r="E2238" s="195"/>
      <c r="F2238" s="249"/>
    </row>
    <row r="2239" spans="3:6">
      <c r="C2239" s="247"/>
      <c r="D2239" s="195"/>
      <c r="E2239" s="195"/>
      <c r="F2239" s="249"/>
    </row>
    <row r="2240" spans="3:6">
      <c r="C2240" s="247"/>
      <c r="D2240" s="195"/>
      <c r="E2240" s="195"/>
      <c r="F2240" s="249"/>
    </row>
    <row r="2241" spans="3:6">
      <c r="C2241" s="247"/>
      <c r="D2241" s="195"/>
      <c r="E2241" s="195"/>
      <c r="F2241" s="249"/>
    </row>
    <row r="2242" spans="3:6">
      <c r="C2242" s="247"/>
      <c r="D2242" s="195"/>
      <c r="E2242" s="195"/>
      <c r="F2242" s="249"/>
    </row>
    <row r="2243" spans="3:6">
      <c r="C2243" s="247"/>
      <c r="D2243" s="195"/>
      <c r="E2243" s="195"/>
      <c r="F2243" s="249"/>
    </row>
    <row r="2244" spans="3:6">
      <c r="C2244" s="247"/>
      <c r="D2244" s="195"/>
      <c r="E2244" s="195"/>
      <c r="F2244" s="249"/>
    </row>
    <row r="2245" spans="3:6">
      <c r="C2245" s="247"/>
      <c r="D2245" s="195"/>
      <c r="E2245" s="195"/>
      <c r="F2245" s="249"/>
    </row>
    <row r="2246" spans="3:6">
      <c r="C2246" s="247"/>
      <c r="D2246" s="195"/>
      <c r="E2246" s="195"/>
      <c r="F2246" s="249"/>
    </row>
    <row r="2247" spans="3:6">
      <c r="C2247" s="247"/>
      <c r="D2247" s="195"/>
      <c r="E2247" s="195"/>
      <c r="F2247" s="249"/>
    </row>
    <row r="2248" spans="3:6">
      <c r="C2248" s="247"/>
      <c r="D2248" s="195"/>
      <c r="E2248" s="195"/>
      <c r="F2248" s="249"/>
    </row>
    <row r="2249" spans="3:6">
      <c r="C2249" s="247"/>
      <c r="D2249" s="195"/>
      <c r="E2249" s="195"/>
      <c r="F2249" s="249"/>
    </row>
    <row r="2250" spans="3:6">
      <c r="C2250" s="247"/>
      <c r="D2250" s="195"/>
      <c r="E2250" s="195"/>
      <c r="F2250" s="249"/>
    </row>
    <row r="2251" spans="3:6">
      <c r="C2251" s="247"/>
      <c r="D2251" s="195"/>
      <c r="E2251" s="195"/>
      <c r="F2251" s="249"/>
    </row>
    <row r="2252" spans="3:6">
      <c r="C2252" s="247"/>
      <c r="D2252" s="195"/>
      <c r="E2252" s="195"/>
      <c r="F2252" s="249"/>
    </row>
    <row r="2253" spans="3:6">
      <c r="C2253" s="247"/>
      <c r="D2253" s="195"/>
      <c r="E2253" s="195"/>
      <c r="F2253" s="249"/>
    </row>
    <row r="2254" spans="3:6">
      <c r="C2254" s="247"/>
      <c r="D2254" s="195"/>
      <c r="E2254" s="195"/>
      <c r="F2254" s="249"/>
    </row>
    <row r="2255" spans="3:6">
      <c r="C2255" s="247"/>
      <c r="D2255" s="195"/>
      <c r="E2255" s="195"/>
      <c r="F2255" s="249"/>
    </row>
    <row r="2256" spans="3:6">
      <c r="C2256" s="247"/>
      <c r="D2256" s="195"/>
      <c r="E2256" s="195"/>
      <c r="F2256" s="249"/>
    </row>
    <row r="2257" spans="3:6">
      <c r="C2257" s="247"/>
      <c r="D2257" s="195"/>
      <c r="E2257" s="195"/>
      <c r="F2257" s="249"/>
    </row>
    <row r="2258" spans="3:6">
      <c r="C2258" s="247"/>
      <c r="D2258" s="195"/>
      <c r="E2258" s="195"/>
      <c r="F2258" s="249"/>
    </row>
    <row r="2259" spans="3:6">
      <c r="C2259" s="247"/>
      <c r="D2259" s="195"/>
      <c r="E2259" s="195"/>
      <c r="F2259" s="249"/>
    </row>
    <row r="2260" spans="3:6">
      <c r="C2260" s="247"/>
      <c r="D2260" s="195"/>
      <c r="E2260" s="195"/>
      <c r="F2260" s="249"/>
    </row>
    <row r="2261" spans="3:6">
      <c r="C2261" s="247"/>
      <c r="D2261" s="195"/>
      <c r="E2261" s="195"/>
      <c r="F2261" s="249"/>
    </row>
    <row r="2262" spans="3:6">
      <c r="C2262" s="247"/>
      <c r="D2262" s="195"/>
      <c r="E2262" s="195"/>
      <c r="F2262" s="249"/>
    </row>
    <row r="2263" spans="3:6">
      <c r="C2263" s="247"/>
      <c r="D2263" s="195"/>
      <c r="E2263" s="195"/>
      <c r="F2263" s="249"/>
    </row>
    <row r="2264" spans="3:6">
      <c r="C2264" s="247"/>
      <c r="D2264" s="195"/>
      <c r="E2264" s="195"/>
      <c r="F2264" s="249"/>
    </row>
    <row r="2265" spans="3:6">
      <c r="C2265" s="247"/>
      <c r="D2265" s="195"/>
      <c r="E2265" s="195"/>
      <c r="F2265" s="249"/>
    </row>
    <row r="2266" spans="3:6">
      <c r="C2266" s="247"/>
      <c r="D2266" s="195"/>
      <c r="E2266" s="195"/>
      <c r="F2266" s="249"/>
    </row>
    <row r="2267" spans="3:6">
      <c r="C2267" s="247"/>
      <c r="D2267" s="195"/>
      <c r="E2267" s="195"/>
      <c r="F2267" s="249"/>
    </row>
    <row r="2268" spans="3:6">
      <c r="C2268" s="247"/>
      <c r="D2268" s="195"/>
      <c r="E2268" s="195"/>
      <c r="F2268" s="249"/>
    </row>
    <row r="2269" spans="3:6">
      <c r="C2269" s="247"/>
      <c r="D2269" s="195"/>
      <c r="E2269" s="195"/>
      <c r="F2269" s="249"/>
    </row>
    <row r="2270" spans="3:6">
      <c r="C2270" s="247"/>
      <c r="D2270" s="195"/>
      <c r="E2270" s="195"/>
      <c r="F2270" s="249"/>
    </row>
    <row r="2271" spans="3:6">
      <c r="C2271" s="247"/>
      <c r="D2271" s="195"/>
      <c r="E2271" s="195"/>
      <c r="F2271" s="249"/>
    </row>
    <row r="2272" spans="3:6">
      <c r="C2272" s="247"/>
      <c r="D2272" s="195"/>
      <c r="E2272" s="195"/>
      <c r="F2272" s="249"/>
    </row>
    <row r="2273" spans="3:6">
      <c r="C2273" s="247"/>
      <c r="D2273" s="195"/>
      <c r="E2273" s="195"/>
      <c r="F2273" s="249"/>
    </row>
    <row r="2274" spans="3:6">
      <c r="C2274" s="247"/>
      <c r="D2274" s="195"/>
      <c r="E2274" s="195"/>
      <c r="F2274" s="249"/>
    </row>
    <row r="2275" spans="3:6">
      <c r="C2275" s="247"/>
      <c r="D2275" s="195"/>
      <c r="E2275" s="195"/>
      <c r="F2275" s="249"/>
    </row>
    <row r="2276" spans="3:6">
      <c r="C2276" s="247"/>
      <c r="D2276" s="195"/>
      <c r="E2276" s="195"/>
      <c r="F2276" s="249"/>
    </row>
    <row r="2277" spans="3:6">
      <c r="C2277" s="247"/>
      <c r="D2277" s="195"/>
      <c r="E2277" s="195"/>
      <c r="F2277" s="249"/>
    </row>
    <row r="2278" spans="3:6">
      <c r="C2278" s="247"/>
      <c r="D2278" s="195"/>
      <c r="E2278" s="195"/>
      <c r="F2278" s="249"/>
    </row>
    <row r="2279" spans="3:6">
      <c r="C2279" s="247"/>
      <c r="D2279" s="195"/>
      <c r="E2279" s="195"/>
      <c r="F2279" s="249"/>
    </row>
    <row r="2280" spans="3:6">
      <c r="C2280" s="247"/>
      <c r="D2280" s="195"/>
      <c r="E2280" s="195"/>
      <c r="F2280" s="249"/>
    </row>
    <row r="2281" spans="3:6">
      <c r="C2281" s="247"/>
      <c r="D2281" s="195"/>
      <c r="E2281" s="195"/>
      <c r="F2281" s="249"/>
    </row>
    <row r="2282" spans="3:6">
      <c r="C2282" s="247"/>
      <c r="D2282" s="195"/>
      <c r="E2282" s="195"/>
      <c r="F2282" s="249"/>
    </row>
    <row r="2283" spans="3:6">
      <c r="C2283" s="247"/>
      <c r="D2283" s="195"/>
      <c r="E2283" s="195"/>
      <c r="F2283" s="249"/>
    </row>
    <row r="2284" spans="3:6">
      <c r="C2284" s="247"/>
      <c r="D2284" s="195"/>
      <c r="E2284" s="195"/>
      <c r="F2284" s="249"/>
    </row>
    <row r="2285" spans="3:6">
      <c r="C2285" s="247"/>
      <c r="D2285" s="195"/>
      <c r="E2285" s="195"/>
      <c r="F2285" s="249"/>
    </row>
    <row r="2286" spans="3:6">
      <c r="C2286" s="247"/>
      <c r="D2286" s="195"/>
      <c r="E2286" s="195"/>
      <c r="F2286" s="249"/>
    </row>
    <row r="2287" spans="3:6">
      <c r="C2287" s="247"/>
      <c r="D2287" s="195"/>
      <c r="E2287" s="195"/>
      <c r="F2287" s="249"/>
    </row>
    <row r="2288" spans="3:6">
      <c r="C2288" s="247"/>
      <c r="D2288" s="195"/>
      <c r="E2288" s="195"/>
      <c r="F2288" s="249"/>
    </row>
    <row r="2289" spans="3:6">
      <c r="C2289" s="247"/>
      <c r="D2289" s="195"/>
      <c r="E2289" s="195"/>
      <c r="F2289" s="249"/>
    </row>
    <row r="2290" spans="3:6">
      <c r="C2290" s="247"/>
      <c r="D2290" s="195"/>
      <c r="E2290" s="195"/>
      <c r="F2290" s="249"/>
    </row>
    <row r="2291" spans="3:6">
      <c r="C2291" s="247"/>
      <c r="D2291" s="195"/>
      <c r="E2291" s="195"/>
      <c r="F2291" s="249"/>
    </row>
    <row r="2292" spans="3:6">
      <c r="C2292" s="247"/>
      <c r="D2292" s="195"/>
      <c r="E2292" s="195"/>
      <c r="F2292" s="249"/>
    </row>
    <row r="2293" spans="3:6">
      <c r="C2293" s="247"/>
      <c r="D2293" s="195"/>
      <c r="E2293" s="195"/>
      <c r="F2293" s="249"/>
    </row>
    <row r="2294" spans="3:6">
      <c r="C2294" s="247"/>
      <c r="D2294" s="195"/>
      <c r="E2294" s="195"/>
      <c r="F2294" s="249"/>
    </row>
    <row r="2295" spans="3:6">
      <c r="C2295" s="247"/>
      <c r="D2295" s="195"/>
      <c r="E2295" s="195"/>
      <c r="F2295" s="249"/>
    </row>
    <row r="2296" spans="3:6">
      <c r="C2296" s="247"/>
      <c r="D2296" s="195"/>
      <c r="E2296" s="195"/>
      <c r="F2296" s="249"/>
    </row>
    <row r="2297" spans="3:6">
      <c r="C2297" s="247"/>
      <c r="D2297" s="195"/>
      <c r="E2297" s="195"/>
      <c r="F2297" s="249"/>
    </row>
    <row r="2298" spans="3:6">
      <c r="C2298" s="247"/>
      <c r="D2298" s="195"/>
      <c r="E2298" s="195"/>
      <c r="F2298" s="249"/>
    </row>
    <row r="2299" spans="3:6">
      <c r="C2299" s="247"/>
      <c r="D2299" s="195"/>
      <c r="E2299" s="195"/>
      <c r="F2299" s="249"/>
    </row>
    <row r="2300" spans="3:6">
      <c r="C2300" s="247"/>
      <c r="D2300" s="195"/>
      <c r="E2300" s="195"/>
      <c r="F2300" s="249"/>
    </row>
    <row r="2301" spans="3:6">
      <c r="C2301" s="247"/>
      <c r="D2301" s="195"/>
      <c r="E2301" s="195"/>
      <c r="F2301" s="249"/>
    </row>
    <row r="2302" spans="3:6">
      <c r="C2302" s="247"/>
      <c r="D2302" s="195"/>
      <c r="E2302" s="195"/>
      <c r="F2302" s="249"/>
    </row>
    <row r="2303" spans="3:6">
      <c r="C2303" s="247"/>
      <c r="D2303" s="195"/>
      <c r="E2303" s="195"/>
      <c r="F2303" s="249"/>
    </row>
    <row r="2304" spans="3:6">
      <c r="C2304" s="247"/>
      <c r="D2304" s="195"/>
      <c r="E2304" s="195"/>
      <c r="F2304" s="249"/>
    </row>
    <row r="2305" spans="3:6">
      <c r="C2305" s="247"/>
      <c r="D2305" s="195"/>
      <c r="E2305" s="195"/>
      <c r="F2305" s="249"/>
    </row>
    <row r="2306" spans="3:6">
      <c r="C2306" s="247"/>
      <c r="D2306" s="195"/>
      <c r="E2306" s="195"/>
      <c r="F2306" s="249"/>
    </row>
    <row r="2307" spans="3:6">
      <c r="C2307" s="247"/>
      <c r="D2307" s="195"/>
      <c r="E2307" s="195"/>
      <c r="F2307" s="249"/>
    </row>
    <row r="2308" spans="3:6">
      <c r="C2308" s="247"/>
      <c r="D2308" s="195"/>
      <c r="E2308" s="195"/>
      <c r="F2308" s="249"/>
    </row>
    <row r="2309" spans="3:6">
      <c r="C2309" s="247"/>
      <c r="D2309" s="195"/>
      <c r="E2309" s="195"/>
      <c r="F2309" s="249"/>
    </row>
    <row r="2310" spans="3:6">
      <c r="C2310" s="247"/>
      <c r="D2310" s="195"/>
      <c r="E2310" s="195"/>
      <c r="F2310" s="249"/>
    </row>
    <row r="2311" spans="3:6">
      <c r="C2311" s="247"/>
      <c r="D2311" s="195"/>
      <c r="E2311" s="195"/>
      <c r="F2311" s="249"/>
    </row>
    <row r="2312" spans="3:6">
      <c r="C2312" s="247"/>
      <c r="D2312" s="195"/>
      <c r="E2312" s="195"/>
      <c r="F2312" s="249"/>
    </row>
    <row r="2313" spans="3:6">
      <c r="C2313" s="247"/>
      <c r="D2313" s="195"/>
      <c r="E2313" s="195"/>
      <c r="F2313" s="249"/>
    </row>
    <row r="2314" spans="3:6">
      <c r="C2314" s="247"/>
      <c r="D2314" s="195"/>
      <c r="E2314" s="195"/>
      <c r="F2314" s="249"/>
    </row>
    <row r="2315" spans="3:6">
      <c r="C2315" s="247"/>
      <c r="D2315" s="195"/>
      <c r="E2315" s="195"/>
      <c r="F2315" s="249"/>
    </row>
    <row r="2316" spans="3:6">
      <c r="C2316" s="247"/>
      <c r="D2316" s="195"/>
      <c r="E2316" s="195"/>
      <c r="F2316" s="249"/>
    </row>
    <row r="2317" spans="3:6">
      <c r="C2317" s="247"/>
      <c r="D2317" s="195"/>
      <c r="E2317" s="195"/>
      <c r="F2317" s="249"/>
    </row>
    <row r="2318" spans="3:6">
      <c r="C2318" s="247"/>
      <c r="D2318" s="195"/>
      <c r="E2318" s="195"/>
      <c r="F2318" s="249"/>
    </row>
    <row r="2319" spans="3:6">
      <c r="C2319" s="247"/>
      <c r="D2319" s="195"/>
      <c r="E2319" s="195"/>
      <c r="F2319" s="249"/>
    </row>
    <row r="2320" spans="3:6">
      <c r="C2320" s="247"/>
      <c r="D2320" s="195"/>
      <c r="E2320" s="195"/>
      <c r="F2320" s="249"/>
    </row>
    <row r="2321" spans="3:6">
      <c r="C2321" s="247"/>
      <c r="D2321" s="195"/>
      <c r="E2321" s="195"/>
      <c r="F2321" s="249"/>
    </row>
    <row r="2322" spans="3:6">
      <c r="C2322" s="247"/>
      <c r="D2322" s="195"/>
      <c r="E2322" s="195"/>
      <c r="F2322" s="249"/>
    </row>
    <row r="2323" spans="3:6">
      <c r="C2323" s="247"/>
      <c r="D2323" s="195"/>
      <c r="E2323" s="195"/>
      <c r="F2323" s="249"/>
    </row>
    <row r="2324" spans="3:6">
      <c r="C2324" s="247"/>
      <c r="D2324" s="195"/>
      <c r="E2324" s="195"/>
      <c r="F2324" s="249"/>
    </row>
    <row r="2325" spans="3:6">
      <c r="C2325" s="247"/>
      <c r="D2325" s="195"/>
      <c r="E2325" s="195"/>
      <c r="F2325" s="249"/>
    </row>
    <row r="2326" spans="3:6">
      <c r="C2326" s="247"/>
      <c r="D2326" s="195"/>
      <c r="E2326" s="195"/>
      <c r="F2326" s="249"/>
    </row>
    <row r="2327" spans="3:6">
      <c r="C2327" s="247"/>
      <c r="D2327" s="195"/>
      <c r="E2327" s="195"/>
      <c r="F2327" s="249"/>
    </row>
    <row r="2328" spans="3:6">
      <c r="C2328" s="247"/>
      <c r="D2328" s="195"/>
      <c r="E2328" s="195"/>
      <c r="F2328" s="249"/>
    </row>
    <row r="2329" spans="3:6">
      <c r="C2329" s="247"/>
      <c r="D2329" s="195"/>
      <c r="E2329" s="195"/>
      <c r="F2329" s="249"/>
    </row>
    <row r="2330" spans="3:6">
      <c r="C2330" s="247"/>
      <c r="D2330" s="195"/>
      <c r="E2330" s="195"/>
      <c r="F2330" s="249"/>
    </row>
    <row r="2331" spans="3:6">
      <c r="C2331" s="247"/>
      <c r="D2331" s="195"/>
      <c r="E2331" s="195"/>
      <c r="F2331" s="249"/>
    </row>
    <row r="2332" spans="3:6">
      <c r="C2332" s="247"/>
      <c r="D2332" s="195"/>
      <c r="E2332" s="195"/>
      <c r="F2332" s="249"/>
    </row>
    <row r="2333" spans="3:6">
      <c r="C2333" s="247"/>
      <c r="D2333" s="195"/>
      <c r="E2333" s="195"/>
      <c r="F2333" s="249"/>
    </row>
    <row r="2334" spans="3:6">
      <c r="C2334" s="247"/>
      <c r="D2334" s="195"/>
      <c r="E2334" s="195"/>
      <c r="F2334" s="249"/>
    </row>
    <row r="2335" spans="3:6">
      <c r="C2335" s="247"/>
      <c r="D2335" s="195"/>
      <c r="E2335" s="195"/>
      <c r="F2335" s="249"/>
    </row>
    <row r="2336" spans="3:6">
      <c r="C2336" s="247"/>
      <c r="D2336" s="195"/>
      <c r="E2336" s="195"/>
      <c r="F2336" s="249"/>
    </row>
    <row r="2337" spans="3:6">
      <c r="C2337" s="247"/>
      <c r="D2337" s="195"/>
      <c r="E2337" s="195"/>
      <c r="F2337" s="249"/>
    </row>
    <row r="2338" spans="3:6">
      <c r="C2338" s="247"/>
      <c r="D2338" s="195"/>
      <c r="E2338" s="195"/>
      <c r="F2338" s="249"/>
    </row>
    <row r="2339" spans="3:6">
      <c r="C2339" s="247"/>
      <c r="D2339" s="195"/>
      <c r="E2339" s="195"/>
      <c r="F2339" s="249"/>
    </row>
    <row r="2340" spans="3:6">
      <c r="C2340" s="247"/>
      <c r="D2340" s="195"/>
      <c r="E2340" s="195"/>
      <c r="F2340" s="249"/>
    </row>
    <row r="2341" spans="3:6">
      <c r="C2341" s="247"/>
      <c r="D2341" s="195"/>
      <c r="E2341" s="195"/>
      <c r="F2341" s="249"/>
    </row>
    <row r="2342" spans="3:6">
      <c r="C2342" s="247"/>
      <c r="D2342" s="195"/>
      <c r="E2342" s="195"/>
      <c r="F2342" s="249"/>
    </row>
    <row r="2343" spans="3:6">
      <c r="C2343" s="247"/>
      <c r="D2343" s="195"/>
      <c r="E2343" s="195"/>
      <c r="F2343" s="249"/>
    </row>
    <row r="2344" spans="3:6">
      <c r="C2344" s="247"/>
      <c r="D2344" s="195"/>
      <c r="E2344" s="195"/>
      <c r="F2344" s="249"/>
    </row>
    <row r="2345" spans="3:6">
      <c r="C2345" s="247"/>
      <c r="D2345" s="195"/>
      <c r="E2345" s="195"/>
      <c r="F2345" s="249"/>
    </row>
    <row r="2346" spans="3:6">
      <c r="C2346" s="247"/>
      <c r="D2346" s="195"/>
      <c r="E2346" s="195"/>
      <c r="F2346" s="249"/>
    </row>
    <row r="2347" spans="3:6">
      <c r="C2347" s="247"/>
      <c r="D2347" s="195"/>
      <c r="E2347" s="195"/>
      <c r="F2347" s="249"/>
    </row>
    <row r="2348" spans="3:6">
      <c r="C2348" s="247"/>
      <c r="D2348" s="195"/>
      <c r="E2348" s="195"/>
      <c r="F2348" s="249"/>
    </row>
    <row r="2349" spans="3:6">
      <c r="C2349" s="247"/>
      <c r="D2349" s="195"/>
      <c r="E2349" s="195"/>
      <c r="F2349" s="249"/>
    </row>
    <row r="2350" spans="3:6">
      <c r="C2350" s="247"/>
      <c r="D2350" s="195"/>
      <c r="E2350" s="195"/>
      <c r="F2350" s="249"/>
    </row>
    <row r="2351" spans="3:6">
      <c r="C2351" s="247"/>
      <c r="D2351" s="195"/>
      <c r="E2351" s="195"/>
      <c r="F2351" s="249"/>
    </row>
    <row r="2352" spans="3:6">
      <c r="C2352" s="247"/>
      <c r="D2352" s="195"/>
      <c r="E2352" s="195"/>
      <c r="F2352" s="249"/>
    </row>
    <row r="2353" spans="3:6">
      <c r="C2353" s="247"/>
      <c r="D2353" s="195"/>
      <c r="E2353" s="195"/>
      <c r="F2353" s="249"/>
    </row>
    <row r="2354" spans="3:6">
      <c r="C2354" s="247"/>
      <c r="D2354" s="195"/>
      <c r="E2354" s="195"/>
      <c r="F2354" s="249"/>
    </row>
    <row r="2355" spans="3:6">
      <c r="C2355" s="247"/>
      <c r="D2355" s="195"/>
      <c r="E2355" s="195"/>
      <c r="F2355" s="249"/>
    </row>
    <row r="2356" spans="3:6">
      <c r="C2356" s="247"/>
      <c r="D2356" s="195"/>
      <c r="E2356" s="195"/>
      <c r="F2356" s="249"/>
    </row>
    <row r="2357" spans="3:6">
      <c r="C2357" s="247"/>
      <c r="D2357" s="195"/>
      <c r="E2357" s="195"/>
      <c r="F2357" s="249"/>
    </row>
    <row r="2358" spans="3:6">
      <c r="C2358" s="247"/>
      <c r="D2358" s="195"/>
      <c r="E2358" s="195"/>
      <c r="F2358" s="249"/>
    </row>
    <row r="2359" spans="3:6">
      <c r="C2359" s="247"/>
      <c r="D2359" s="195"/>
      <c r="E2359" s="195"/>
      <c r="F2359" s="249"/>
    </row>
    <row r="2360" spans="3:6">
      <c r="C2360" s="247"/>
      <c r="D2360" s="195"/>
      <c r="E2360" s="195"/>
      <c r="F2360" s="249"/>
    </row>
    <row r="2361" spans="3:6">
      <c r="C2361" s="247"/>
      <c r="D2361" s="195"/>
      <c r="E2361" s="195"/>
      <c r="F2361" s="249"/>
    </row>
    <row r="2362" spans="3:6">
      <c r="C2362" s="247"/>
      <c r="D2362" s="195"/>
      <c r="E2362" s="195"/>
      <c r="F2362" s="249"/>
    </row>
    <row r="2363" spans="3:6">
      <c r="C2363" s="247"/>
      <c r="D2363" s="195"/>
      <c r="E2363" s="195"/>
      <c r="F2363" s="249"/>
    </row>
    <row r="2364" spans="3:6">
      <c r="C2364" s="247"/>
      <c r="D2364" s="195"/>
      <c r="E2364" s="195"/>
      <c r="F2364" s="249"/>
    </row>
    <row r="2365" spans="3:6">
      <c r="C2365" s="247"/>
      <c r="D2365" s="195"/>
      <c r="E2365" s="195"/>
      <c r="F2365" s="249"/>
    </row>
    <row r="2366" spans="3:6">
      <c r="C2366" s="247"/>
      <c r="D2366" s="195"/>
      <c r="E2366" s="195"/>
      <c r="F2366" s="249"/>
    </row>
    <row r="2367" spans="3:6">
      <c r="C2367" s="247"/>
      <c r="D2367" s="195"/>
      <c r="E2367" s="195"/>
      <c r="F2367" s="249"/>
    </row>
    <row r="2368" spans="3:6">
      <c r="C2368" s="247"/>
      <c r="D2368" s="195"/>
      <c r="E2368" s="195"/>
      <c r="F2368" s="249"/>
    </row>
    <row r="2369" spans="3:6">
      <c r="C2369" s="247"/>
      <c r="D2369" s="195"/>
      <c r="E2369" s="195"/>
      <c r="F2369" s="249"/>
    </row>
    <row r="2370" spans="3:6">
      <c r="C2370" s="247"/>
      <c r="D2370" s="195"/>
      <c r="E2370" s="195"/>
      <c r="F2370" s="249"/>
    </row>
    <row r="2371" spans="3:6">
      <c r="C2371" s="247"/>
      <c r="D2371" s="195"/>
      <c r="E2371" s="195"/>
      <c r="F2371" s="249"/>
    </row>
    <row r="2372" spans="3:6">
      <c r="C2372" s="247"/>
      <c r="D2372" s="195"/>
      <c r="E2372" s="195"/>
      <c r="F2372" s="249"/>
    </row>
    <row r="2373" spans="3:6">
      <c r="C2373" s="247"/>
      <c r="D2373" s="195"/>
      <c r="E2373" s="195"/>
      <c r="F2373" s="249"/>
    </row>
    <row r="2374" spans="3:6">
      <c r="C2374" s="247"/>
      <c r="D2374" s="195"/>
      <c r="E2374" s="195"/>
      <c r="F2374" s="249"/>
    </row>
    <row r="2375" spans="3:6">
      <c r="C2375" s="247"/>
      <c r="D2375" s="195"/>
      <c r="E2375" s="195"/>
      <c r="F2375" s="249"/>
    </row>
    <row r="2376" spans="3:6">
      <c r="C2376" s="247"/>
      <c r="D2376" s="195"/>
      <c r="E2376" s="195"/>
      <c r="F2376" s="249"/>
    </row>
    <row r="2377" spans="3:6">
      <c r="C2377" s="247"/>
      <c r="D2377" s="195"/>
      <c r="E2377" s="195"/>
      <c r="F2377" s="249"/>
    </row>
    <row r="2378" spans="3:6">
      <c r="C2378" s="247"/>
      <c r="D2378" s="195"/>
      <c r="E2378" s="195"/>
      <c r="F2378" s="249"/>
    </row>
    <row r="2379" spans="3:6">
      <c r="C2379" s="247"/>
      <c r="D2379" s="195"/>
      <c r="E2379" s="195"/>
      <c r="F2379" s="249"/>
    </row>
    <row r="2380" spans="3:6">
      <c r="C2380" s="247"/>
      <c r="D2380" s="195"/>
      <c r="E2380" s="195"/>
      <c r="F2380" s="249"/>
    </row>
    <row r="2381" spans="3:6">
      <c r="C2381" s="247"/>
      <c r="D2381" s="195"/>
      <c r="E2381" s="195"/>
      <c r="F2381" s="249"/>
    </row>
    <row r="2382" spans="3:6">
      <c r="C2382" s="247"/>
      <c r="D2382" s="195"/>
      <c r="E2382" s="195"/>
      <c r="F2382" s="249"/>
    </row>
    <row r="2383" spans="3:6">
      <c r="C2383" s="247"/>
      <c r="D2383" s="195"/>
      <c r="E2383" s="195"/>
      <c r="F2383" s="249"/>
    </row>
    <row r="2384" spans="3:6">
      <c r="C2384" s="247"/>
      <c r="D2384" s="195"/>
      <c r="E2384" s="195"/>
      <c r="F2384" s="249"/>
    </row>
    <row r="2385" spans="3:6">
      <c r="C2385" s="247"/>
      <c r="D2385" s="195"/>
      <c r="E2385" s="195"/>
      <c r="F2385" s="249"/>
    </row>
    <row r="2386" spans="3:6">
      <c r="C2386" s="247"/>
      <c r="D2386" s="195"/>
      <c r="E2386" s="195"/>
      <c r="F2386" s="249"/>
    </row>
    <row r="2387" spans="3:6">
      <c r="C2387" s="247"/>
      <c r="D2387" s="195"/>
      <c r="E2387" s="195"/>
      <c r="F2387" s="249"/>
    </row>
    <row r="2388" spans="3:6">
      <c r="C2388" s="247"/>
      <c r="D2388" s="195"/>
      <c r="E2388" s="195"/>
      <c r="F2388" s="249"/>
    </row>
    <row r="2389" spans="3:6">
      <c r="C2389" s="247"/>
      <c r="D2389" s="195"/>
      <c r="E2389" s="195"/>
      <c r="F2389" s="249"/>
    </row>
    <row r="2390" spans="3:6">
      <c r="C2390" s="247"/>
      <c r="D2390" s="195"/>
      <c r="E2390" s="195"/>
      <c r="F2390" s="249"/>
    </row>
    <row r="2391" spans="3:6">
      <c r="C2391" s="247"/>
      <c r="D2391" s="195"/>
      <c r="E2391" s="195"/>
      <c r="F2391" s="249"/>
    </row>
    <row r="2392" spans="3:6">
      <c r="C2392" s="247"/>
      <c r="D2392" s="195"/>
      <c r="E2392" s="195"/>
      <c r="F2392" s="249"/>
    </row>
    <row r="2393" spans="3:6">
      <c r="C2393" s="247"/>
      <c r="D2393" s="195"/>
      <c r="E2393" s="195"/>
      <c r="F2393" s="249"/>
    </row>
    <row r="2394" spans="3:6">
      <c r="C2394" s="247"/>
      <c r="D2394" s="195"/>
      <c r="E2394" s="195"/>
      <c r="F2394" s="249"/>
    </row>
    <row r="2395" spans="3:6">
      <c r="C2395" s="247"/>
      <c r="D2395" s="195"/>
      <c r="E2395" s="195"/>
      <c r="F2395" s="249"/>
    </row>
    <row r="2396" spans="3:6">
      <c r="C2396" s="247"/>
      <c r="D2396" s="195"/>
      <c r="E2396" s="195"/>
      <c r="F2396" s="249"/>
    </row>
    <row r="2397" spans="3:6">
      <c r="C2397" s="247"/>
      <c r="D2397" s="195"/>
      <c r="E2397" s="195"/>
      <c r="F2397" s="249"/>
    </row>
    <row r="2398" spans="3:6">
      <c r="C2398" s="247"/>
      <c r="D2398" s="195"/>
      <c r="E2398" s="195"/>
      <c r="F2398" s="249"/>
    </row>
    <row r="2399" spans="3:6">
      <c r="C2399" s="247"/>
      <c r="D2399" s="195"/>
      <c r="E2399" s="195"/>
      <c r="F2399" s="249"/>
    </row>
    <row r="2400" spans="3:6">
      <c r="C2400" s="247"/>
      <c r="D2400" s="195"/>
      <c r="E2400" s="195"/>
      <c r="F2400" s="249"/>
    </row>
    <row r="2401" spans="3:6">
      <c r="C2401" s="247"/>
      <c r="D2401" s="195"/>
      <c r="E2401" s="195"/>
      <c r="F2401" s="249"/>
    </row>
    <row r="2402" spans="3:6">
      <c r="C2402" s="247"/>
      <c r="D2402" s="195"/>
      <c r="E2402" s="195"/>
      <c r="F2402" s="249"/>
    </row>
    <row r="2403" spans="3:6">
      <c r="C2403" s="247"/>
      <c r="D2403" s="195"/>
      <c r="E2403" s="195"/>
      <c r="F2403" s="249"/>
    </row>
    <row r="2404" spans="3:6">
      <c r="C2404" s="247"/>
      <c r="D2404" s="195"/>
      <c r="E2404" s="195"/>
      <c r="F2404" s="249"/>
    </row>
    <row r="2405" spans="3:6">
      <c r="C2405" s="247"/>
      <c r="D2405" s="195"/>
      <c r="E2405" s="195"/>
      <c r="F2405" s="249"/>
    </row>
    <row r="2406" spans="3:6">
      <c r="C2406" s="247"/>
      <c r="D2406" s="195"/>
      <c r="E2406" s="195"/>
      <c r="F2406" s="249"/>
    </row>
    <row r="2407" spans="3:6">
      <c r="C2407" s="247"/>
      <c r="D2407" s="195"/>
      <c r="E2407" s="195"/>
      <c r="F2407" s="249"/>
    </row>
    <row r="2408" spans="3:6">
      <c r="C2408" s="247"/>
      <c r="D2408" s="195"/>
      <c r="E2408" s="195"/>
      <c r="F2408" s="249"/>
    </row>
    <row r="2409" spans="3:6">
      <c r="C2409" s="247"/>
      <c r="D2409" s="195"/>
      <c r="E2409" s="195"/>
      <c r="F2409" s="249"/>
    </row>
    <row r="2410" spans="3:6">
      <c r="C2410" s="247"/>
      <c r="D2410" s="195"/>
      <c r="E2410" s="195"/>
      <c r="F2410" s="249"/>
    </row>
    <row r="2411" spans="3:6">
      <c r="C2411" s="247"/>
      <c r="D2411" s="195"/>
      <c r="E2411" s="195"/>
      <c r="F2411" s="249"/>
    </row>
    <row r="2412" spans="3:6">
      <c r="C2412" s="247"/>
      <c r="D2412" s="195"/>
      <c r="E2412" s="195"/>
      <c r="F2412" s="249"/>
    </row>
    <row r="2413" spans="3:6">
      <c r="C2413" s="247"/>
      <c r="D2413" s="195"/>
      <c r="E2413" s="195"/>
      <c r="F2413" s="249"/>
    </row>
    <row r="2414" spans="3:6">
      <c r="C2414" s="247"/>
      <c r="D2414" s="195"/>
      <c r="E2414" s="195"/>
      <c r="F2414" s="249"/>
    </row>
    <row r="2415" spans="3:6">
      <c r="C2415" s="247"/>
      <c r="D2415" s="195"/>
      <c r="E2415" s="195"/>
      <c r="F2415" s="249"/>
    </row>
    <row r="2416" spans="3:6">
      <c r="C2416" s="247"/>
      <c r="D2416" s="195"/>
      <c r="E2416" s="195"/>
      <c r="F2416" s="249"/>
    </row>
    <row r="2417" spans="3:6">
      <c r="C2417" s="247"/>
      <c r="D2417" s="195"/>
      <c r="E2417" s="195"/>
      <c r="F2417" s="249"/>
    </row>
    <row r="2418" spans="3:6">
      <c r="C2418" s="247"/>
      <c r="D2418" s="195"/>
      <c r="E2418" s="195"/>
      <c r="F2418" s="249"/>
    </row>
    <row r="2419" spans="3:6">
      <c r="C2419" s="247"/>
      <c r="D2419" s="195"/>
      <c r="E2419" s="195"/>
      <c r="F2419" s="249"/>
    </row>
    <row r="2420" spans="3:6">
      <c r="C2420" s="247"/>
      <c r="D2420" s="195"/>
      <c r="E2420" s="195"/>
      <c r="F2420" s="249"/>
    </row>
    <row r="2421" spans="3:6">
      <c r="C2421" s="247"/>
      <c r="D2421" s="195"/>
      <c r="E2421" s="195"/>
      <c r="F2421" s="249"/>
    </row>
    <row r="2422" spans="3:6">
      <c r="C2422" s="247"/>
      <c r="D2422" s="195"/>
      <c r="E2422" s="195"/>
      <c r="F2422" s="249"/>
    </row>
    <row r="2423" spans="3:6">
      <c r="C2423" s="247"/>
      <c r="D2423" s="195"/>
      <c r="E2423" s="195"/>
      <c r="F2423" s="249"/>
    </row>
    <row r="2424" spans="3:6">
      <c r="C2424" s="247"/>
      <c r="D2424" s="195"/>
      <c r="E2424" s="195"/>
      <c r="F2424" s="249"/>
    </row>
    <row r="2425" spans="3:6">
      <c r="C2425" s="247"/>
      <c r="D2425" s="195"/>
      <c r="E2425" s="195"/>
      <c r="F2425" s="249"/>
    </row>
    <row r="2426" spans="3:6">
      <c r="C2426" s="247"/>
      <c r="D2426" s="195"/>
      <c r="E2426" s="195"/>
      <c r="F2426" s="249"/>
    </row>
    <row r="2427" spans="3:6">
      <c r="C2427" s="247"/>
      <c r="D2427" s="195"/>
      <c r="E2427" s="195"/>
      <c r="F2427" s="249"/>
    </row>
    <row r="2428" spans="3:6">
      <c r="C2428" s="247"/>
      <c r="D2428" s="195"/>
      <c r="E2428" s="195"/>
      <c r="F2428" s="249"/>
    </row>
    <row r="2429" spans="3:6">
      <c r="C2429" s="247"/>
      <c r="D2429" s="195"/>
      <c r="E2429" s="195"/>
      <c r="F2429" s="249"/>
    </row>
    <row r="2430" spans="3:6">
      <c r="C2430" s="247"/>
      <c r="D2430" s="195"/>
      <c r="E2430" s="195"/>
      <c r="F2430" s="249"/>
    </row>
    <row r="2431" spans="3:6">
      <c r="C2431" s="247"/>
      <c r="D2431" s="195"/>
      <c r="E2431" s="195"/>
      <c r="F2431" s="249"/>
    </row>
    <row r="2432" spans="3:6">
      <c r="C2432" s="247"/>
      <c r="D2432" s="195"/>
      <c r="E2432" s="195"/>
      <c r="F2432" s="249"/>
    </row>
    <row r="2433" spans="3:6">
      <c r="C2433" s="247"/>
      <c r="D2433" s="195"/>
      <c r="E2433" s="195"/>
      <c r="F2433" s="249"/>
    </row>
    <row r="2434" spans="3:6">
      <c r="C2434" s="247"/>
      <c r="D2434" s="195"/>
      <c r="E2434" s="195"/>
      <c r="F2434" s="249"/>
    </row>
    <row r="2435" spans="3:6">
      <c r="C2435" s="247"/>
      <c r="D2435" s="195"/>
      <c r="E2435" s="195"/>
      <c r="F2435" s="249"/>
    </row>
    <row r="2436" spans="3:6">
      <c r="C2436" s="247"/>
      <c r="D2436" s="195"/>
      <c r="E2436" s="195"/>
      <c r="F2436" s="249"/>
    </row>
    <row r="2437" spans="3:6">
      <c r="C2437" s="247"/>
      <c r="D2437" s="195"/>
      <c r="E2437" s="195"/>
      <c r="F2437" s="249"/>
    </row>
    <row r="2438" spans="3:6">
      <c r="C2438" s="247"/>
      <c r="D2438" s="195"/>
      <c r="E2438" s="195"/>
      <c r="F2438" s="249"/>
    </row>
    <row r="2439" spans="3:6">
      <c r="C2439" s="247"/>
      <c r="D2439" s="195"/>
      <c r="E2439" s="195"/>
      <c r="F2439" s="249"/>
    </row>
    <row r="2440" spans="3:6">
      <c r="C2440" s="247"/>
      <c r="D2440" s="195"/>
      <c r="E2440" s="195"/>
      <c r="F2440" s="249"/>
    </row>
    <row r="2441" spans="3:6">
      <c r="C2441" s="247"/>
      <c r="D2441" s="195"/>
      <c r="E2441" s="195"/>
      <c r="F2441" s="249"/>
    </row>
    <row r="2442" spans="3:6">
      <c r="C2442" s="247"/>
      <c r="D2442" s="195"/>
      <c r="E2442" s="195"/>
      <c r="F2442" s="249"/>
    </row>
    <row r="2443" spans="3:6">
      <c r="C2443" s="247"/>
      <c r="D2443" s="195"/>
      <c r="E2443" s="195"/>
      <c r="F2443" s="249"/>
    </row>
    <row r="2444" spans="3:6">
      <c r="C2444" s="247"/>
      <c r="D2444" s="195"/>
      <c r="E2444" s="195"/>
      <c r="F2444" s="249"/>
    </row>
    <row r="2445" spans="3:6">
      <c r="C2445" s="247"/>
      <c r="D2445" s="195"/>
      <c r="E2445" s="195"/>
      <c r="F2445" s="249"/>
    </row>
    <row r="2446" spans="3:6">
      <c r="C2446" s="247"/>
      <c r="D2446" s="195"/>
      <c r="E2446" s="195"/>
      <c r="F2446" s="249"/>
    </row>
    <row r="2447" spans="3:6">
      <c r="C2447" s="247"/>
      <c r="D2447" s="195"/>
      <c r="E2447" s="195"/>
      <c r="F2447" s="249"/>
    </row>
    <row r="2448" spans="3:6">
      <c r="C2448" s="247"/>
      <c r="D2448" s="195"/>
      <c r="E2448" s="195"/>
      <c r="F2448" s="249"/>
    </row>
    <row r="2449" spans="3:6">
      <c r="C2449" s="247"/>
      <c r="D2449" s="195"/>
      <c r="E2449" s="195"/>
      <c r="F2449" s="249"/>
    </row>
    <row r="2450" spans="3:6">
      <c r="C2450" s="247"/>
      <c r="D2450" s="195"/>
      <c r="E2450" s="195"/>
      <c r="F2450" s="249"/>
    </row>
    <row r="2451" spans="3:6">
      <c r="C2451" s="247"/>
      <c r="D2451" s="195"/>
      <c r="E2451" s="195"/>
      <c r="F2451" s="249"/>
    </row>
    <row r="2452" spans="3:6">
      <c r="C2452" s="247"/>
      <c r="D2452" s="195"/>
      <c r="E2452" s="195"/>
      <c r="F2452" s="249"/>
    </row>
    <row r="2453" spans="3:6">
      <c r="C2453" s="247"/>
      <c r="D2453" s="195"/>
      <c r="E2453" s="195"/>
      <c r="F2453" s="249"/>
    </row>
    <row r="2454" spans="3:6">
      <c r="C2454" s="247"/>
      <c r="D2454" s="195"/>
      <c r="E2454" s="195"/>
      <c r="F2454" s="249"/>
    </row>
    <row r="2455" spans="3:6">
      <c r="C2455" s="247"/>
      <c r="D2455" s="195"/>
      <c r="E2455" s="195"/>
      <c r="F2455" s="249"/>
    </row>
    <row r="2456" spans="3:6">
      <c r="C2456" s="247"/>
      <c r="D2456" s="195"/>
      <c r="E2456" s="195"/>
      <c r="F2456" s="249"/>
    </row>
    <row r="2457" spans="3:6">
      <c r="C2457" s="247"/>
      <c r="D2457" s="195"/>
      <c r="E2457" s="195"/>
      <c r="F2457" s="249"/>
    </row>
    <row r="2458" spans="3:6">
      <c r="C2458" s="247"/>
      <c r="D2458" s="195"/>
      <c r="E2458" s="195"/>
      <c r="F2458" s="249"/>
    </row>
    <row r="2459" spans="3:6">
      <c r="C2459" s="247"/>
      <c r="D2459" s="195"/>
      <c r="E2459" s="195"/>
      <c r="F2459" s="249"/>
    </row>
    <row r="2460" spans="3:6">
      <c r="C2460" s="247"/>
      <c r="D2460" s="195"/>
      <c r="E2460" s="195"/>
      <c r="F2460" s="249"/>
    </row>
    <row r="2461" spans="3:6">
      <c r="C2461" s="247"/>
      <c r="D2461" s="195"/>
      <c r="E2461" s="195"/>
      <c r="F2461" s="249"/>
    </row>
    <row r="2462" spans="3:6">
      <c r="C2462" s="247"/>
      <c r="D2462" s="195"/>
      <c r="E2462" s="195"/>
      <c r="F2462" s="249"/>
    </row>
    <row r="2463" spans="3:6">
      <c r="C2463" s="247"/>
      <c r="D2463" s="195"/>
      <c r="E2463" s="195"/>
      <c r="F2463" s="249"/>
    </row>
    <row r="2464" spans="3:6">
      <c r="C2464" s="247"/>
      <c r="D2464" s="195"/>
      <c r="E2464" s="195"/>
      <c r="F2464" s="249"/>
    </row>
    <row r="2465" spans="3:6">
      <c r="C2465" s="247"/>
      <c r="D2465" s="195"/>
      <c r="E2465" s="195"/>
      <c r="F2465" s="249"/>
    </row>
    <row r="2466" spans="3:6">
      <c r="C2466" s="247"/>
      <c r="D2466" s="195"/>
      <c r="E2466" s="195"/>
      <c r="F2466" s="249"/>
    </row>
    <row r="2467" spans="3:6">
      <c r="C2467" s="247"/>
      <c r="D2467" s="195"/>
      <c r="E2467" s="195"/>
      <c r="F2467" s="249"/>
    </row>
    <row r="2468" spans="3:6">
      <c r="C2468" s="247"/>
      <c r="D2468" s="195"/>
      <c r="E2468" s="195"/>
      <c r="F2468" s="249"/>
    </row>
    <row r="2469" spans="3:6">
      <c r="C2469" s="247"/>
      <c r="D2469" s="195"/>
      <c r="E2469" s="195"/>
      <c r="F2469" s="249"/>
    </row>
    <row r="2470" spans="3:6">
      <c r="C2470" s="247"/>
      <c r="D2470" s="195"/>
      <c r="E2470" s="195"/>
      <c r="F2470" s="249"/>
    </row>
    <row r="2471" spans="3:6">
      <c r="C2471" s="247"/>
      <c r="D2471" s="195"/>
      <c r="E2471" s="195"/>
      <c r="F2471" s="249"/>
    </row>
    <row r="2472" spans="3:6">
      <c r="C2472" s="247"/>
      <c r="D2472" s="195"/>
      <c r="E2472" s="195"/>
      <c r="F2472" s="249"/>
    </row>
    <row r="2473" spans="3:6">
      <c r="C2473" s="247"/>
      <c r="D2473" s="195"/>
      <c r="E2473" s="195"/>
      <c r="F2473" s="249"/>
    </row>
    <row r="2474" spans="3:6">
      <c r="C2474" s="247"/>
      <c r="D2474" s="195"/>
      <c r="E2474" s="195"/>
      <c r="F2474" s="249"/>
    </row>
    <row r="2475" spans="3:6">
      <c r="C2475" s="247"/>
      <c r="D2475" s="195"/>
      <c r="E2475" s="195"/>
      <c r="F2475" s="249"/>
    </row>
    <row r="2476" spans="3:6">
      <c r="C2476" s="247"/>
      <c r="D2476" s="195"/>
      <c r="E2476" s="195"/>
      <c r="F2476" s="249"/>
    </row>
    <row r="2477" spans="3:6">
      <c r="C2477" s="247"/>
      <c r="D2477" s="195"/>
      <c r="E2477" s="195"/>
      <c r="F2477" s="249"/>
    </row>
    <row r="2478" spans="3:6">
      <c r="C2478" s="247"/>
      <c r="D2478" s="195"/>
      <c r="E2478" s="195"/>
      <c r="F2478" s="249"/>
    </row>
    <row r="2479" spans="3:6">
      <c r="C2479" s="247"/>
      <c r="D2479" s="195"/>
      <c r="E2479" s="195"/>
      <c r="F2479" s="249"/>
    </row>
    <row r="2480" spans="3:6">
      <c r="C2480" s="247"/>
      <c r="D2480" s="195"/>
      <c r="E2480" s="195"/>
      <c r="F2480" s="249"/>
    </row>
    <row r="2481" spans="3:6">
      <c r="C2481" s="247"/>
      <c r="D2481" s="195"/>
      <c r="E2481" s="195"/>
      <c r="F2481" s="249"/>
    </row>
    <row r="2482" spans="3:6">
      <c r="C2482" s="247"/>
      <c r="D2482" s="195"/>
      <c r="E2482" s="195"/>
      <c r="F2482" s="249"/>
    </row>
    <row r="2483" spans="3:6">
      <c r="C2483" s="247"/>
      <c r="D2483" s="195"/>
      <c r="E2483" s="195"/>
      <c r="F2483" s="249"/>
    </row>
    <row r="2484" spans="3:6">
      <c r="C2484" s="247"/>
      <c r="D2484" s="195"/>
      <c r="E2484" s="195"/>
      <c r="F2484" s="249"/>
    </row>
    <row r="2485" spans="3:6">
      <c r="C2485" s="247"/>
      <c r="D2485" s="195"/>
      <c r="E2485" s="195"/>
      <c r="F2485" s="249"/>
    </row>
    <row r="2486" spans="3:6">
      <c r="C2486" s="247"/>
      <c r="D2486" s="195"/>
      <c r="E2486" s="195"/>
      <c r="F2486" s="249"/>
    </row>
    <row r="2487" spans="3:6">
      <c r="C2487" s="247"/>
      <c r="D2487" s="195"/>
      <c r="E2487" s="195"/>
      <c r="F2487" s="249"/>
    </row>
    <row r="2488" spans="3:6">
      <c r="C2488" s="247"/>
      <c r="D2488" s="195"/>
      <c r="E2488" s="195"/>
      <c r="F2488" s="249"/>
    </row>
    <row r="2489" spans="3:6">
      <c r="C2489" s="247"/>
      <c r="D2489" s="195"/>
      <c r="E2489" s="195"/>
      <c r="F2489" s="249"/>
    </row>
    <row r="2490" spans="3:6">
      <c r="C2490" s="247"/>
      <c r="D2490" s="195"/>
      <c r="E2490" s="195"/>
      <c r="F2490" s="249"/>
    </row>
    <row r="2491" spans="3:6">
      <c r="C2491" s="247"/>
      <c r="D2491" s="195"/>
      <c r="E2491" s="195"/>
      <c r="F2491" s="249"/>
    </row>
    <row r="2492" spans="3:6">
      <c r="C2492" s="247"/>
      <c r="D2492" s="195"/>
      <c r="E2492" s="195"/>
      <c r="F2492" s="249"/>
    </row>
    <row r="2493" spans="3:6">
      <c r="C2493" s="247"/>
      <c r="D2493" s="195"/>
      <c r="E2493" s="195"/>
      <c r="F2493" s="249"/>
    </row>
    <row r="2494" spans="3:6">
      <c r="C2494" s="247"/>
      <c r="D2494" s="195"/>
      <c r="E2494" s="195"/>
      <c r="F2494" s="249"/>
    </row>
    <row r="2495" spans="3:6">
      <c r="C2495" s="247"/>
      <c r="D2495" s="195"/>
      <c r="E2495" s="195"/>
      <c r="F2495" s="249"/>
    </row>
    <row r="2496" spans="3:6">
      <c r="C2496" s="247"/>
      <c r="D2496" s="195"/>
      <c r="E2496" s="195"/>
      <c r="F2496" s="249"/>
    </row>
    <row r="2497" spans="3:6">
      <c r="C2497" s="247"/>
      <c r="D2497" s="195"/>
      <c r="E2497" s="195"/>
      <c r="F2497" s="249"/>
    </row>
    <row r="2498" spans="3:6">
      <c r="C2498" s="247"/>
      <c r="D2498" s="195"/>
      <c r="E2498" s="195"/>
      <c r="F2498" s="249"/>
    </row>
    <row r="2499" spans="3:6">
      <c r="C2499" s="247"/>
      <c r="D2499" s="195"/>
      <c r="E2499" s="195"/>
      <c r="F2499" s="249"/>
    </row>
    <row r="2500" spans="3:6">
      <c r="C2500" s="247"/>
      <c r="D2500" s="195"/>
      <c r="E2500" s="195"/>
      <c r="F2500" s="249"/>
    </row>
    <row r="2501" spans="3:6">
      <c r="C2501" s="247"/>
      <c r="D2501" s="195"/>
      <c r="E2501" s="195"/>
      <c r="F2501" s="249"/>
    </row>
    <row r="2502" spans="3:6">
      <c r="C2502" s="247"/>
      <c r="D2502" s="195"/>
      <c r="E2502" s="195"/>
      <c r="F2502" s="249"/>
    </row>
    <row r="2503" spans="3:6">
      <c r="C2503" s="247"/>
      <c r="D2503" s="195"/>
      <c r="E2503" s="195"/>
      <c r="F2503" s="249"/>
    </row>
    <row r="2504" spans="3:6">
      <c r="C2504" s="247"/>
      <c r="D2504" s="195"/>
      <c r="E2504" s="195"/>
      <c r="F2504" s="249"/>
    </row>
    <row r="2505" spans="3:6">
      <c r="C2505" s="247"/>
      <c r="D2505" s="195"/>
      <c r="E2505" s="195"/>
      <c r="F2505" s="249"/>
    </row>
    <row r="2506" spans="3:6">
      <c r="C2506" s="247"/>
      <c r="D2506" s="195"/>
      <c r="E2506" s="195"/>
      <c r="F2506" s="249"/>
    </row>
    <row r="2507" spans="3:6">
      <c r="C2507" s="247"/>
      <c r="D2507" s="195"/>
      <c r="E2507" s="195"/>
      <c r="F2507" s="249"/>
    </row>
    <row r="2508" spans="3:6">
      <c r="C2508" s="247"/>
      <c r="D2508" s="195"/>
      <c r="E2508" s="195"/>
      <c r="F2508" s="249"/>
    </row>
    <row r="2509" spans="3:6">
      <c r="C2509" s="247"/>
      <c r="D2509" s="195"/>
      <c r="E2509" s="195"/>
      <c r="F2509" s="249"/>
    </row>
    <row r="2510" spans="3:6">
      <c r="C2510" s="247"/>
      <c r="D2510" s="195"/>
      <c r="E2510" s="195"/>
      <c r="F2510" s="249"/>
    </row>
    <row r="2511" spans="3:6">
      <c r="C2511" s="247"/>
      <c r="D2511" s="195"/>
      <c r="E2511" s="195"/>
      <c r="F2511" s="249"/>
    </row>
    <row r="2512" spans="3:6">
      <c r="C2512" s="247"/>
      <c r="D2512" s="195"/>
      <c r="E2512" s="195"/>
      <c r="F2512" s="249"/>
    </row>
    <row r="2513" spans="3:6">
      <c r="C2513" s="247"/>
      <c r="D2513" s="195"/>
      <c r="E2513" s="195"/>
      <c r="F2513" s="249"/>
    </row>
    <row r="2514" spans="3:6">
      <c r="C2514" s="247"/>
      <c r="D2514" s="195"/>
      <c r="E2514" s="195"/>
      <c r="F2514" s="249"/>
    </row>
    <row r="2515" spans="3:6">
      <c r="C2515" s="247"/>
      <c r="D2515" s="195"/>
      <c r="E2515" s="195"/>
      <c r="F2515" s="249"/>
    </row>
    <row r="2516" spans="3:6">
      <c r="C2516" s="247"/>
      <c r="D2516" s="195"/>
      <c r="E2516" s="195"/>
      <c r="F2516" s="249"/>
    </row>
    <row r="2517" spans="3:6">
      <c r="C2517" s="247"/>
      <c r="D2517" s="195"/>
      <c r="E2517" s="195"/>
      <c r="F2517" s="249"/>
    </row>
    <row r="2518" spans="3:6">
      <c r="C2518" s="247"/>
      <c r="D2518" s="195"/>
      <c r="E2518" s="195"/>
      <c r="F2518" s="249"/>
    </row>
    <row r="2519" spans="3:6">
      <c r="C2519" s="247"/>
      <c r="D2519" s="195"/>
      <c r="E2519" s="195"/>
      <c r="F2519" s="249"/>
    </row>
    <row r="2520" spans="3:6">
      <c r="C2520" s="247"/>
      <c r="D2520" s="195"/>
      <c r="E2520" s="195"/>
      <c r="F2520" s="249"/>
    </row>
    <row r="2521" spans="3:6">
      <c r="C2521" s="247"/>
      <c r="D2521" s="195"/>
      <c r="E2521" s="195"/>
      <c r="F2521" s="249"/>
    </row>
    <row r="2522" spans="3:6">
      <c r="C2522" s="247"/>
      <c r="D2522" s="195"/>
      <c r="E2522" s="195"/>
      <c r="F2522" s="249"/>
    </row>
    <row r="2523" spans="3:6">
      <c r="C2523" s="247"/>
      <c r="D2523" s="195"/>
      <c r="E2523" s="195"/>
      <c r="F2523" s="249"/>
    </row>
    <row r="2524" spans="3:6">
      <c r="C2524" s="247"/>
      <c r="D2524" s="195"/>
      <c r="E2524" s="195"/>
      <c r="F2524" s="249"/>
    </row>
    <row r="2525" spans="3:6">
      <c r="C2525" s="247"/>
      <c r="D2525" s="195"/>
      <c r="E2525" s="195"/>
      <c r="F2525" s="249"/>
    </row>
    <row r="2526" spans="3:6">
      <c r="C2526" s="247"/>
      <c r="D2526" s="195"/>
      <c r="E2526" s="195"/>
      <c r="F2526" s="249"/>
    </row>
    <row r="2527" spans="3:6">
      <c r="C2527" s="247"/>
      <c r="D2527" s="195"/>
      <c r="E2527" s="195"/>
      <c r="F2527" s="249"/>
    </row>
    <row r="2528" spans="3:6">
      <c r="C2528" s="247"/>
      <c r="D2528" s="195"/>
      <c r="E2528" s="195"/>
      <c r="F2528" s="249"/>
    </row>
    <row r="2529" spans="3:6">
      <c r="C2529" s="247"/>
      <c r="D2529" s="195"/>
      <c r="E2529" s="195"/>
      <c r="F2529" s="249"/>
    </row>
    <row r="2530" spans="3:6">
      <c r="C2530" s="247"/>
      <c r="D2530" s="195"/>
      <c r="E2530" s="195"/>
      <c r="F2530" s="249"/>
    </row>
    <row r="2531" spans="3:6">
      <c r="C2531" s="247"/>
      <c r="D2531" s="195"/>
      <c r="E2531" s="195"/>
      <c r="F2531" s="249"/>
    </row>
    <row r="2532" spans="3:6">
      <c r="C2532" s="247"/>
      <c r="D2532" s="195"/>
      <c r="E2532" s="195"/>
      <c r="F2532" s="249"/>
    </row>
    <row r="2533" spans="3:6">
      <c r="C2533" s="247"/>
      <c r="D2533" s="195"/>
      <c r="E2533" s="195"/>
      <c r="F2533" s="249"/>
    </row>
    <row r="2534" spans="3:6">
      <c r="C2534" s="247"/>
      <c r="D2534" s="195"/>
      <c r="E2534" s="195"/>
      <c r="F2534" s="249"/>
    </row>
    <row r="2535" spans="3:6">
      <c r="C2535" s="247"/>
      <c r="D2535" s="195"/>
      <c r="E2535" s="195"/>
      <c r="F2535" s="249"/>
    </row>
    <row r="2536" spans="3:6">
      <c r="C2536" s="247"/>
      <c r="D2536" s="195"/>
      <c r="E2536" s="195"/>
      <c r="F2536" s="249"/>
    </row>
    <row r="2537" spans="3:6">
      <c r="C2537" s="247"/>
      <c r="D2537" s="195"/>
      <c r="E2537" s="195"/>
      <c r="F2537" s="249"/>
    </row>
    <row r="2538" spans="3:6">
      <c r="C2538" s="247"/>
      <c r="D2538" s="195"/>
      <c r="E2538" s="195"/>
      <c r="F2538" s="249"/>
    </row>
    <row r="2539" spans="3:6">
      <c r="C2539" s="247"/>
      <c r="D2539" s="195"/>
      <c r="E2539" s="195"/>
      <c r="F2539" s="249"/>
    </row>
    <row r="2540" spans="3:6">
      <c r="C2540" s="247"/>
      <c r="D2540" s="195"/>
      <c r="E2540" s="195"/>
      <c r="F2540" s="249"/>
    </row>
    <row r="2541" spans="3:6">
      <c r="C2541" s="247"/>
      <c r="D2541" s="195"/>
      <c r="E2541" s="195"/>
      <c r="F2541" s="249"/>
    </row>
    <row r="2542" spans="3:6">
      <c r="C2542" s="247"/>
      <c r="D2542" s="195"/>
      <c r="E2542" s="195"/>
      <c r="F2542" s="249"/>
    </row>
    <row r="2543" spans="3:6">
      <c r="C2543" s="247"/>
      <c r="D2543" s="195"/>
      <c r="E2543" s="195"/>
      <c r="F2543" s="249"/>
    </row>
    <row r="2544" spans="3:6">
      <c r="C2544" s="247"/>
      <c r="D2544" s="195"/>
      <c r="E2544" s="195"/>
      <c r="F2544" s="249"/>
    </row>
    <row r="2545" spans="3:6">
      <c r="C2545" s="247"/>
      <c r="D2545" s="195"/>
      <c r="E2545" s="195"/>
      <c r="F2545" s="249"/>
    </row>
    <row r="2546" spans="3:6">
      <c r="C2546" s="247"/>
      <c r="D2546" s="195"/>
      <c r="E2546" s="195"/>
      <c r="F2546" s="249"/>
    </row>
    <row r="2547" spans="3:6">
      <c r="C2547" s="247"/>
      <c r="D2547" s="195"/>
      <c r="E2547" s="195"/>
      <c r="F2547" s="249"/>
    </row>
    <row r="2548" spans="3:6">
      <c r="C2548" s="247"/>
      <c r="D2548" s="195"/>
      <c r="E2548" s="195"/>
      <c r="F2548" s="249"/>
    </row>
    <row r="2549" spans="3:6">
      <c r="C2549" s="247"/>
      <c r="D2549" s="195"/>
      <c r="E2549" s="195"/>
      <c r="F2549" s="249"/>
    </row>
    <row r="2550" spans="3:6">
      <c r="C2550" s="247"/>
      <c r="D2550" s="195"/>
      <c r="E2550" s="195"/>
      <c r="F2550" s="249"/>
    </row>
    <row r="2551" spans="3:6">
      <c r="C2551" s="247"/>
      <c r="D2551" s="195"/>
      <c r="E2551" s="195"/>
      <c r="F2551" s="249"/>
    </row>
    <row r="2552" spans="3:6">
      <c r="C2552" s="247"/>
      <c r="D2552" s="195"/>
      <c r="E2552" s="195"/>
      <c r="F2552" s="249"/>
    </row>
    <row r="2553" spans="3:6">
      <c r="C2553" s="247"/>
      <c r="D2553" s="195"/>
      <c r="E2553" s="195"/>
      <c r="F2553" s="249"/>
    </row>
    <row r="2554" spans="3:6">
      <c r="C2554" s="247"/>
      <c r="D2554" s="195"/>
      <c r="E2554" s="195"/>
      <c r="F2554" s="249"/>
    </row>
    <row r="2555" spans="3:6">
      <c r="C2555" s="247"/>
      <c r="D2555" s="195"/>
      <c r="E2555" s="195"/>
      <c r="F2555" s="249"/>
    </row>
    <row r="2556" spans="3:6">
      <c r="C2556" s="247"/>
      <c r="D2556" s="195"/>
      <c r="E2556" s="195"/>
      <c r="F2556" s="249"/>
    </row>
    <row r="2557" spans="3:6">
      <c r="C2557" s="247"/>
      <c r="D2557" s="195"/>
      <c r="E2557" s="195"/>
      <c r="F2557" s="249"/>
    </row>
    <row r="2558" spans="3:6">
      <c r="C2558" s="247"/>
      <c r="D2558" s="195"/>
      <c r="E2558" s="195"/>
      <c r="F2558" s="249"/>
    </row>
    <row r="2559" spans="3:6">
      <c r="C2559" s="247"/>
      <c r="D2559" s="195"/>
      <c r="E2559" s="195"/>
      <c r="F2559" s="249"/>
    </row>
    <row r="2560" spans="3:6">
      <c r="C2560" s="247"/>
      <c r="D2560" s="195"/>
      <c r="E2560" s="195"/>
      <c r="F2560" s="249"/>
    </row>
    <row r="2561" spans="3:6">
      <c r="C2561" s="247"/>
      <c r="D2561" s="195"/>
      <c r="E2561" s="195"/>
      <c r="F2561" s="249"/>
    </row>
    <row r="2562" spans="3:6">
      <c r="C2562" s="247"/>
      <c r="D2562" s="195"/>
      <c r="E2562" s="195"/>
      <c r="F2562" s="249"/>
    </row>
    <row r="2563" spans="3:6">
      <c r="C2563" s="247"/>
      <c r="D2563" s="195"/>
      <c r="E2563" s="195"/>
      <c r="F2563" s="249"/>
    </row>
    <row r="2564" spans="3:6">
      <c r="C2564" s="247"/>
      <c r="D2564" s="195"/>
      <c r="E2564" s="195"/>
      <c r="F2564" s="249"/>
    </row>
    <row r="2565" spans="3:6">
      <c r="C2565" s="247"/>
      <c r="D2565" s="195"/>
      <c r="E2565" s="195"/>
      <c r="F2565" s="249"/>
    </row>
    <row r="2566" spans="3:6">
      <c r="C2566" s="247"/>
      <c r="D2566" s="195"/>
      <c r="E2566" s="195"/>
      <c r="F2566" s="249"/>
    </row>
    <row r="2567" spans="3:6">
      <c r="C2567" s="247"/>
      <c r="D2567" s="195"/>
      <c r="E2567" s="195"/>
      <c r="F2567" s="249"/>
    </row>
    <row r="2568" spans="3:6">
      <c r="C2568" s="247"/>
      <c r="D2568" s="195"/>
      <c r="E2568" s="195"/>
      <c r="F2568" s="249"/>
    </row>
    <row r="2569" spans="3:6">
      <c r="C2569" s="247"/>
      <c r="D2569" s="195"/>
      <c r="E2569" s="195"/>
      <c r="F2569" s="249"/>
    </row>
    <row r="2570" spans="3:6">
      <c r="C2570" s="247"/>
      <c r="D2570" s="195"/>
      <c r="E2570" s="195"/>
      <c r="F2570" s="249"/>
    </row>
    <row r="2571" spans="3:6">
      <c r="C2571" s="247"/>
      <c r="D2571" s="195"/>
      <c r="E2571" s="195"/>
      <c r="F2571" s="249"/>
    </row>
    <row r="2572" spans="3:6">
      <c r="C2572" s="247"/>
      <c r="D2572" s="195"/>
      <c r="E2572" s="195"/>
      <c r="F2572" s="249"/>
    </row>
    <row r="2573" spans="3:6">
      <c r="C2573" s="247"/>
      <c r="D2573" s="195"/>
      <c r="E2573" s="195"/>
      <c r="F2573" s="249"/>
    </row>
    <row r="2574" spans="3:6">
      <c r="C2574" s="247"/>
      <c r="D2574" s="195"/>
      <c r="E2574" s="195"/>
      <c r="F2574" s="249"/>
    </row>
    <row r="2575" spans="3:6">
      <c r="C2575" s="247"/>
      <c r="D2575" s="195"/>
      <c r="E2575" s="195"/>
      <c r="F2575" s="249"/>
    </row>
    <row r="2576" spans="3:6">
      <c r="C2576" s="247"/>
      <c r="D2576" s="195"/>
      <c r="E2576" s="195"/>
      <c r="F2576" s="249"/>
    </row>
    <row r="2577" spans="3:6">
      <c r="C2577" s="247"/>
      <c r="D2577" s="195"/>
      <c r="E2577" s="195"/>
      <c r="F2577" s="249"/>
    </row>
    <row r="2578" spans="3:6">
      <c r="C2578" s="247"/>
      <c r="D2578" s="195"/>
      <c r="E2578" s="195"/>
      <c r="F2578" s="249"/>
    </row>
    <row r="2579" spans="3:6">
      <c r="C2579" s="247"/>
      <c r="D2579" s="195"/>
      <c r="E2579" s="195"/>
      <c r="F2579" s="249"/>
    </row>
    <row r="2580" spans="3:6">
      <c r="C2580" s="247"/>
      <c r="D2580" s="195"/>
      <c r="E2580" s="195"/>
      <c r="F2580" s="249"/>
    </row>
    <row r="2581" spans="3:6">
      <c r="C2581" s="247"/>
      <c r="D2581" s="195"/>
      <c r="E2581" s="195"/>
      <c r="F2581" s="249"/>
    </row>
    <row r="2582" spans="3:6">
      <c r="C2582" s="247"/>
      <c r="D2582" s="195"/>
      <c r="E2582" s="195"/>
      <c r="F2582" s="249"/>
    </row>
    <row r="2583" spans="3:6">
      <c r="C2583" s="247"/>
      <c r="D2583" s="195"/>
      <c r="E2583" s="195"/>
      <c r="F2583" s="249"/>
    </row>
    <row r="2584" spans="3:6">
      <c r="C2584" s="247"/>
      <c r="D2584" s="195"/>
      <c r="E2584" s="195"/>
      <c r="F2584" s="249"/>
    </row>
    <row r="2585" spans="3:6">
      <c r="C2585" s="247"/>
      <c r="D2585" s="195"/>
      <c r="E2585" s="195"/>
      <c r="F2585" s="249"/>
    </row>
    <row r="2586" spans="3:6">
      <c r="C2586" s="247"/>
      <c r="D2586" s="195"/>
      <c r="E2586" s="195"/>
      <c r="F2586" s="249"/>
    </row>
    <row r="2587" spans="3:6">
      <c r="C2587" s="247"/>
      <c r="D2587" s="195"/>
      <c r="E2587" s="195"/>
      <c r="F2587" s="249"/>
    </row>
    <row r="2588" spans="3:6">
      <c r="C2588" s="247"/>
      <c r="D2588" s="195"/>
      <c r="E2588" s="195"/>
      <c r="F2588" s="249"/>
    </row>
    <row r="2589" spans="3:6">
      <c r="C2589" s="247"/>
      <c r="D2589" s="195"/>
      <c r="E2589" s="195"/>
      <c r="F2589" s="249"/>
    </row>
    <row r="2590" spans="3:6">
      <c r="C2590" s="247"/>
      <c r="D2590" s="195"/>
      <c r="E2590" s="195"/>
      <c r="F2590" s="249"/>
    </row>
    <row r="2591" spans="3:6">
      <c r="C2591" s="247"/>
      <c r="D2591" s="195"/>
      <c r="E2591" s="195"/>
      <c r="F2591" s="249"/>
    </row>
    <row r="2592" spans="3:6">
      <c r="C2592" s="247"/>
      <c r="D2592" s="195"/>
      <c r="E2592" s="195"/>
      <c r="F2592" s="249"/>
    </row>
    <row r="2593" spans="3:6">
      <c r="C2593" s="247"/>
      <c r="D2593" s="195"/>
      <c r="E2593" s="195"/>
      <c r="F2593" s="249"/>
    </row>
    <row r="2594" spans="3:6">
      <c r="C2594" s="247"/>
      <c r="D2594" s="195"/>
      <c r="E2594" s="195"/>
      <c r="F2594" s="249"/>
    </row>
    <row r="2595" spans="3:6">
      <c r="C2595" s="247"/>
      <c r="D2595" s="195"/>
      <c r="E2595" s="195"/>
      <c r="F2595" s="249"/>
    </row>
    <row r="2596" spans="3:6">
      <c r="C2596" s="247"/>
      <c r="D2596" s="195"/>
      <c r="E2596" s="195"/>
      <c r="F2596" s="249"/>
    </row>
    <row r="2597" spans="3:6">
      <c r="C2597" s="247"/>
      <c r="D2597" s="195"/>
      <c r="E2597" s="195"/>
      <c r="F2597" s="249"/>
    </row>
    <row r="2598" spans="3:6">
      <c r="C2598" s="247"/>
      <c r="D2598" s="195"/>
      <c r="E2598" s="195"/>
      <c r="F2598" s="249"/>
    </row>
    <row r="2599" spans="3:6">
      <c r="C2599" s="247"/>
      <c r="D2599" s="195"/>
      <c r="E2599" s="195"/>
      <c r="F2599" s="249"/>
    </row>
    <row r="2600" spans="3:6">
      <c r="C2600" s="247"/>
      <c r="D2600" s="195"/>
      <c r="E2600" s="195"/>
      <c r="F2600" s="249"/>
    </row>
    <row r="2601" spans="3:6">
      <c r="C2601" s="247"/>
      <c r="D2601" s="195"/>
      <c r="E2601" s="195"/>
      <c r="F2601" s="249"/>
    </row>
    <row r="2602" spans="3:6">
      <c r="C2602" s="247"/>
      <c r="D2602" s="195"/>
      <c r="E2602" s="195"/>
      <c r="F2602" s="249"/>
    </row>
    <row r="2603" spans="3:6">
      <c r="C2603" s="247"/>
      <c r="D2603" s="195"/>
      <c r="E2603" s="195"/>
      <c r="F2603" s="249"/>
    </row>
    <row r="2604" spans="3:6">
      <c r="C2604" s="247"/>
      <c r="D2604" s="195"/>
      <c r="E2604" s="195"/>
      <c r="F2604" s="249"/>
    </row>
    <row r="2605" spans="3:6">
      <c r="C2605" s="247"/>
      <c r="D2605" s="195"/>
      <c r="E2605" s="195"/>
      <c r="F2605" s="249"/>
    </row>
    <row r="2606" spans="3:6">
      <c r="C2606" s="247"/>
      <c r="D2606" s="195"/>
      <c r="E2606" s="195"/>
      <c r="F2606" s="249"/>
    </row>
    <row r="2607" spans="3:6">
      <c r="C2607" s="247"/>
      <c r="D2607" s="195"/>
      <c r="E2607" s="195"/>
      <c r="F2607" s="249"/>
    </row>
    <row r="2608" spans="3:6">
      <c r="C2608" s="247"/>
      <c r="D2608" s="195"/>
      <c r="E2608" s="195"/>
      <c r="F2608" s="249"/>
    </row>
    <row r="2609" spans="3:6">
      <c r="C2609" s="247"/>
      <c r="D2609" s="195"/>
      <c r="E2609" s="195"/>
      <c r="F2609" s="249"/>
    </row>
    <row r="2610" spans="3:6">
      <c r="C2610" s="247"/>
      <c r="D2610" s="195"/>
      <c r="E2610" s="195"/>
      <c r="F2610" s="249"/>
    </row>
    <row r="2611" spans="3:6">
      <c r="C2611" s="247"/>
      <c r="D2611" s="195"/>
      <c r="E2611" s="195"/>
      <c r="F2611" s="249"/>
    </row>
    <row r="2612" spans="3:6">
      <c r="C2612" s="247"/>
      <c r="D2612" s="195"/>
      <c r="E2612" s="195"/>
      <c r="F2612" s="249"/>
    </row>
    <row r="2613" spans="3:6">
      <c r="C2613" s="247"/>
      <c r="D2613" s="195"/>
      <c r="E2613" s="195"/>
      <c r="F2613" s="249"/>
    </row>
    <row r="2614" spans="3:6">
      <c r="C2614" s="247"/>
      <c r="D2614" s="195"/>
      <c r="E2614" s="195"/>
      <c r="F2614" s="249"/>
    </row>
    <row r="2615" spans="3:6">
      <c r="C2615" s="247"/>
      <c r="D2615" s="195"/>
      <c r="E2615" s="195"/>
      <c r="F2615" s="249"/>
    </row>
    <row r="2616" spans="3:6">
      <c r="C2616" s="247"/>
      <c r="D2616" s="195"/>
      <c r="E2616" s="195"/>
      <c r="F2616" s="249"/>
    </row>
    <row r="2617" spans="3:6">
      <c r="C2617" s="247"/>
      <c r="D2617" s="195"/>
      <c r="E2617" s="195"/>
      <c r="F2617" s="249"/>
    </row>
    <row r="2618" spans="3:6">
      <c r="C2618" s="247"/>
      <c r="D2618" s="195"/>
      <c r="E2618" s="195"/>
      <c r="F2618" s="249"/>
    </row>
    <row r="2619" spans="3:6">
      <c r="C2619" s="247"/>
      <c r="D2619" s="195"/>
      <c r="E2619" s="195"/>
      <c r="F2619" s="249"/>
    </row>
    <row r="2620" spans="3:6">
      <c r="C2620" s="247"/>
      <c r="D2620" s="195"/>
      <c r="E2620" s="195"/>
      <c r="F2620" s="249"/>
    </row>
    <row r="2621" spans="3:6">
      <c r="C2621" s="247"/>
      <c r="D2621" s="195"/>
      <c r="E2621" s="195"/>
      <c r="F2621" s="249"/>
    </row>
    <row r="2622" spans="3:6">
      <c r="C2622" s="247"/>
      <c r="D2622" s="195"/>
      <c r="E2622" s="195"/>
      <c r="F2622" s="249"/>
    </row>
    <row r="2623" spans="3:6">
      <c r="C2623" s="247"/>
      <c r="D2623" s="195"/>
      <c r="E2623" s="195"/>
      <c r="F2623" s="249"/>
    </row>
    <row r="2624" spans="3:6">
      <c r="C2624" s="247"/>
      <c r="D2624" s="195"/>
      <c r="E2624" s="195"/>
      <c r="F2624" s="249"/>
    </row>
    <row r="2625" spans="3:6">
      <c r="C2625" s="247"/>
      <c r="D2625" s="195"/>
      <c r="E2625" s="195"/>
      <c r="F2625" s="249"/>
    </row>
    <row r="2626" spans="3:6">
      <c r="C2626" s="247"/>
      <c r="D2626" s="195"/>
      <c r="E2626" s="195"/>
      <c r="F2626" s="249"/>
    </row>
    <row r="2627" spans="3:6">
      <c r="C2627" s="247"/>
      <c r="D2627" s="195"/>
      <c r="E2627" s="195"/>
      <c r="F2627" s="249"/>
    </row>
    <row r="2628" spans="3:6">
      <c r="C2628" s="247"/>
      <c r="D2628" s="195"/>
      <c r="E2628" s="195"/>
      <c r="F2628" s="249"/>
    </row>
    <row r="2629" spans="3:6">
      <c r="C2629" s="247"/>
      <c r="D2629" s="195"/>
      <c r="E2629" s="195"/>
      <c r="F2629" s="249"/>
    </row>
    <row r="2630" spans="3:6">
      <c r="C2630" s="247"/>
      <c r="D2630" s="195"/>
      <c r="E2630" s="195"/>
      <c r="F2630" s="249"/>
    </row>
    <row r="2631" spans="3:6">
      <c r="C2631" s="247"/>
      <c r="D2631" s="195"/>
      <c r="E2631" s="195"/>
      <c r="F2631" s="249"/>
    </row>
    <row r="2632" spans="3:6">
      <c r="C2632" s="247"/>
      <c r="D2632" s="195"/>
      <c r="E2632" s="195"/>
      <c r="F2632" s="249"/>
    </row>
    <row r="2633" spans="3:6">
      <c r="C2633" s="247"/>
      <c r="D2633" s="195"/>
      <c r="E2633" s="195"/>
      <c r="F2633" s="249"/>
    </row>
    <row r="2634" spans="3:6">
      <c r="C2634" s="247"/>
      <c r="D2634" s="195"/>
      <c r="E2634" s="195"/>
      <c r="F2634" s="249"/>
    </row>
    <row r="2635" spans="3:6">
      <c r="C2635" s="247"/>
      <c r="D2635" s="195"/>
      <c r="E2635" s="195"/>
      <c r="F2635" s="249"/>
    </row>
    <row r="2636" spans="3:6">
      <c r="C2636" s="247"/>
      <c r="D2636" s="195"/>
      <c r="E2636" s="195"/>
      <c r="F2636" s="249"/>
    </row>
    <row r="2637" spans="3:6">
      <c r="C2637" s="247"/>
      <c r="D2637" s="195"/>
      <c r="E2637" s="195"/>
      <c r="F2637" s="249"/>
    </row>
    <row r="2638" spans="3:6">
      <c r="C2638" s="247"/>
      <c r="D2638" s="195"/>
      <c r="E2638" s="195"/>
      <c r="F2638" s="249"/>
    </row>
    <row r="2639" spans="3:6">
      <c r="C2639" s="247"/>
      <c r="D2639" s="195"/>
      <c r="E2639" s="195"/>
      <c r="F2639" s="249"/>
    </row>
    <row r="2640" spans="3:6">
      <c r="C2640" s="247"/>
      <c r="D2640" s="195"/>
      <c r="E2640" s="195"/>
      <c r="F2640" s="249"/>
    </row>
    <row r="2641" spans="3:6">
      <c r="C2641" s="247"/>
      <c r="D2641" s="195"/>
      <c r="E2641" s="195"/>
      <c r="F2641" s="249"/>
    </row>
    <row r="2642" spans="3:6">
      <c r="C2642" s="247"/>
      <c r="D2642" s="195"/>
      <c r="E2642" s="195"/>
      <c r="F2642" s="249"/>
    </row>
    <row r="2643" spans="3:6">
      <c r="C2643" s="247"/>
      <c r="D2643" s="195"/>
      <c r="E2643" s="195"/>
      <c r="F2643" s="249"/>
    </row>
    <row r="2644" spans="3:6">
      <c r="C2644" s="247"/>
      <c r="D2644" s="195"/>
      <c r="E2644" s="195"/>
      <c r="F2644" s="249"/>
    </row>
    <row r="2645" spans="3:6">
      <c r="C2645" s="247"/>
      <c r="D2645" s="195"/>
      <c r="E2645" s="195"/>
      <c r="F2645" s="249"/>
    </row>
    <row r="2646" spans="3:6">
      <c r="C2646" s="247"/>
      <c r="D2646" s="195"/>
      <c r="E2646" s="195"/>
      <c r="F2646" s="249"/>
    </row>
    <row r="2647" spans="3:6">
      <c r="C2647" s="247"/>
      <c r="D2647" s="195"/>
      <c r="E2647" s="195"/>
      <c r="F2647" s="249"/>
    </row>
    <row r="2648" spans="3:6">
      <c r="C2648" s="247"/>
      <c r="D2648" s="195"/>
      <c r="E2648" s="195"/>
      <c r="F2648" s="249"/>
    </row>
    <row r="2649" spans="3:6">
      <c r="C2649" s="247"/>
      <c r="D2649" s="195"/>
      <c r="E2649" s="195"/>
      <c r="F2649" s="249"/>
    </row>
    <row r="2650" spans="3:6">
      <c r="C2650" s="247"/>
      <c r="D2650" s="195"/>
      <c r="E2650" s="195"/>
      <c r="F2650" s="249"/>
    </row>
    <row r="2651" spans="3:6">
      <c r="C2651" s="247"/>
      <c r="D2651" s="195"/>
      <c r="E2651" s="195"/>
      <c r="F2651" s="249"/>
    </row>
    <row r="2652" spans="3:6">
      <c r="C2652" s="247"/>
      <c r="D2652" s="195"/>
      <c r="E2652" s="195"/>
      <c r="F2652" s="249"/>
    </row>
    <row r="2653" spans="3:6">
      <c r="C2653" s="247"/>
      <c r="D2653" s="195"/>
      <c r="E2653" s="195"/>
      <c r="F2653" s="249"/>
    </row>
    <row r="2654" spans="3:6">
      <c r="C2654" s="247"/>
      <c r="D2654" s="195"/>
      <c r="E2654" s="195"/>
      <c r="F2654" s="249"/>
    </row>
    <row r="2655" spans="3:6">
      <c r="C2655" s="247"/>
      <c r="D2655" s="195"/>
      <c r="E2655" s="195"/>
      <c r="F2655" s="249"/>
    </row>
    <row r="2656" spans="3:6">
      <c r="C2656" s="247"/>
      <c r="D2656" s="195"/>
      <c r="E2656" s="195"/>
      <c r="F2656" s="249"/>
    </row>
    <row r="2657" spans="3:6">
      <c r="C2657" s="247"/>
      <c r="D2657" s="195"/>
      <c r="E2657" s="195"/>
      <c r="F2657" s="249"/>
    </row>
    <row r="2658" spans="3:6">
      <c r="C2658" s="247"/>
      <c r="D2658" s="195"/>
      <c r="E2658" s="195"/>
      <c r="F2658" s="249"/>
    </row>
    <row r="2659" spans="3:6">
      <c r="C2659" s="247"/>
      <c r="D2659" s="195"/>
      <c r="E2659" s="195"/>
      <c r="F2659" s="249"/>
    </row>
    <row r="2660" spans="3:6">
      <c r="C2660" s="247"/>
      <c r="D2660" s="195"/>
      <c r="E2660" s="195"/>
      <c r="F2660" s="249"/>
    </row>
    <row r="2661" spans="3:6">
      <c r="C2661" s="247"/>
      <c r="D2661" s="195"/>
      <c r="E2661" s="195"/>
      <c r="F2661" s="249"/>
    </row>
    <row r="2662" spans="3:6">
      <c r="C2662" s="247"/>
      <c r="D2662" s="195"/>
      <c r="E2662" s="195"/>
      <c r="F2662" s="249"/>
    </row>
    <row r="2663" spans="3:6">
      <c r="C2663" s="247"/>
      <c r="D2663" s="195"/>
      <c r="E2663" s="195"/>
      <c r="F2663" s="249"/>
    </row>
    <row r="2664" spans="3:6">
      <c r="C2664" s="247"/>
      <c r="D2664" s="195"/>
      <c r="E2664" s="195"/>
      <c r="F2664" s="249"/>
    </row>
    <row r="2665" spans="3:6">
      <c r="C2665" s="247"/>
      <c r="D2665" s="195"/>
      <c r="E2665" s="195"/>
      <c r="F2665" s="249"/>
    </row>
    <row r="2666" spans="3:6">
      <c r="C2666" s="247"/>
      <c r="D2666" s="195"/>
      <c r="E2666" s="195"/>
      <c r="F2666" s="249"/>
    </row>
    <row r="2667" spans="3:6">
      <c r="C2667" s="247"/>
      <c r="D2667" s="195"/>
      <c r="E2667" s="195"/>
      <c r="F2667" s="249"/>
    </row>
    <row r="2668" spans="3:6">
      <c r="C2668" s="247"/>
      <c r="D2668" s="195"/>
      <c r="E2668" s="195"/>
      <c r="F2668" s="249"/>
    </row>
    <row r="2669" spans="3:6">
      <c r="C2669" s="247"/>
      <c r="D2669" s="195"/>
      <c r="E2669" s="195"/>
      <c r="F2669" s="249"/>
    </row>
    <row r="2670" spans="3:6">
      <c r="C2670" s="247"/>
      <c r="D2670" s="195"/>
      <c r="E2670" s="195"/>
      <c r="F2670" s="249"/>
    </row>
    <row r="2671" spans="3:6">
      <c r="C2671" s="247"/>
      <c r="D2671" s="195"/>
      <c r="E2671" s="195"/>
      <c r="F2671" s="249"/>
    </row>
    <row r="2672" spans="3:6">
      <c r="C2672" s="247"/>
      <c r="D2672" s="195"/>
      <c r="E2672" s="195"/>
      <c r="F2672" s="249"/>
    </row>
    <row r="2673" spans="3:6">
      <c r="C2673" s="247"/>
      <c r="D2673" s="195"/>
      <c r="E2673" s="195"/>
      <c r="F2673" s="249"/>
    </row>
    <row r="2674" spans="3:6">
      <c r="C2674" s="247"/>
      <c r="D2674" s="195"/>
      <c r="E2674" s="195"/>
      <c r="F2674" s="249"/>
    </row>
    <row r="2675" spans="3:6">
      <c r="C2675" s="247"/>
      <c r="D2675" s="195"/>
      <c r="E2675" s="195"/>
      <c r="F2675" s="249"/>
    </row>
    <row r="2676" spans="3:6">
      <c r="C2676" s="247"/>
      <c r="D2676" s="195"/>
      <c r="E2676" s="195"/>
      <c r="F2676" s="249"/>
    </row>
    <row r="2677" spans="3:6">
      <c r="C2677" s="247"/>
      <c r="D2677" s="195"/>
      <c r="E2677" s="195"/>
      <c r="F2677" s="249"/>
    </row>
    <row r="2678" spans="3:6">
      <c r="C2678" s="247"/>
      <c r="D2678" s="195"/>
      <c r="E2678" s="195"/>
      <c r="F2678" s="249"/>
    </row>
    <row r="2679" spans="3:6">
      <c r="C2679" s="247"/>
      <c r="D2679" s="195"/>
      <c r="E2679" s="195"/>
      <c r="F2679" s="249"/>
    </row>
    <row r="2680" spans="3:6">
      <c r="C2680" s="247"/>
      <c r="D2680" s="195"/>
      <c r="E2680" s="195"/>
      <c r="F2680" s="249"/>
    </row>
    <row r="2681" spans="3:6">
      <c r="C2681" s="247"/>
      <c r="D2681" s="195"/>
      <c r="E2681" s="195"/>
      <c r="F2681" s="249"/>
    </row>
    <row r="2682" spans="3:6">
      <c r="C2682" s="247"/>
      <c r="D2682" s="195"/>
      <c r="E2682" s="195"/>
      <c r="F2682" s="249"/>
    </row>
    <row r="2683" spans="3:6">
      <c r="C2683" s="247"/>
      <c r="D2683" s="195"/>
      <c r="E2683" s="195"/>
      <c r="F2683" s="249"/>
    </row>
    <row r="2684" spans="3:6">
      <c r="C2684" s="247"/>
      <c r="D2684" s="195"/>
      <c r="E2684" s="195"/>
      <c r="F2684" s="249"/>
    </row>
    <row r="2685" spans="3:6">
      <c r="C2685" s="247"/>
      <c r="D2685" s="195"/>
      <c r="E2685" s="195"/>
      <c r="F2685" s="249"/>
    </row>
    <row r="2686" spans="3:6">
      <c r="C2686" s="247"/>
      <c r="D2686" s="195"/>
      <c r="E2686" s="195"/>
      <c r="F2686" s="249"/>
    </row>
    <row r="2687" spans="3:6">
      <c r="C2687" s="247"/>
      <c r="D2687" s="195"/>
      <c r="E2687" s="195"/>
      <c r="F2687" s="249"/>
    </row>
    <row r="2688" spans="3:6">
      <c r="C2688" s="247"/>
      <c r="D2688" s="195"/>
      <c r="E2688" s="195"/>
      <c r="F2688" s="249"/>
    </row>
    <row r="2689" spans="3:6">
      <c r="C2689" s="247"/>
      <c r="D2689" s="195"/>
      <c r="E2689" s="195"/>
      <c r="F2689" s="249"/>
    </row>
    <row r="2690" spans="3:6">
      <c r="C2690" s="247"/>
      <c r="D2690" s="195"/>
      <c r="E2690" s="195"/>
      <c r="F2690" s="249"/>
    </row>
    <row r="2691" spans="3:6">
      <c r="C2691" s="247"/>
      <c r="D2691" s="195"/>
      <c r="E2691" s="195"/>
      <c r="F2691" s="249"/>
    </row>
    <row r="2692" spans="3:6">
      <c r="C2692" s="247"/>
      <c r="D2692" s="195"/>
      <c r="E2692" s="195"/>
      <c r="F2692" s="249"/>
    </row>
    <row r="2693" spans="3:6">
      <c r="C2693" s="247"/>
      <c r="D2693" s="195"/>
      <c r="E2693" s="195"/>
      <c r="F2693" s="249"/>
    </row>
    <row r="2694" spans="3:6">
      <c r="C2694" s="247"/>
      <c r="D2694" s="195"/>
      <c r="E2694" s="195"/>
      <c r="F2694" s="249"/>
    </row>
    <row r="2695" spans="3:6">
      <c r="C2695" s="247"/>
      <c r="D2695" s="195"/>
      <c r="E2695" s="195"/>
      <c r="F2695" s="249"/>
    </row>
    <row r="2696" spans="3:6">
      <c r="C2696" s="247"/>
      <c r="D2696" s="195"/>
      <c r="E2696" s="195"/>
      <c r="F2696" s="249"/>
    </row>
    <row r="2697" spans="3:6">
      <c r="C2697" s="247"/>
      <c r="D2697" s="195"/>
      <c r="E2697" s="195"/>
      <c r="F2697" s="249"/>
    </row>
    <row r="2698" spans="3:6">
      <c r="C2698" s="247"/>
      <c r="D2698" s="195"/>
      <c r="E2698" s="195"/>
      <c r="F2698" s="249"/>
    </row>
    <row r="2699" spans="3:6">
      <c r="C2699" s="247"/>
      <c r="D2699" s="195"/>
      <c r="E2699" s="195"/>
      <c r="F2699" s="249"/>
    </row>
    <row r="2700" spans="3:6">
      <c r="C2700" s="247"/>
      <c r="D2700" s="195"/>
      <c r="E2700" s="195"/>
      <c r="F2700" s="249"/>
    </row>
    <row r="2701" spans="3:6">
      <c r="C2701" s="247"/>
      <c r="D2701" s="195"/>
      <c r="E2701" s="195"/>
      <c r="F2701" s="249"/>
    </row>
    <row r="2702" spans="3:6">
      <c r="C2702" s="247"/>
      <c r="D2702" s="195"/>
      <c r="E2702" s="195"/>
      <c r="F2702" s="249"/>
    </row>
    <row r="2703" spans="3:6">
      <c r="C2703" s="247"/>
      <c r="D2703" s="195"/>
      <c r="E2703" s="195"/>
      <c r="F2703" s="249"/>
    </row>
    <row r="2704" spans="3:6">
      <c r="C2704" s="247"/>
      <c r="D2704" s="195"/>
      <c r="E2704" s="195"/>
      <c r="F2704" s="249"/>
    </row>
    <row r="2705" spans="3:6">
      <c r="C2705" s="247"/>
      <c r="D2705" s="195"/>
      <c r="E2705" s="195"/>
      <c r="F2705" s="249"/>
    </row>
    <row r="2706" spans="3:6">
      <c r="C2706" s="247"/>
      <c r="D2706" s="195"/>
      <c r="E2706" s="195"/>
      <c r="F2706" s="249"/>
    </row>
    <row r="2707" spans="3:6">
      <c r="C2707" s="247"/>
      <c r="D2707" s="195"/>
      <c r="E2707" s="195"/>
      <c r="F2707" s="249"/>
    </row>
    <row r="2708" spans="3:6">
      <c r="C2708" s="247"/>
      <c r="D2708" s="195"/>
      <c r="E2708" s="195"/>
      <c r="F2708" s="249"/>
    </row>
    <row r="2709" spans="3:6">
      <c r="C2709" s="247"/>
      <c r="D2709" s="195"/>
      <c r="E2709" s="195"/>
      <c r="F2709" s="249"/>
    </row>
    <row r="2710" spans="3:6">
      <c r="C2710" s="247"/>
      <c r="D2710" s="195"/>
      <c r="E2710" s="195"/>
      <c r="F2710" s="249"/>
    </row>
    <row r="2711" spans="3:6">
      <c r="C2711" s="247"/>
      <c r="D2711" s="195"/>
      <c r="E2711" s="195"/>
      <c r="F2711" s="249"/>
    </row>
    <row r="2712" spans="3:6">
      <c r="C2712" s="247"/>
      <c r="D2712" s="195"/>
      <c r="E2712" s="195"/>
      <c r="F2712" s="249"/>
    </row>
    <row r="2713" spans="3:6">
      <c r="C2713" s="247"/>
      <c r="D2713" s="195"/>
      <c r="E2713" s="195"/>
      <c r="F2713" s="249"/>
    </row>
    <row r="2714" spans="3:6">
      <c r="C2714" s="247"/>
      <c r="D2714" s="195"/>
      <c r="E2714" s="195"/>
      <c r="F2714" s="249"/>
    </row>
    <row r="2715" spans="3:6">
      <c r="C2715" s="247"/>
      <c r="D2715" s="195"/>
      <c r="E2715" s="195"/>
      <c r="F2715" s="249"/>
    </row>
    <row r="2716" spans="3:6">
      <c r="C2716" s="247"/>
      <c r="D2716" s="195"/>
      <c r="E2716" s="195"/>
      <c r="F2716" s="249"/>
    </row>
    <row r="2717" spans="3:6">
      <c r="C2717" s="247"/>
      <c r="D2717" s="195"/>
      <c r="E2717" s="195"/>
      <c r="F2717" s="249"/>
    </row>
    <row r="2718" spans="3:6">
      <c r="C2718" s="247"/>
      <c r="D2718" s="195"/>
      <c r="E2718" s="195"/>
      <c r="F2718" s="249"/>
    </row>
    <row r="2719" spans="3:6">
      <c r="C2719" s="247"/>
      <c r="D2719" s="195"/>
      <c r="E2719" s="195"/>
      <c r="F2719" s="249"/>
    </row>
    <row r="2720" spans="3:6">
      <c r="C2720" s="247"/>
      <c r="D2720" s="195"/>
      <c r="E2720" s="195"/>
      <c r="F2720" s="249"/>
    </row>
    <row r="2721" spans="3:6">
      <c r="C2721" s="247"/>
      <c r="D2721" s="195"/>
      <c r="E2721" s="195"/>
      <c r="F2721" s="249"/>
    </row>
    <row r="2722" spans="3:6">
      <c r="C2722" s="247"/>
      <c r="D2722" s="195"/>
      <c r="E2722" s="195"/>
      <c r="F2722" s="249"/>
    </row>
    <row r="2723" spans="3:6">
      <c r="C2723" s="247"/>
      <c r="D2723" s="195"/>
      <c r="E2723" s="195"/>
      <c r="F2723" s="249"/>
    </row>
    <row r="2724" spans="3:6">
      <c r="C2724" s="247"/>
      <c r="D2724" s="195"/>
      <c r="E2724" s="195"/>
      <c r="F2724" s="249"/>
    </row>
    <row r="2725" spans="3:6">
      <c r="C2725" s="247"/>
      <c r="D2725" s="195"/>
      <c r="E2725" s="195"/>
      <c r="F2725" s="249"/>
    </row>
    <row r="2726" spans="3:6">
      <c r="C2726" s="247"/>
      <c r="D2726" s="195"/>
      <c r="E2726" s="195"/>
      <c r="F2726" s="249"/>
    </row>
    <row r="2727" spans="3:6">
      <c r="C2727" s="247"/>
      <c r="D2727" s="195"/>
      <c r="E2727" s="195"/>
      <c r="F2727" s="249"/>
    </row>
    <row r="2728" spans="3:6">
      <c r="C2728" s="247"/>
      <c r="D2728" s="195"/>
      <c r="E2728" s="195"/>
      <c r="F2728" s="249"/>
    </row>
    <row r="2729" spans="3:6">
      <c r="C2729" s="247"/>
      <c r="D2729" s="195"/>
      <c r="E2729" s="195"/>
      <c r="F2729" s="249"/>
    </row>
    <row r="2730" spans="3:6">
      <c r="C2730" s="247"/>
      <c r="D2730" s="195"/>
      <c r="E2730" s="195"/>
      <c r="F2730" s="249"/>
    </row>
    <row r="2731" spans="3:6">
      <c r="C2731" s="247"/>
      <c r="D2731" s="195"/>
      <c r="E2731" s="195"/>
      <c r="F2731" s="249"/>
    </row>
    <row r="2732" spans="3:6">
      <c r="C2732" s="247"/>
      <c r="D2732" s="195"/>
      <c r="E2732" s="195"/>
      <c r="F2732" s="249"/>
    </row>
    <row r="2733" spans="3:6">
      <c r="C2733" s="247"/>
      <c r="D2733" s="195"/>
      <c r="E2733" s="195"/>
      <c r="F2733" s="249"/>
    </row>
    <row r="2734" spans="3:6">
      <c r="C2734" s="247"/>
      <c r="D2734" s="195"/>
      <c r="E2734" s="195"/>
      <c r="F2734" s="249"/>
    </row>
    <row r="2735" spans="3:6">
      <c r="C2735" s="247"/>
      <c r="D2735" s="195"/>
      <c r="E2735" s="195"/>
      <c r="F2735" s="249"/>
    </row>
    <row r="2736" spans="3:6">
      <c r="C2736" s="247"/>
      <c r="D2736" s="195"/>
      <c r="E2736" s="195"/>
      <c r="F2736" s="249"/>
    </row>
    <row r="2737" spans="3:6">
      <c r="C2737" s="247"/>
      <c r="D2737" s="195"/>
      <c r="E2737" s="195"/>
      <c r="F2737" s="249"/>
    </row>
    <row r="2738" spans="3:6">
      <c r="C2738" s="247"/>
      <c r="D2738" s="195"/>
      <c r="E2738" s="195"/>
      <c r="F2738" s="249"/>
    </row>
    <row r="2739" spans="3:6">
      <c r="C2739" s="247"/>
      <c r="D2739" s="195"/>
      <c r="E2739" s="195"/>
      <c r="F2739" s="249"/>
    </row>
    <row r="2740" spans="3:6">
      <c r="C2740" s="247"/>
      <c r="D2740" s="195"/>
      <c r="E2740" s="195"/>
      <c r="F2740" s="249"/>
    </row>
    <row r="2741" spans="3:6">
      <c r="C2741" s="247"/>
      <c r="D2741" s="195"/>
      <c r="E2741" s="195"/>
      <c r="F2741" s="249"/>
    </row>
    <row r="2742" spans="3:6">
      <c r="C2742" s="247"/>
      <c r="D2742" s="195"/>
      <c r="E2742" s="195"/>
      <c r="F2742" s="249"/>
    </row>
    <row r="2743" spans="3:6">
      <c r="C2743" s="247"/>
      <c r="D2743" s="195"/>
      <c r="E2743" s="195"/>
      <c r="F2743" s="249"/>
    </row>
    <row r="2744" spans="3:6">
      <c r="C2744" s="247"/>
      <c r="D2744" s="195"/>
      <c r="E2744" s="195"/>
      <c r="F2744" s="249"/>
    </row>
    <row r="2745" spans="3:6">
      <c r="C2745" s="247"/>
      <c r="D2745" s="195"/>
      <c r="E2745" s="195"/>
      <c r="F2745" s="249"/>
    </row>
    <row r="2746" spans="3:6">
      <c r="C2746" s="247"/>
      <c r="D2746" s="195"/>
      <c r="E2746" s="195"/>
      <c r="F2746" s="249"/>
    </row>
    <row r="2747" spans="3:6">
      <c r="C2747" s="247"/>
      <c r="D2747" s="195"/>
      <c r="E2747" s="195"/>
      <c r="F2747" s="249"/>
    </row>
    <row r="2748" spans="3:6">
      <c r="C2748" s="247"/>
      <c r="D2748" s="195"/>
      <c r="E2748" s="195"/>
      <c r="F2748" s="249"/>
    </row>
    <row r="2749" spans="3:6">
      <c r="C2749" s="247"/>
      <c r="D2749" s="195"/>
      <c r="E2749" s="195"/>
      <c r="F2749" s="249"/>
    </row>
    <row r="2750" spans="3:6">
      <c r="C2750" s="247"/>
      <c r="D2750" s="195"/>
      <c r="E2750" s="195"/>
      <c r="F2750" s="249"/>
    </row>
    <row r="2751" spans="3:6">
      <c r="C2751" s="247"/>
      <c r="D2751" s="195"/>
      <c r="E2751" s="195"/>
      <c r="F2751" s="249"/>
    </row>
    <row r="2752" spans="3:6">
      <c r="C2752" s="247"/>
      <c r="D2752" s="195"/>
      <c r="E2752" s="195"/>
      <c r="F2752" s="249"/>
    </row>
    <row r="2753" spans="3:6">
      <c r="C2753" s="247"/>
      <c r="D2753" s="195"/>
      <c r="E2753" s="195"/>
      <c r="F2753" s="249"/>
    </row>
    <row r="2754" spans="3:6">
      <c r="C2754" s="247"/>
      <c r="D2754" s="195"/>
      <c r="E2754" s="195"/>
      <c r="F2754" s="249"/>
    </row>
    <row r="2755" spans="3:6">
      <c r="C2755" s="247"/>
      <c r="D2755" s="195"/>
      <c r="E2755" s="195"/>
      <c r="F2755" s="249"/>
    </row>
    <row r="2756" spans="3:6">
      <c r="C2756" s="247"/>
      <c r="D2756" s="195"/>
      <c r="E2756" s="195"/>
      <c r="F2756" s="249"/>
    </row>
    <row r="2757" spans="3:6">
      <c r="C2757" s="247"/>
      <c r="D2757" s="195"/>
      <c r="E2757" s="195"/>
      <c r="F2757" s="249"/>
    </row>
    <row r="2758" spans="3:6">
      <c r="C2758" s="247"/>
      <c r="D2758" s="195"/>
      <c r="E2758" s="195"/>
      <c r="F2758" s="249"/>
    </row>
    <row r="2759" spans="3:6">
      <c r="C2759" s="247"/>
      <c r="D2759" s="195"/>
      <c r="E2759" s="195"/>
      <c r="F2759" s="249"/>
    </row>
    <row r="2760" spans="3:6">
      <c r="C2760" s="247"/>
      <c r="D2760" s="195"/>
      <c r="E2760" s="195"/>
      <c r="F2760" s="249"/>
    </row>
    <row r="2761" spans="3:6">
      <c r="C2761" s="247"/>
      <c r="D2761" s="195"/>
      <c r="E2761" s="195"/>
      <c r="F2761" s="249"/>
    </row>
    <row r="2762" spans="3:6">
      <c r="C2762" s="247"/>
      <c r="D2762" s="195"/>
      <c r="E2762" s="195"/>
      <c r="F2762" s="249"/>
    </row>
    <row r="2763" spans="3:6">
      <c r="C2763" s="247"/>
      <c r="D2763" s="195"/>
      <c r="E2763" s="195"/>
      <c r="F2763" s="249"/>
    </row>
    <row r="2764" spans="3:6">
      <c r="C2764" s="247"/>
      <c r="D2764" s="195"/>
      <c r="E2764" s="195"/>
      <c r="F2764" s="249"/>
    </row>
    <row r="2765" spans="3:6">
      <c r="C2765" s="247"/>
      <c r="D2765" s="195"/>
      <c r="E2765" s="195"/>
      <c r="F2765" s="249"/>
    </row>
    <row r="2766" spans="3:6">
      <c r="C2766" s="247"/>
      <c r="D2766" s="195"/>
      <c r="E2766" s="195"/>
      <c r="F2766" s="249"/>
    </row>
    <row r="2767" spans="3:6">
      <c r="C2767" s="247"/>
      <c r="D2767" s="195"/>
      <c r="E2767" s="195"/>
      <c r="F2767" s="249"/>
    </row>
    <row r="2768" spans="3:6">
      <c r="C2768" s="247"/>
      <c r="D2768" s="195"/>
      <c r="E2768" s="195"/>
      <c r="F2768" s="249"/>
    </row>
    <row r="2769" spans="3:6">
      <c r="C2769" s="247"/>
      <c r="D2769" s="195"/>
      <c r="E2769" s="195"/>
      <c r="F2769" s="249"/>
    </row>
    <row r="2770" spans="3:6">
      <c r="C2770" s="247"/>
      <c r="D2770" s="195"/>
      <c r="E2770" s="195"/>
      <c r="F2770" s="249"/>
    </row>
    <row r="2771" spans="3:6">
      <c r="C2771" s="247"/>
      <c r="D2771" s="195"/>
      <c r="E2771" s="195"/>
      <c r="F2771" s="249"/>
    </row>
    <row r="2772" spans="3:6">
      <c r="C2772" s="247"/>
      <c r="D2772" s="195"/>
      <c r="E2772" s="195"/>
      <c r="F2772" s="249"/>
    </row>
    <row r="2773" spans="3:6">
      <c r="C2773" s="247"/>
      <c r="D2773" s="195"/>
      <c r="E2773" s="195"/>
      <c r="F2773" s="249"/>
    </row>
    <row r="2774" spans="3:6">
      <c r="C2774" s="247"/>
      <c r="D2774" s="195"/>
      <c r="E2774" s="195"/>
      <c r="F2774" s="249"/>
    </row>
    <row r="2775" spans="3:6">
      <c r="C2775" s="247"/>
      <c r="D2775" s="195"/>
      <c r="E2775" s="195"/>
      <c r="F2775" s="249"/>
    </row>
    <row r="2776" spans="3:6">
      <c r="C2776" s="247"/>
      <c r="D2776" s="195"/>
      <c r="E2776" s="195"/>
      <c r="F2776" s="249"/>
    </row>
    <row r="2777" spans="3:6">
      <c r="C2777" s="247"/>
      <c r="D2777" s="195"/>
      <c r="E2777" s="195"/>
      <c r="F2777" s="249"/>
    </row>
    <row r="2778" spans="3:6">
      <c r="C2778" s="247"/>
      <c r="D2778" s="195"/>
      <c r="E2778" s="195"/>
      <c r="F2778" s="249"/>
    </row>
    <row r="2779" spans="3:6">
      <c r="C2779" s="247"/>
      <c r="D2779" s="195"/>
      <c r="E2779" s="195"/>
      <c r="F2779" s="249"/>
    </row>
    <row r="2780" spans="3:6">
      <c r="C2780" s="247"/>
      <c r="D2780" s="195"/>
      <c r="E2780" s="195"/>
      <c r="F2780" s="249"/>
    </row>
    <row r="2781" spans="3:6">
      <c r="C2781" s="247"/>
      <c r="D2781" s="195"/>
      <c r="E2781" s="195"/>
      <c r="F2781" s="249"/>
    </row>
    <row r="2782" spans="3:6">
      <c r="C2782" s="247"/>
      <c r="D2782" s="195"/>
      <c r="E2782" s="195"/>
      <c r="F2782" s="249"/>
    </row>
    <row r="2783" spans="3:6">
      <c r="C2783" s="247"/>
      <c r="D2783" s="195"/>
      <c r="E2783" s="195"/>
      <c r="F2783" s="249"/>
    </row>
    <row r="2784" spans="3:6">
      <c r="C2784" s="247"/>
      <c r="D2784" s="195"/>
      <c r="E2784" s="195"/>
      <c r="F2784" s="249"/>
    </row>
    <row r="2785" spans="3:6">
      <c r="C2785" s="247"/>
      <c r="D2785" s="195"/>
      <c r="E2785" s="195"/>
      <c r="F2785" s="249"/>
    </row>
    <row r="2786" spans="3:6">
      <c r="C2786" s="247"/>
      <c r="D2786" s="195"/>
      <c r="E2786" s="195"/>
      <c r="F2786" s="249"/>
    </row>
    <row r="2787" spans="3:6">
      <c r="C2787" s="247"/>
      <c r="D2787" s="195"/>
      <c r="E2787" s="195"/>
      <c r="F2787" s="249"/>
    </row>
    <row r="2788" spans="3:6">
      <c r="C2788" s="247"/>
      <c r="D2788" s="195"/>
      <c r="E2788" s="195"/>
      <c r="F2788" s="249"/>
    </row>
    <row r="2789" spans="3:6">
      <c r="C2789" s="247"/>
      <c r="D2789" s="195"/>
      <c r="E2789" s="195"/>
      <c r="F2789" s="249"/>
    </row>
    <row r="2790" spans="3:6">
      <c r="C2790" s="247"/>
      <c r="D2790" s="195"/>
      <c r="E2790" s="195"/>
      <c r="F2790" s="249"/>
    </row>
    <row r="2791" spans="3:6">
      <c r="C2791" s="247"/>
      <c r="D2791" s="195"/>
      <c r="E2791" s="195"/>
      <c r="F2791" s="249"/>
    </row>
    <row r="2792" spans="3:6">
      <c r="C2792" s="247"/>
      <c r="D2792" s="195"/>
      <c r="E2792" s="195"/>
      <c r="F2792" s="249"/>
    </row>
    <row r="2793" spans="3:6">
      <c r="C2793" s="247"/>
      <c r="D2793" s="195"/>
      <c r="E2793" s="195"/>
      <c r="F2793" s="249"/>
    </row>
    <row r="2794" spans="3:6">
      <c r="C2794" s="247"/>
      <c r="D2794" s="195"/>
      <c r="E2794" s="195"/>
      <c r="F2794" s="249"/>
    </row>
    <row r="2795" spans="3:6">
      <c r="C2795" s="247"/>
      <c r="D2795" s="195"/>
      <c r="E2795" s="195"/>
      <c r="F2795" s="249"/>
    </row>
    <row r="2796" spans="3:6">
      <c r="C2796" s="247"/>
      <c r="D2796" s="195"/>
      <c r="E2796" s="195"/>
      <c r="F2796" s="249"/>
    </row>
    <row r="2797" spans="3:6">
      <c r="C2797" s="247"/>
      <c r="D2797" s="195"/>
      <c r="E2797" s="195"/>
      <c r="F2797" s="249"/>
    </row>
    <row r="2798" spans="3:6">
      <c r="C2798" s="247"/>
      <c r="D2798" s="195"/>
      <c r="E2798" s="195"/>
      <c r="F2798" s="249"/>
    </row>
    <row r="2799" spans="3:6">
      <c r="C2799" s="247"/>
      <c r="D2799" s="195"/>
      <c r="E2799" s="195"/>
      <c r="F2799" s="249"/>
    </row>
    <row r="2800" spans="3:6">
      <c r="C2800" s="247"/>
      <c r="D2800" s="195"/>
      <c r="E2800" s="195"/>
      <c r="F2800" s="249"/>
    </row>
    <row r="2801" spans="3:6">
      <c r="C2801" s="247"/>
      <c r="D2801" s="195"/>
      <c r="E2801" s="195"/>
      <c r="F2801" s="249"/>
    </row>
    <row r="2802" spans="3:6">
      <c r="C2802" s="247"/>
      <c r="D2802" s="195"/>
      <c r="E2802" s="195"/>
      <c r="F2802" s="249"/>
    </row>
    <row r="2803" spans="3:6">
      <c r="C2803" s="247"/>
      <c r="D2803" s="195"/>
      <c r="E2803" s="195"/>
      <c r="F2803" s="249"/>
    </row>
    <row r="2804" spans="3:6">
      <c r="C2804" s="247"/>
      <c r="D2804" s="195"/>
      <c r="E2804" s="195"/>
      <c r="F2804" s="249"/>
    </row>
    <row r="2805" spans="3:6">
      <c r="C2805" s="247"/>
      <c r="D2805" s="195"/>
      <c r="E2805" s="195"/>
      <c r="F2805" s="249"/>
    </row>
    <row r="2806" spans="3:6">
      <c r="C2806" s="247"/>
      <c r="D2806" s="195"/>
      <c r="E2806" s="195"/>
      <c r="F2806" s="249"/>
    </row>
    <row r="2807" spans="3:6">
      <c r="C2807" s="247"/>
      <c r="D2807" s="195"/>
      <c r="E2807" s="195"/>
      <c r="F2807" s="249"/>
    </row>
    <row r="2808" spans="3:6">
      <c r="C2808" s="247"/>
      <c r="D2808" s="195"/>
      <c r="E2808" s="195"/>
      <c r="F2808" s="249"/>
    </row>
    <row r="2809" spans="3:6">
      <c r="C2809" s="247"/>
      <c r="D2809" s="195"/>
      <c r="E2809" s="195"/>
      <c r="F2809" s="249"/>
    </row>
    <row r="2810" spans="3:6">
      <c r="C2810" s="247"/>
      <c r="D2810" s="195"/>
      <c r="E2810" s="195"/>
      <c r="F2810" s="249"/>
    </row>
    <row r="2811" spans="3:6">
      <c r="C2811" s="247"/>
      <c r="D2811" s="195"/>
      <c r="E2811" s="195"/>
      <c r="F2811" s="249"/>
    </row>
    <row r="2812" spans="3:6">
      <c r="C2812" s="247"/>
      <c r="D2812" s="195"/>
      <c r="E2812" s="195"/>
      <c r="F2812" s="249"/>
    </row>
    <row r="2813" spans="3:6">
      <c r="C2813" s="247"/>
      <c r="D2813" s="195"/>
      <c r="E2813" s="195"/>
      <c r="F2813" s="249"/>
    </row>
    <row r="2814" spans="3:6">
      <c r="C2814" s="247"/>
      <c r="D2814" s="195"/>
      <c r="E2814" s="195"/>
      <c r="F2814" s="249"/>
    </row>
    <row r="2815" spans="3:6">
      <c r="C2815" s="247"/>
      <c r="D2815" s="195"/>
      <c r="E2815" s="195"/>
      <c r="F2815" s="249"/>
    </row>
    <row r="2816" spans="3:6">
      <c r="C2816" s="247"/>
      <c r="D2816" s="195"/>
      <c r="E2816" s="195"/>
      <c r="F2816" s="249"/>
    </row>
    <row r="2817" spans="3:6">
      <c r="C2817" s="247"/>
      <c r="D2817" s="195"/>
      <c r="E2817" s="195"/>
      <c r="F2817" s="249"/>
    </row>
    <row r="2818" spans="3:6">
      <c r="C2818" s="247"/>
      <c r="D2818" s="195"/>
      <c r="E2818" s="195"/>
      <c r="F2818" s="249"/>
    </row>
    <row r="2819" spans="3:6">
      <c r="C2819" s="247"/>
      <c r="D2819" s="195"/>
      <c r="E2819" s="195"/>
      <c r="F2819" s="249"/>
    </row>
    <row r="2820" spans="3:6">
      <c r="C2820" s="247"/>
      <c r="D2820" s="195"/>
      <c r="E2820" s="195"/>
      <c r="F2820" s="249"/>
    </row>
    <row r="2821" spans="3:6">
      <c r="C2821" s="247"/>
      <c r="D2821" s="195"/>
      <c r="E2821" s="195"/>
      <c r="F2821" s="249"/>
    </row>
    <row r="2822" spans="3:6">
      <c r="C2822" s="247"/>
      <c r="D2822" s="195"/>
      <c r="E2822" s="195"/>
      <c r="F2822" s="249"/>
    </row>
    <row r="2823" spans="3:6">
      <c r="C2823" s="247"/>
      <c r="D2823" s="195"/>
      <c r="E2823" s="195"/>
      <c r="F2823" s="249"/>
    </row>
    <row r="2824" spans="3:6">
      <c r="C2824" s="247"/>
      <c r="D2824" s="195"/>
      <c r="E2824" s="195"/>
      <c r="F2824" s="249"/>
    </row>
    <row r="2825" spans="3:6">
      <c r="C2825" s="247"/>
      <c r="D2825" s="195"/>
      <c r="E2825" s="195"/>
      <c r="F2825" s="249"/>
    </row>
    <row r="2826" spans="3:6">
      <c r="C2826" s="247"/>
      <c r="D2826" s="195"/>
      <c r="E2826" s="195"/>
      <c r="F2826" s="249"/>
    </row>
    <row r="2827" spans="3:6">
      <c r="C2827" s="247"/>
      <c r="D2827" s="195"/>
      <c r="E2827" s="195"/>
      <c r="F2827" s="249"/>
    </row>
    <row r="2828" spans="3:6">
      <c r="C2828" s="247"/>
      <c r="D2828" s="195"/>
      <c r="E2828" s="195"/>
      <c r="F2828" s="249"/>
    </row>
    <row r="2829" spans="3:6">
      <c r="C2829" s="247"/>
      <c r="D2829" s="195"/>
      <c r="E2829" s="195"/>
      <c r="F2829" s="249"/>
    </row>
    <row r="2830" spans="3:6">
      <c r="C2830" s="247"/>
      <c r="D2830" s="195"/>
      <c r="E2830" s="195"/>
      <c r="F2830" s="249"/>
    </row>
    <row r="2831" spans="3:6">
      <c r="C2831" s="247"/>
      <c r="D2831" s="195"/>
      <c r="E2831" s="195"/>
      <c r="F2831" s="249"/>
    </row>
    <row r="2832" spans="3:6">
      <c r="C2832" s="247"/>
      <c r="D2832" s="195"/>
      <c r="E2832" s="195"/>
      <c r="F2832" s="249"/>
    </row>
    <row r="2833" spans="3:6">
      <c r="C2833" s="247"/>
      <c r="D2833" s="195"/>
      <c r="E2833" s="195"/>
      <c r="F2833" s="249"/>
    </row>
    <row r="2834" spans="3:6">
      <c r="C2834" s="247"/>
      <c r="D2834" s="195"/>
      <c r="E2834" s="195"/>
      <c r="F2834" s="249"/>
    </row>
    <row r="2835" spans="3:6">
      <c r="C2835" s="247"/>
      <c r="D2835" s="195"/>
      <c r="E2835" s="195"/>
      <c r="F2835" s="249"/>
    </row>
    <row r="2836" spans="3:6">
      <c r="C2836" s="247"/>
      <c r="D2836" s="195"/>
      <c r="E2836" s="195"/>
      <c r="F2836" s="249"/>
    </row>
    <row r="2837" spans="3:6">
      <c r="C2837" s="247"/>
      <c r="D2837" s="195"/>
      <c r="E2837" s="195"/>
      <c r="F2837" s="249"/>
    </row>
    <row r="2838" spans="3:6">
      <c r="C2838" s="247"/>
      <c r="D2838" s="195"/>
      <c r="E2838" s="195"/>
      <c r="F2838" s="249"/>
    </row>
    <row r="2839" spans="3:6">
      <c r="C2839" s="247"/>
      <c r="D2839" s="195"/>
      <c r="E2839" s="195"/>
      <c r="F2839" s="249"/>
    </row>
    <row r="2840" spans="3:6">
      <c r="C2840" s="247"/>
      <c r="D2840" s="195"/>
      <c r="E2840" s="195"/>
      <c r="F2840" s="249"/>
    </row>
    <row r="2841" spans="3:6">
      <c r="C2841" s="247"/>
      <c r="D2841" s="195"/>
      <c r="E2841" s="195"/>
      <c r="F2841" s="249"/>
    </row>
    <row r="2842" spans="3:6">
      <c r="C2842" s="247"/>
      <c r="D2842" s="195"/>
      <c r="E2842" s="195"/>
      <c r="F2842" s="249"/>
    </row>
    <row r="2843" spans="3:6">
      <c r="C2843" s="247"/>
      <c r="D2843" s="195"/>
      <c r="E2843" s="195"/>
      <c r="F2843" s="249"/>
    </row>
    <row r="2844" spans="3:6">
      <c r="C2844" s="247"/>
      <c r="D2844" s="195"/>
      <c r="E2844" s="195"/>
      <c r="F2844" s="249"/>
    </row>
    <row r="2845" spans="3:6">
      <c r="C2845" s="247"/>
      <c r="D2845" s="195"/>
      <c r="E2845" s="195"/>
      <c r="F2845" s="249"/>
    </row>
    <row r="2846" spans="3:6">
      <c r="C2846" s="247"/>
      <c r="D2846" s="195"/>
      <c r="E2846" s="195"/>
      <c r="F2846" s="249"/>
    </row>
    <row r="2847" spans="3:6">
      <c r="C2847" s="247"/>
      <c r="D2847" s="195"/>
      <c r="E2847" s="195"/>
      <c r="F2847" s="249"/>
    </row>
    <row r="2848" spans="3:6">
      <c r="C2848" s="247"/>
      <c r="D2848" s="195"/>
      <c r="E2848" s="195"/>
      <c r="F2848" s="249"/>
    </row>
    <row r="2849" spans="3:6">
      <c r="C2849" s="247"/>
      <c r="D2849" s="195"/>
      <c r="E2849" s="195"/>
      <c r="F2849" s="249"/>
    </row>
    <row r="2850" spans="3:6">
      <c r="C2850" s="247"/>
      <c r="D2850" s="195"/>
      <c r="E2850" s="195"/>
      <c r="F2850" s="249"/>
    </row>
    <row r="2851" spans="3:6">
      <c r="C2851" s="247"/>
      <c r="D2851" s="195"/>
      <c r="E2851" s="195"/>
      <c r="F2851" s="249"/>
    </row>
    <row r="2852" spans="3:6">
      <c r="C2852" s="247"/>
      <c r="D2852" s="195"/>
      <c r="E2852" s="195"/>
      <c r="F2852" s="249"/>
    </row>
    <row r="2853" spans="3:6">
      <c r="C2853" s="247"/>
      <c r="D2853" s="195"/>
      <c r="E2853" s="195"/>
      <c r="F2853" s="249"/>
    </row>
    <row r="2854" spans="3:6">
      <c r="C2854" s="247"/>
      <c r="D2854" s="195"/>
      <c r="E2854" s="195"/>
      <c r="F2854" s="249"/>
    </row>
    <row r="2855" spans="3:6">
      <c r="C2855" s="247"/>
      <c r="D2855" s="195"/>
      <c r="E2855" s="195"/>
      <c r="F2855" s="249"/>
    </row>
    <row r="2856" spans="3:6">
      <c r="C2856" s="247"/>
      <c r="D2856" s="195"/>
      <c r="E2856" s="195"/>
      <c r="F2856" s="249"/>
    </row>
    <row r="2857" spans="3:6">
      <c r="C2857" s="247"/>
      <c r="D2857" s="195"/>
      <c r="E2857" s="195"/>
      <c r="F2857" s="249"/>
    </row>
    <row r="2858" spans="3:6">
      <c r="C2858" s="247"/>
      <c r="D2858" s="195"/>
      <c r="E2858" s="195"/>
      <c r="F2858" s="249"/>
    </row>
    <row r="2859" spans="3:6">
      <c r="C2859" s="247"/>
      <c r="D2859" s="195"/>
      <c r="E2859" s="195"/>
      <c r="F2859" s="249"/>
    </row>
    <row r="2860" spans="3:6">
      <c r="C2860" s="247"/>
      <c r="D2860" s="195"/>
      <c r="E2860" s="195"/>
      <c r="F2860" s="249"/>
    </row>
    <row r="2861" spans="3:6">
      <c r="C2861" s="247"/>
      <c r="D2861" s="195"/>
      <c r="E2861" s="195"/>
      <c r="F2861" s="249"/>
    </row>
    <row r="2862" spans="3:6">
      <c r="C2862" s="247"/>
      <c r="D2862" s="195"/>
      <c r="E2862" s="195"/>
      <c r="F2862" s="249"/>
    </row>
    <row r="2863" spans="3:6">
      <c r="C2863" s="247"/>
      <c r="D2863" s="195"/>
      <c r="E2863" s="195"/>
      <c r="F2863" s="249"/>
    </row>
    <row r="2864" spans="3:6">
      <c r="C2864" s="247"/>
      <c r="D2864" s="195"/>
      <c r="E2864" s="195"/>
      <c r="F2864" s="249"/>
    </row>
    <row r="2865" spans="3:6">
      <c r="C2865" s="247"/>
      <c r="D2865" s="195"/>
      <c r="E2865" s="195"/>
      <c r="F2865" s="249"/>
    </row>
    <row r="2866" spans="3:6">
      <c r="C2866" s="247"/>
      <c r="D2866" s="195"/>
      <c r="E2866" s="195"/>
      <c r="F2866" s="249"/>
    </row>
    <row r="2867" spans="3:6">
      <c r="C2867" s="247"/>
      <c r="D2867" s="195"/>
      <c r="E2867" s="195"/>
      <c r="F2867" s="249"/>
    </row>
    <row r="2868" spans="3:6">
      <c r="C2868" s="247"/>
      <c r="D2868" s="195"/>
      <c r="E2868" s="195"/>
      <c r="F2868" s="249"/>
    </row>
    <row r="2869" spans="3:6">
      <c r="C2869" s="247"/>
      <c r="D2869" s="195"/>
      <c r="E2869" s="195"/>
      <c r="F2869" s="249"/>
    </row>
    <row r="2870" spans="3:6">
      <c r="C2870" s="247"/>
      <c r="D2870" s="195"/>
      <c r="E2870" s="195"/>
      <c r="F2870" s="249"/>
    </row>
    <row r="2871" spans="3:6">
      <c r="C2871" s="247"/>
      <c r="D2871" s="195"/>
      <c r="E2871" s="195"/>
      <c r="F2871" s="249"/>
    </row>
    <row r="2872" spans="3:6">
      <c r="C2872" s="247"/>
      <c r="D2872" s="195"/>
      <c r="E2872" s="195"/>
      <c r="F2872" s="249"/>
    </row>
    <row r="2873" spans="3:6">
      <c r="C2873" s="247"/>
      <c r="D2873" s="195"/>
      <c r="E2873" s="195"/>
      <c r="F2873" s="249"/>
    </row>
    <row r="2874" spans="3:6">
      <c r="C2874" s="247"/>
      <c r="D2874" s="195"/>
      <c r="E2874" s="195"/>
      <c r="F2874" s="249"/>
    </row>
    <row r="2875" spans="3:6">
      <c r="C2875" s="247"/>
      <c r="D2875" s="195"/>
      <c r="E2875" s="195"/>
      <c r="F2875" s="249"/>
    </row>
    <row r="2876" spans="3:6">
      <c r="C2876" s="247"/>
      <c r="D2876" s="195"/>
      <c r="E2876" s="195"/>
      <c r="F2876" s="249"/>
    </row>
    <row r="2877" spans="3:6">
      <c r="C2877" s="247"/>
      <c r="D2877" s="195"/>
      <c r="E2877" s="195"/>
      <c r="F2877" s="249"/>
    </row>
    <row r="2878" spans="3:6">
      <c r="C2878" s="247"/>
      <c r="D2878" s="195"/>
      <c r="E2878" s="195"/>
      <c r="F2878" s="249"/>
    </row>
    <row r="2879" spans="3:6">
      <c r="C2879" s="247"/>
      <c r="D2879" s="195"/>
      <c r="E2879" s="195"/>
      <c r="F2879" s="249"/>
    </row>
    <row r="2880" spans="3:6">
      <c r="C2880" s="247"/>
      <c r="D2880" s="195"/>
      <c r="E2880" s="195"/>
      <c r="F2880" s="249"/>
    </row>
    <row r="2881" spans="3:6">
      <c r="C2881" s="247"/>
      <c r="D2881" s="195"/>
      <c r="E2881" s="195"/>
      <c r="F2881" s="249"/>
    </row>
    <row r="2882" spans="3:6">
      <c r="C2882" s="247"/>
      <c r="D2882" s="195"/>
      <c r="E2882" s="195"/>
      <c r="F2882" s="249"/>
    </row>
    <row r="2883" spans="3:6">
      <c r="C2883" s="247"/>
      <c r="D2883" s="195"/>
      <c r="E2883" s="195"/>
      <c r="F2883" s="249"/>
    </row>
    <row r="2884" spans="3:6">
      <c r="C2884" s="247"/>
      <c r="D2884" s="195"/>
      <c r="E2884" s="195"/>
      <c r="F2884" s="249"/>
    </row>
    <row r="2885" spans="3:6">
      <c r="C2885" s="247"/>
      <c r="D2885" s="195"/>
      <c r="E2885" s="195"/>
      <c r="F2885" s="249"/>
    </row>
    <row r="2886" spans="3:6">
      <c r="C2886" s="247"/>
      <c r="D2886" s="195"/>
      <c r="E2886" s="195"/>
      <c r="F2886" s="249"/>
    </row>
    <row r="2887" spans="3:6">
      <c r="C2887" s="247"/>
      <c r="D2887" s="195"/>
      <c r="E2887" s="195"/>
      <c r="F2887" s="249"/>
    </row>
    <row r="2888" spans="3:6">
      <c r="C2888" s="247"/>
      <c r="D2888" s="195"/>
      <c r="E2888" s="195"/>
      <c r="F2888" s="249"/>
    </row>
    <row r="2889" spans="3:6">
      <c r="C2889" s="247"/>
      <c r="D2889" s="195"/>
      <c r="E2889" s="195"/>
      <c r="F2889" s="249"/>
    </row>
    <row r="2890" spans="3:6">
      <c r="C2890" s="247"/>
      <c r="D2890" s="195"/>
      <c r="E2890" s="195"/>
      <c r="F2890" s="249"/>
    </row>
    <row r="2891" spans="3:6">
      <c r="C2891" s="247"/>
      <c r="D2891" s="195"/>
      <c r="E2891" s="195"/>
      <c r="F2891" s="249"/>
    </row>
    <row r="2892" spans="3:6">
      <c r="C2892" s="247"/>
      <c r="D2892" s="195"/>
      <c r="E2892" s="195"/>
      <c r="F2892" s="249"/>
    </row>
    <row r="2893" spans="3:6">
      <c r="C2893" s="247"/>
      <c r="D2893" s="195"/>
      <c r="E2893" s="195"/>
      <c r="F2893" s="249"/>
    </row>
    <row r="2894" spans="3:6">
      <c r="C2894" s="247"/>
      <c r="D2894" s="195"/>
      <c r="E2894" s="195"/>
      <c r="F2894" s="249"/>
    </row>
    <row r="2895" spans="3:6">
      <c r="C2895" s="247"/>
      <c r="D2895" s="195"/>
      <c r="E2895" s="195"/>
      <c r="F2895" s="249"/>
    </row>
    <row r="2896" spans="3:6">
      <c r="C2896" s="247"/>
      <c r="D2896" s="195"/>
      <c r="E2896" s="195"/>
      <c r="F2896" s="249"/>
    </row>
    <row r="2897" spans="3:6">
      <c r="C2897" s="247"/>
      <c r="D2897" s="195"/>
      <c r="E2897" s="195"/>
      <c r="F2897" s="249"/>
    </row>
    <row r="2898" spans="3:6">
      <c r="C2898" s="247"/>
      <c r="D2898" s="195"/>
      <c r="E2898" s="195"/>
      <c r="F2898" s="249"/>
    </row>
    <row r="2899" spans="3:6">
      <c r="C2899" s="247"/>
      <c r="D2899" s="195"/>
      <c r="E2899" s="195"/>
      <c r="F2899" s="249"/>
    </row>
    <row r="2900" spans="3:6">
      <c r="C2900" s="247"/>
      <c r="D2900" s="195"/>
      <c r="E2900" s="195"/>
      <c r="F2900" s="249"/>
    </row>
    <row r="2901" spans="3:6">
      <c r="C2901" s="247"/>
      <c r="D2901" s="195"/>
      <c r="E2901" s="195"/>
      <c r="F2901" s="249"/>
    </row>
    <row r="2902" spans="3:6">
      <c r="C2902" s="247"/>
      <c r="D2902" s="195"/>
      <c r="E2902" s="195"/>
      <c r="F2902" s="249"/>
    </row>
    <row r="2903" spans="3:6">
      <c r="C2903" s="247"/>
      <c r="D2903" s="195"/>
      <c r="E2903" s="195"/>
      <c r="F2903" s="249"/>
    </row>
    <row r="2904" spans="3:6">
      <c r="C2904" s="247"/>
      <c r="D2904" s="195"/>
      <c r="E2904" s="195"/>
      <c r="F2904" s="249"/>
    </row>
    <row r="2905" spans="3:6">
      <c r="C2905" s="247"/>
      <c r="D2905" s="195"/>
      <c r="E2905" s="195"/>
      <c r="F2905" s="249"/>
    </row>
    <row r="2906" spans="3:6">
      <c r="C2906" s="247"/>
      <c r="D2906" s="195"/>
      <c r="E2906" s="195"/>
      <c r="F2906" s="249"/>
    </row>
    <row r="2907" spans="3:6">
      <c r="C2907" s="247"/>
      <c r="D2907" s="195"/>
      <c r="E2907" s="195"/>
      <c r="F2907" s="249"/>
    </row>
    <row r="2908" spans="3:6">
      <c r="C2908" s="247"/>
      <c r="D2908" s="195"/>
      <c r="E2908" s="195"/>
      <c r="F2908" s="249"/>
    </row>
    <row r="2909" spans="3:6">
      <c r="C2909" s="247"/>
      <c r="D2909" s="195"/>
      <c r="E2909" s="195"/>
      <c r="F2909" s="249"/>
    </row>
    <row r="2910" spans="3:6">
      <c r="C2910" s="247"/>
      <c r="D2910" s="195"/>
      <c r="E2910" s="195"/>
      <c r="F2910" s="249"/>
    </row>
    <row r="2911" spans="3:6">
      <c r="C2911" s="247"/>
      <c r="D2911" s="195"/>
      <c r="E2911" s="195"/>
      <c r="F2911" s="249"/>
    </row>
    <row r="2912" spans="3:6">
      <c r="C2912" s="247"/>
      <c r="D2912" s="195"/>
      <c r="E2912" s="195"/>
      <c r="F2912" s="249"/>
    </row>
    <row r="2913" spans="3:6">
      <c r="C2913" s="247"/>
      <c r="D2913" s="195"/>
      <c r="E2913" s="195"/>
      <c r="F2913" s="249"/>
    </row>
    <row r="2914" spans="3:6">
      <c r="C2914" s="247"/>
      <c r="D2914" s="195"/>
      <c r="E2914" s="195"/>
      <c r="F2914" s="249"/>
    </row>
    <row r="2915" spans="3:6">
      <c r="C2915" s="247"/>
      <c r="D2915" s="195"/>
      <c r="E2915" s="195"/>
      <c r="F2915" s="249"/>
    </row>
    <row r="2916" spans="3:6">
      <c r="C2916" s="247"/>
      <c r="D2916" s="195"/>
      <c r="E2916" s="195"/>
      <c r="F2916" s="249"/>
    </row>
    <row r="2917" spans="3:6">
      <c r="C2917" s="247"/>
      <c r="D2917" s="195"/>
      <c r="E2917" s="195"/>
      <c r="F2917" s="249"/>
    </row>
    <row r="2918" spans="3:6">
      <c r="C2918" s="247"/>
      <c r="D2918" s="195"/>
      <c r="E2918" s="195"/>
      <c r="F2918" s="249"/>
    </row>
    <row r="2919" spans="3:6">
      <c r="C2919" s="247"/>
      <c r="D2919" s="195"/>
      <c r="E2919" s="195"/>
      <c r="F2919" s="249"/>
    </row>
    <row r="2920" spans="3:6">
      <c r="C2920" s="247"/>
      <c r="D2920" s="195"/>
      <c r="E2920" s="195"/>
      <c r="F2920" s="249"/>
    </row>
    <row r="2921" spans="3:6">
      <c r="C2921" s="247"/>
      <c r="D2921" s="195"/>
      <c r="E2921" s="195"/>
      <c r="F2921" s="249"/>
    </row>
    <row r="2922" spans="3:6">
      <c r="C2922" s="247"/>
      <c r="D2922" s="195"/>
      <c r="E2922" s="195"/>
      <c r="F2922" s="249"/>
    </row>
    <row r="2923" spans="3:6">
      <c r="C2923" s="247"/>
      <c r="D2923" s="195"/>
      <c r="E2923" s="195"/>
      <c r="F2923" s="249"/>
    </row>
    <row r="2924" spans="3:6">
      <c r="C2924" s="247"/>
      <c r="D2924" s="195"/>
      <c r="E2924" s="195"/>
      <c r="F2924" s="249"/>
    </row>
    <row r="2925" spans="3:6">
      <c r="C2925" s="247"/>
      <c r="D2925" s="195"/>
      <c r="E2925" s="195"/>
      <c r="F2925" s="249"/>
    </row>
    <row r="2926" spans="3:6">
      <c r="C2926" s="247"/>
      <c r="D2926" s="195"/>
      <c r="E2926" s="195"/>
      <c r="F2926" s="249"/>
    </row>
    <row r="2927" spans="3:6">
      <c r="C2927" s="247"/>
      <c r="D2927" s="195"/>
      <c r="E2927" s="195"/>
      <c r="F2927" s="249"/>
    </row>
    <row r="2928" spans="3:6">
      <c r="C2928" s="247"/>
      <c r="D2928" s="195"/>
      <c r="E2928" s="195"/>
      <c r="F2928" s="249"/>
    </row>
    <row r="2929" spans="3:6">
      <c r="C2929" s="247"/>
      <c r="D2929" s="195"/>
      <c r="E2929" s="195"/>
      <c r="F2929" s="249"/>
    </row>
    <row r="2930" spans="3:6">
      <c r="C2930" s="247"/>
      <c r="D2930" s="195"/>
      <c r="E2930" s="195"/>
      <c r="F2930" s="249"/>
    </row>
    <row r="2931" spans="3:6">
      <c r="C2931" s="247"/>
      <c r="D2931" s="195"/>
      <c r="E2931" s="195"/>
      <c r="F2931" s="249"/>
    </row>
    <row r="2932" spans="3:6">
      <c r="C2932" s="247"/>
      <c r="D2932" s="195"/>
      <c r="E2932" s="195"/>
      <c r="F2932" s="249"/>
    </row>
    <row r="2933" spans="3:6">
      <c r="C2933" s="247"/>
      <c r="D2933" s="195"/>
      <c r="E2933" s="195"/>
      <c r="F2933" s="249"/>
    </row>
    <row r="2934" spans="3:6">
      <c r="C2934" s="247"/>
      <c r="D2934" s="195"/>
      <c r="E2934" s="195"/>
      <c r="F2934" s="249"/>
    </row>
    <row r="2935" spans="3:6">
      <c r="C2935" s="247"/>
      <c r="D2935" s="195"/>
      <c r="E2935" s="195"/>
      <c r="F2935" s="249"/>
    </row>
    <row r="2936" spans="3:6">
      <c r="C2936" s="247"/>
      <c r="D2936" s="195"/>
      <c r="E2936" s="195"/>
      <c r="F2936" s="249"/>
    </row>
    <row r="2937" spans="3:6">
      <c r="C2937" s="247"/>
      <c r="D2937" s="195"/>
      <c r="E2937" s="195"/>
      <c r="F2937" s="249"/>
    </row>
    <row r="2938" spans="3:6">
      <c r="C2938" s="247"/>
      <c r="D2938" s="195"/>
      <c r="E2938" s="195"/>
      <c r="F2938" s="249"/>
    </row>
    <row r="2939" spans="3:6">
      <c r="C2939" s="247"/>
      <c r="D2939" s="195"/>
      <c r="E2939" s="195"/>
      <c r="F2939" s="249"/>
    </row>
    <row r="2940" spans="3:6">
      <c r="C2940" s="247"/>
      <c r="D2940" s="195"/>
      <c r="E2940" s="195"/>
      <c r="F2940" s="249"/>
    </row>
    <row r="2941" spans="3:6">
      <c r="C2941" s="247"/>
      <c r="D2941" s="195"/>
      <c r="E2941" s="195"/>
      <c r="F2941" s="249"/>
    </row>
    <row r="2942" spans="3:6">
      <c r="C2942" s="247"/>
      <c r="D2942" s="195"/>
      <c r="E2942" s="195"/>
      <c r="F2942" s="249"/>
    </row>
    <row r="2943" spans="3:6">
      <c r="C2943" s="247"/>
      <c r="D2943" s="195"/>
      <c r="E2943" s="195"/>
      <c r="F2943" s="249"/>
    </row>
    <row r="2944" spans="3:6">
      <c r="C2944" s="247"/>
      <c r="D2944" s="195"/>
      <c r="E2944" s="195"/>
      <c r="F2944" s="249"/>
    </row>
    <row r="2945" spans="3:6">
      <c r="C2945" s="247"/>
      <c r="D2945" s="195"/>
      <c r="E2945" s="195"/>
      <c r="F2945" s="249"/>
    </row>
    <row r="2946" spans="3:6">
      <c r="C2946" s="247"/>
      <c r="D2946" s="195"/>
      <c r="E2946" s="195"/>
      <c r="F2946" s="249"/>
    </row>
    <row r="2947" spans="3:6">
      <c r="C2947" s="247"/>
      <c r="D2947" s="195"/>
      <c r="E2947" s="195"/>
      <c r="F2947" s="249"/>
    </row>
    <row r="2948" spans="3:6">
      <c r="C2948" s="247"/>
      <c r="D2948" s="195"/>
      <c r="E2948" s="195"/>
      <c r="F2948" s="249"/>
    </row>
    <row r="2949" spans="3:6">
      <c r="C2949" s="247"/>
      <c r="D2949" s="195"/>
      <c r="E2949" s="195"/>
      <c r="F2949" s="249"/>
    </row>
    <row r="2950" spans="3:6">
      <c r="C2950" s="247"/>
      <c r="D2950" s="195"/>
      <c r="E2950" s="195"/>
      <c r="F2950" s="249"/>
    </row>
    <row r="2951" spans="3:6">
      <c r="C2951" s="247"/>
      <c r="D2951" s="195"/>
      <c r="E2951" s="195"/>
      <c r="F2951" s="249"/>
    </row>
    <row r="2952" spans="3:6">
      <c r="C2952" s="247"/>
      <c r="D2952" s="195"/>
      <c r="E2952" s="195"/>
      <c r="F2952" s="249"/>
    </row>
    <row r="2953" spans="3:6">
      <c r="C2953" s="247"/>
      <c r="D2953" s="195"/>
      <c r="E2953" s="195"/>
      <c r="F2953" s="249"/>
    </row>
    <row r="2954" spans="3:6">
      <c r="C2954" s="247"/>
      <c r="D2954" s="195"/>
      <c r="E2954" s="195"/>
      <c r="F2954" s="249"/>
    </row>
    <row r="2955" spans="3:6">
      <c r="C2955" s="247"/>
      <c r="D2955" s="195"/>
      <c r="E2955" s="195"/>
      <c r="F2955" s="249"/>
    </row>
    <row r="2956" spans="3:6">
      <c r="C2956" s="247"/>
      <c r="D2956" s="195"/>
      <c r="E2956" s="195"/>
      <c r="F2956" s="249"/>
    </row>
    <row r="2957" spans="3:6">
      <c r="C2957" s="247"/>
      <c r="D2957" s="195"/>
      <c r="E2957" s="195"/>
      <c r="F2957" s="249"/>
    </row>
    <row r="2958" spans="3:6">
      <c r="C2958" s="247"/>
      <c r="D2958" s="195"/>
      <c r="E2958" s="195"/>
      <c r="F2958" s="249"/>
    </row>
    <row r="2959" spans="3:6">
      <c r="C2959" s="247"/>
      <c r="D2959" s="195"/>
      <c r="E2959" s="195"/>
      <c r="F2959" s="249"/>
    </row>
    <row r="2960" spans="3:6">
      <c r="C2960" s="247"/>
      <c r="D2960" s="195"/>
      <c r="E2960" s="195"/>
      <c r="F2960" s="249"/>
    </row>
    <row r="2961" spans="3:6">
      <c r="C2961" s="247"/>
      <c r="D2961" s="195"/>
      <c r="E2961" s="195"/>
      <c r="F2961" s="249"/>
    </row>
    <row r="2962" spans="3:6">
      <c r="C2962" s="247"/>
      <c r="D2962" s="195"/>
      <c r="E2962" s="195"/>
      <c r="F2962" s="249"/>
    </row>
    <row r="2963" spans="3:6">
      <c r="C2963" s="247"/>
      <c r="D2963" s="195"/>
      <c r="E2963" s="195"/>
      <c r="F2963" s="249"/>
    </row>
    <row r="2964" spans="3:6">
      <c r="C2964" s="247"/>
      <c r="D2964" s="195"/>
      <c r="E2964" s="195"/>
      <c r="F2964" s="249"/>
    </row>
    <row r="2965" spans="3:6">
      <c r="C2965" s="247"/>
      <c r="D2965" s="195"/>
      <c r="E2965" s="195"/>
      <c r="F2965" s="249"/>
    </row>
    <row r="2966" spans="3:6">
      <c r="C2966" s="247"/>
      <c r="D2966" s="195"/>
      <c r="E2966" s="195"/>
      <c r="F2966" s="249"/>
    </row>
    <row r="2967" spans="3:6">
      <c r="C2967" s="247"/>
      <c r="D2967" s="195"/>
      <c r="E2967" s="195"/>
      <c r="F2967" s="249"/>
    </row>
    <row r="2968" spans="3:6">
      <c r="C2968" s="247"/>
      <c r="D2968" s="195"/>
      <c r="E2968" s="195"/>
      <c r="F2968" s="249"/>
    </row>
    <row r="2969" spans="3:6">
      <c r="C2969" s="247"/>
      <c r="D2969" s="195"/>
      <c r="E2969" s="195"/>
      <c r="F2969" s="249"/>
    </row>
    <row r="2970" spans="3:6">
      <c r="C2970" s="247"/>
      <c r="D2970" s="195"/>
      <c r="E2970" s="195"/>
      <c r="F2970" s="249"/>
    </row>
    <row r="2971" spans="3:6">
      <c r="C2971" s="247"/>
      <c r="D2971" s="195"/>
      <c r="E2971" s="195"/>
      <c r="F2971" s="249"/>
    </row>
    <row r="2972" spans="3:6">
      <c r="C2972" s="247"/>
      <c r="D2972" s="195"/>
      <c r="E2972" s="195"/>
      <c r="F2972" s="249"/>
    </row>
    <row r="2973" spans="3:6">
      <c r="C2973" s="247"/>
      <c r="D2973" s="195"/>
      <c r="E2973" s="195"/>
      <c r="F2973" s="249"/>
    </row>
    <row r="2974" spans="3:6">
      <c r="C2974" s="247"/>
      <c r="D2974" s="195"/>
      <c r="E2974" s="195"/>
      <c r="F2974" s="249"/>
    </row>
    <row r="2975" spans="3:6">
      <c r="C2975" s="247"/>
      <c r="D2975" s="195"/>
      <c r="E2975" s="195"/>
      <c r="F2975" s="249"/>
    </row>
    <row r="2976" spans="3:6">
      <c r="C2976" s="247"/>
      <c r="D2976" s="195"/>
      <c r="E2976" s="195"/>
      <c r="F2976" s="249"/>
    </row>
    <row r="2977" spans="3:6">
      <c r="C2977" s="247"/>
      <c r="D2977" s="195"/>
      <c r="E2977" s="195"/>
      <c r="F2977" s="249"/>
    </row>
    <row r="2978" spans="3:6">
      <c r="C2978" s="247"/>
      <c r="D2978" s="195"/>
      <c r="E2978" s="195"/>
      <c r="F2978" s="249"/>
    </row>
    <row r="2979" spans="3:6">
      <c r="C2979" s="247"/>
      <c r="D2979" s="195"/>
      <c r="E2979" s="195"/>
      <c r="F2979" s="249"/>
    </row>
    <row r="2980" spans="3:6">
      <c r="C2980" s="247"/>
      <c r="D2980" s="195"/>
      <c r="E2980" s="195"/>
      <c r="F2980" s="249"/>
    </row>
    <row r="2981" spans="3:6">
      <c r="C2981" s="247"/>
      <c r="D2981" s="195"/>
      <c r="E2981" s="195"/>
      <c r="F2981" s="249"/>
    </row>
    <row r="2982" spans="3:6">
      <c r="C2982" s="247"/>
      <c r="D2982" s="195"/>
      <c r="E2982" s="195"/>
      <c r="F2982" s="249"/>
    </row>
    <row r="2983" spans="3:6">
      <c r="C2983" s="247"/>
      <c r="D2983" s="195"/>
      <c r="E2983" s="195"/>
      <c r="F2983" s="249"/>
    </row>
    <row r="2984" spans="3:6">
      <c r="C2984" s="247"/>
      <c r="D2984" s="195"/>
      <c r="E2984" s="195"/>
      <c r="F2984" s="249"/>
    </row>
    <row r="2985" spans="3:6">
      <c r="C2985" s="247"/>
      <c r="D2985" s="195"/>
      <c r="E2985" s="195"/>
      <c r="F2985" s="249"/>
    </row>
    <row r="2986" spans="3:6">
      <c r="C2986" s="247"/>
      <c r="D2986" s="195"/>
      <c r="E2986" s="195"/>
      <c r="F2986" s="249"/>
    </row>
    <row r="2987" spans="3:6">
      <c r="C2987" s="247"/>
      <c r="D2987" s="195"/>
      <c r="E2987" s="195"/>
      <c r="F2987" s="249"/>
    </row>
    <row r="2988" spans="3:6">
      <c r="C2988" s="247"/>
      <c r="D2988" s="195"/>
      <c r="E2988" s="195"/>
      <c r="F2988" s="249"/>
    </row>
    <row r="2989" spans="3:6">
      <c r="C2989" s="247"/>
      <c r="D2989" s="195"/>
      <c r="E2989" s="195"/>
      <c r="F2989" s="249"/>
    </row>
    <row r="2990" spans="3:6">
      <c r="C2990" s="247"/>
      <c r="D2990" s="195"/>
      <c r="E2990" s="195"/>
      <c r="F2990" s="249"/>
    </row>
    <row r="2991" spans="3:6">
      <c r="C2991" s="247"/>
      <c r="D2991" s="195"/>
      <c r="E2991" s="195"/>
      <c r="F2991" s="249"/>
    </row>
    <row r="2992" spans="3:6">
      <c r="C2992" s="247"/>
      <c r="D2992" s="195"/>
      <c r="E2992" s="195"/>
      <c r="F2992" s="249"/>
    </row>
    <row r="2993" spans="3:6">
      <c r="C2993" s="247"/>
      <c r="D2993" s="195"/>
      <c r="E2993" s="195"/>
      <c r="F2993" s="249"/>
    </row>
    <row r="2994" spans="3:6">
      <c r="C2994" s="247"/>
      <c r="D2994" s="195"/>
      <c r="E2994" s="195"/>
      <c r="F2994" s="249"/>
    </row>
    <row r="2995" spans="3:6">
      <c r="C2995" s="247"/>
      <c r="D2995" s="195"/>
      <c r="E2995" s="195"/>
      <c r="F2995" s="249"/>
    </row>
    <row r="2996" spans="3:6">
      <c r="C2996" s="247"/>
      <c r="D2996" s="195"/>
      <c r="E2996" s="195"/>
      <c r="F2996" s="249"/>
    </row>
    <row r="2997" spans="3:6">
      <c r="C2997" s="247"/>
      <c r="D2997" s="195"/>
      <c r="E2997" s="195"/>
      <c r="F2997" s="249"/>
    </row>
    <row r="2998" spans="3:6">
      <c r="C2998" s="247"/>
      <c r="D2998" s="195"/>
      <c r="E2998" s="195"/>
      <c r="F2998" s="249"/>
    </row>
    <row r="2999" spans="3:6">
      <c r="C2999" s="247"/>
      <c r="D2999" s="195"/>
      <c r="E2999" s="195"/>
      <c r="F2999" s="249"/>
    </row>
    <row r="3000" spans="3:6">
      <c r="C3000" s="247"/>
      <c r="D3000" s="195"/>
      <c r="E3000" s="195"/>
      <c r="F3000" s="249"/>
    </row>
    <row r="3001" spans="3:6">
      <c r="C3001" s="247"/>
      <c r="D3001" s="195"/>
      <c r="E3001" s="195"/>
      <c r="F3001" s="249"/>
    </row>
    <row r="3002" spans="3:6">
      <c r="C3002" s="247"/>
      <c r="D3002" s="195"/>
      <c r="E3002" s="195"/>
      <c r="F3002" s="249"/>
    </row>
    <row r="3003" spans="3:6">
      <c r="C3003" s="247"/>
      <c r="D3003" s="195"/>
      <c r="E3003" s="195"/>
      <c r="F3003" s="249"/>
    </row>
    <row r="3004" spans="3:6">
      <c r="C3004" s="247"/>
      <c r="D3004" s="195"/>
      <c r="E3004" s="195"/>
      <c r="F3004" s="249"/>
    </row>
    <row r="3005" spans="3:6">
      <c r="C3005" s="247"/>
      <c r="D3005" s="195"/>
      <c r="E3005" s="195"/>
      <c r="F3005" s="249"/>
    </row>
    <row r="3006" spans="3:6">
      <c r="C3006" s="247"/>
      <c r="D3006" s="195"/>
      <c r="E3006" s="195"/>
      <c r="F3006" s="249"/>
    </row>
    <row r="3007" spans="3:6">
      <c r="C3007" s="247"/>
      <c r="D3007" s="195"/>
      <c r="E3007" s="195"/>
      <c r="F3007" s="249"/>
    </row>
    <row r="3008" spans="3:6">
      <c r="C3008" s="247"/>
      <c r="D3008" s="195"/>
      <c r="E3008" s="195"/>
      <c r="F3008" s="249"/>
    </row>
    <row r="3009" spans="3:6">
      <c r="C3009" s="247"/>
      <c r="D3009" s="195"/>
      <c r="E3009" s="195"/>
      <c r="F3009" s="249"/>
    </row>
    <row r="3010" spans="3:6">
      <c r="C3010" s="247"/>
      <c r="D3010" s="195"/>
      <c r="E3010" s="195"/>
      <c r="F3010" s="249"/>
    </row>
    <row r="3011" spans="3:6">
      <c r="C3011" s="247"/>
      <c r="D3011" s="195"/>
      <c r="E3011" s="195"/>
      <c r="F3011" s="249"/>
    </row>
    <row r="3012" spans="3:6">
      <c r="C3012" s="247"/>
      <c r="D3012" s="195"/>
      <c r="E3012" s="195"/>
      <c r="F3012" s="249"/>
    </row>
    <row r="3013" spans="3:6">
      <c r="C3013" s="247"/>
      <c r="D3013" s="195"/>
      <c r="E3013" s="195"/>
      <c r="F3013" s="249"/>
    </row>
    <row r="3014" spans="3:6">
      <c r="C3014" s="247"/>
      <c r="D3014" s="195"/>
      <c r="E3014" s="195"/>
      <c r="F3014" s="249"/>
    </row>
    <row r="3015" spans="3:6">
      <c r="C3015" s="247"/>
      <c r="D3015" s="195"/>
      <c r="E3015" s="195"/>
      <c r="F3015" s="249"/>
    </row>
    <row r="3016" spans="3:6">
      <c r="C3016" s="247"/>
      <c r="D3016" s="195"/>
      <c r="E3016" s="195"/>
      <c r="F3016" s="249"/>
    </row>
    <row r="3017" spans="3:6">
      <c r="C3017" s="247"/>
      <c r="D3017" s="195"/>
      <c r="E3017" s="195"/>
      <c r="F3017" s="249"/>
    </row>
    <row r="3018" spans="3:6">
      <c r="C3018" s="247"/>
      <c r="D3018" s="195"/>
      <c r="E3018" s="195"/>
      <c r="F3018" s="249"/>
    </row>
    <row r="3019" spans="3:6">
      <c r="C3019" s="247"/>
      <c r="D3019" s="195"/>
      <c r="E3019" s="195"/>
      <c r="F3019" s="249"/>
    </row>
    <row r="3020" spans="3:6">
      <c r="C3020" s="247"/>
      <c r="D3020" s="195"/>
      <c r="E3020" s="195"/>
      <c r="F3020" s="249"/>
    </row>
    <row r="3021" spans="3:6">
      <c r="C3021" s="247"/>
      <c r="D3021" s="195"/>
      <c r="E3021" s="195"/>
      <c r="F3021" s="249"/>
    </row>
    <row r="3022" spans="3:6">
      <c r="C3022" s="247"/>
      <c r="D3022" s="195"/>
      <c r="E3022" s="195"/>
      <c r="F3022" s="249"/>
    </row>
    <row r="3023" spans="3:6">
      <c r="C3023" s="247"/>
      <c r="D3023" s="195"/>
      <c r="E3023" s="195"/>
      <c r="F3023" s="249"/>
    </row>
    <row r="3024" spans="3:6">
      <c r="C3024" s="247"/>
      <c r="D3024" s="195"/>
      <c r="E3024" s="195"/>
      <c r="F3024" s="249"/>
    </row>
    <row r="3025" spans="3:6">
      <c r="C3025" s="247"/>
      <c r="D3025" s="195"/>
      <c r="E3025" s="195"/>
      <c r="F3025" s="249"/>
    </row>
    <row r="3026" spans="3:6">
      <c r="C3026" s="247"/>
      <c r="D3026" s="195"/>
      <c r="E3026" s="195"/>
      <c r="F3026" s="249"/>
    </row>
    <row r="3027" spans="3:6">
      <c r="C3027" s="247"/>
      <c r="D3027" s="195"/>
      <c r="E3027" s="195"/>
      <c r="F3027" s="249"/>
    </row>
    <row r="3028" spans="3:6">
      <c r="C3028" s="247"/>
      <c r="D3028" s="195"/>
      <c r="E3028" s="195"/>
      <c r="F3028" s="249"/>
    </row>
    <row r="3029" spans="3:6">
      <c r="C3029" s="247"/>
      <c r="D3029" s="195"/>
      <c r="E3029" s="195"/>
      <c r="F3029" s="249"/>
    </row>
    <row r="3030" spans="3:6">
      <c r="C3030" s="247"/>
      <c r="D3030" s="195"/>
      <c r="E3030" s="195"/>
      <c r="F3030" s="249"/>
    </row>
    <row r="3031" spans="3:6">
      <c r="C3031" s="247"/>
      <c r="D3031" s="195"/>
      <c r="E3031" s="195"/>
      <c r="F3031" s="249"/>
    </row>
    <row r="3032" spans="3:6">
      <c r="C3032" s="247"/>
      <c r="D3032" s="195"/>
      <c r="E3032" s="195"/>
      <c r="F3032" s="249"/>
    </row>
    <row r="3033" spans="3:6">
      <c r="C3033" s="247"/>
      <c r="D3033" s="195"/>
      <c r="E3033" s="195"/>
      <c r="F3033" s="249"/>
    </row>
    <row r="3034" spans="3:6">
      <c r="C3034" s="247"/>
      <c r="D3034" s="195"/>
      <c r="E3034" s="195"/>
      <c r="F3034" s="249"/>
    </row>
    <row r="3035" spans="3:6">
      <c r="C3035" s="247"/>
      <c r="D3035" s="195"/>
      <c r="E3035" s="195"/>
      <c r="F3035" s="249"/>
    </row>
    <row r="3036" spans="3:6">
      <c r="C3036" s="247"/>
      <c r="D3036" s="195"/>
      <c r="E3036" s="195"/>
      <c r="F3036" s="249"/>
    </row>
    <row r="3037" spans="3:6">
      <c r="C3037" s="247"/>
      <c r="D3037" s="195"/>
      <c r="E3037" s="195"/>
      <c r="F3037" s="249"/>
    </row>
    <row r="3038" spans="3:6">
      <c r="C3038" s="247"/>
      <c r="D3038" s="195"/>
      <c r="E3038" s="195"/>
      <c r="F3038" s="249"/>
    </row>
    <row r="3039" spans="3:6">
      <c r="C3039" s="247"/>
      <c r="D3039" s="195"/>
      <c r="E3039" s="195"/>
      <c r="F3039" s="249"/>
    </row>
    <row r="3040" spans="3:6">
      <c r="C3040" s="247"/>
      <c r="D3040" s="195"/>
      <c r="E3040" s="195"/>
      <c r="F3040" s="249"/>
    </row>
    <row r="3041" spans="3:6">
      <c r="C3041" s="247"/>
      <c r="D3041" s="195"/>
      <c r="E3041" s="195"/>
      <c r="F3041" s="249"/>
    </row>
    <row r="3042" spans="3:6">
      <c r="C3042" s="247"/>
      <c r="D3042" s="195"/>
      <c r="E3042" s="195"/>
      <c r="F3042" s="249"/>
    </row>
    <row r="3043" spans="3:6">
      <c r="C3043" s="247"/>
      <c r="D3043" s="195"/>
      <c r="E3043" s="195"/>
      <c r="F3043" s="249"/>
    </row>
    <row r="3044" spans="3:6">
      <c r="C3044" s="247"/>
      <c r="D3044" s="195"/>
      <c r="E3044" s="195"/>
      <c r="F3044" s="249"/>
    </row>
    <row r="3045" spans="3:6">
      <c r="C3045" s="247"/>
      <c r="D3045" s="195"/>
      <c r="E3045" s="195"/>
      <c r="F3045" s="249"/>
    </row>
    <row r="3046" spans="3:6">
      <c r="C3046" s="247"/>
      <c r="D3046" s="195"/>
      <c r="E3046" s="195"/>
      <c r="F3046" s="249"/>
    </row>
    <row r="3047" spans="3:6">
      <c r="C3047" s="247"/>
      <c r="D3047" s="195"/>
      <c r="E3047" s="195"/>
      <c r="F3047" s="249"/>
    </row>
    <row r="3048" spans="3:6">
      <c r="C3048" s="247"/>
      <c r="D3048" s="195"/>
      <c r="E3048" s="195"/>
      <c r="F3048" s="249"/>
    </row>
    <row r="3049" spans="3:6">
      <c r="C3049" s="247"/>
      <c r="D3049" s="195"/>
      <c r="E3049" s="195"/>
      <c r="F3049" s="249"/>
    </row>
    <row r="3050" spans="3:6">
      <c r="C3050" s="247"/>
      <c r="D3050" s="195"/>
      <c r="E3050" s="195"/>
      <c r="F3050" s="249"/>
    </row>
    <row r="3051" spans="3:6">
      <c r="C3051" s="247"/>
      <c r="D3051" s="195"/>
      <c r="E3051" s="195"/>
      <c r="F3051" s="249"/>
    </row>
    <row r="3052" spans="3:6">
      <c r="C3052" s="247"/>
      <c r="D3052" s="195"/>
      <c r="E3052" s="195"/>
      <c r="F3052" s="249"/>
    </row>
    <row r="3053" spans="3:6">
      <c r="C3053" s="247"/>
      <c r="D3053" s="195"/>
      <c r="E3053" s="195"/>
      <c r="F3053" s="249"/>
    </row>
    <row r="3054" spans="3:6">
      <c r="C3054" s="247"/>
      <c r="D3054" s="195"/>
      <c r="E3054" s="195"/>
      <c r="F3054" s="249"/>
    </row>
    <row r="3055" spans="3:6">
      <c r="C3055" s="247"/>
      <c r="D3055" s="195"/>
      <c r="E3055" s="195"/>
      <c r="F3055" s="249"/>
    </row>
    <row r="3056" spans="3:6">
      <c r="C3056" s="247"/>
      <c r="D3056" s="195"/>
      <c r="E3056" s="195"/>
      <c r="F3056" s="249"/>
    </row>
    <row r="3057" spans="3:6">
      <c r="C3057" s="247"/>
      <c r="D3057" s="195"/>
      <c r="E3057" s="195"/>
      <c r="F3057" s="249"/>
    </row>
    <row r="3058" spans="3:6">
      <c r="C3058" s="247"/>
      <c r="D3058" s="195"/>
      <c r="E3058" s="195"/>
      <c r="F3058" s="249"/>
    </row>
    <row r="3059" spans="3:6">
      <c r="C3059" s="247"/>
      <c r="D3059" s="195"/>
      <c r="E3059" s="195"/>
      <c r="F3059" s="249"/>
    </row>
    <row r="3060" spans="3:6">
      <c r="C3060" s="247"/>
      <c r="D3060" s="195"/>
      <c r="E3060" s="195"/>
      <c r="F3060" s="249"/>
    </row>
    <row r="3061" spans="3:6">
      <c r="C3061" s="247"/>
      <c r="D3061" s="195"/>
      <c r="E3061" s="195"/>
      <c r="F3061" s="249"/>
    </row>
    <row r="3062" spans="3:6">
      <c r="C3062" s="247"/>
      <c r="D3062" s="195"/>
      <c r="E3062" s="195"/>
      <c r="F3062" s="249"/>
    </row>
    <row r="3063" spans="3:6">
      <c r="C3063" s="247"/>
      <c r="D3063" s="195"/>
      <c r="E3063" s="195"/>
      <c r="F3063" s="249"/>
    </row>
    <row r="3064" spans="3:6">
      <c r="C3064" s="247"/>
      <c r="D3064" s="195"/>
      <c r="E3064" s="195"/>
      <c r="F3064" s="249"/>
    </row>
    <row r="3065" spans="3:6">
      <c r="C3065" s="247"/>
      <c r="D3065" s="195"/>
      <c r="E3065" s="195"/>
      <c r="F3065" s="249"/>
    </row>
    <row r="3066" spans="3:6">
      <c r="C3066" s="247"/>
      <c r="D3066" s="195"/>
      <c r="E3066" s="195"/>
      <c r="F3066" s="249"/>
    </row>
    <row r="3067" spans="3:6">
      <c r="C3067" s="247"/>
      <c r="D3067" s="195"/>
      <c r="E3067" s="195"/>
      <c r="F3067" s="249"/>
    </row>
    <row r="3068" spans="3:6">
      <c r="C3068" s="247"/>
      <c r="D3068" s="195"/>
      <c r="E3068" s="195"/>
      <c r="F3068" s="249"/>
    </row>
    <row r="3069" spans="3:6">
      <c r="C3069" s="247"/>
      <c r="D3069" s="195"/>
      <c r="E3069" s="195"/>
      <c r="F3069" s="249"/>
    </row>
    <row r="3070" spans="3:6">
      <c r="C3070" s="247"/>
      <c r="D3070" s="195"/>
      <c r="E3070" s="195"/>
      <c r="F3070" s="249"/>
    </row>
    <row r="3071" spans="3:6">
      <c r="C3071" s="247"/>
      <c r="D3071" s="195"/>
      <c r="E3071" s="195"/>
      <c r="F3071" s="249"/>
    </row>
    <row r="3072" spans="3:6">
      <c r="C3072" s="247"/>
      <c r="D3072" s="195"/>
      <c r="E3072" s="195"/>
      <c r="F3072" s="249"/>
    </row>
    <row r="3073" spans="3:6">
      <c r="C3073" s="247"/>
      <c r="D3073" s="195"/>
      <c r="E3073" s="195"/>
      <c r="F3073" s="249"/>
    </row>
    <row r="3074" spans="3:6">
      <c r="C3074" s="247"/>
      <c r="D3074" s="195"/>
      <c r="E3074" s="195"/>
      <c r="F3074" s="249"/>
    </row>
    <row r="3075" spans="3:6">
      <c r="C3075" s="247"/>
      <c r="D3075" s="195"/>
      <c r="E3075" s="195"/>
      <c r="F3075" s="249"/>
    </row>
    <row r="3076" spans="3:6">
      <c r="C3076" s="247"/>
      <c r="D3076" s="195"/>
      <c r="E3076" s="195"/>
      <c r="F3076" s="249"/>
    </row>
    <row r="3077" spans="3:6">
      <c r="C3077" s="247"/>
      <c r="D3077" s="195"/>
      <c r="E3077" s="195"/>
      <c r="F3077" s="249"/>
    </row>
    <row r="3078" spans="3:6">
      <c r="C3078" s="247"/>
      <c r="D3078" s="195"/>
      <c r="E3078" s="195"/>
      <c r="F3078" s="249"/>
    </row>
    <row r="3079" spans="3:6">
      <c r="C3079" s="247"/>
      <c r="D3079" s="195"/>
      <c r="E3079" s="195"/>
      <c r="F3079" s="249"/>
    </row>
    <row r="3080" spans="3:6">
      <c r="C3080" s="247"/>
      <c r="D3080" s="195"/>
      <c r="E3080" s="195"/>
      <c r="F3080" s="249"/>
    </row>
    <row r="3081" spans="3:6">
      <c r="C3081" s="247"/>
      <c r="D3081" s="195"/>
      <c r="E3081" s="195"/>
      <c r="F3081" s="249"/>
    </row>
    <row r="3082" spans="3:6">
      <c r="C3082" s="247"/>
      <c r="D3082" s="195"/>
      <c r="E3082" s="195"/>
      <c r="F3082" s="249"/>
    </row>
    <row r="3083" spans="3:6">
      <c r="C3083" s="247"/>
      <c r="D3083" s="195"/>
      <c r="E3083" s="195"/>
      <c r="F3083" s="249"/>
    </row>
    <row r="3084" spans="3:6">
      <c r="C3084" s="247"/>
      <c r="D3084" s="195"/>
      <c r="E3084" s="195"/>
      <c r="F3084" s="249"/>
    </row>
    <row r="3085" spans="3:6">
      <c r="C3085" s="247"/>
      <c r="D3085" s="195"/>
      <c r="E3085" s="195"/>
      <c r="F3085" s="249"/>
    </row>
    <row r="3086" spans="3:6">
      <c r="C3086" s="247"/>
      <c r="D3086" s="195"/>
      <c r="E3086" s="195"/>
      <c r="F3086" s="249"/>
    </row>
    <row r="3087" spans="3:6">
      <c r="C3087" s="247"/>
      <c r="D3087" s="195"/>
      <c r="E3087" s="195"/>
      <c r="F3087" s="249"/>
    </row>
    <row r="3088" spans="3:6">
      <c r="C3088" s="247"/>
      <c r="D3088" s="195"/>
      <c r="E3088" s="195"/>
      <c r="F3088" s="249"/>
    </row>
    <row r="3089" spans="3:6">
      <c r="C3089" s="247"/>
      <c r="D3089" s="195"/>
      <c r="E3089" s="195"/>
      <c r="F3089" s="249"/>
    </row>
    <row r="3090" spans="3:6">
      <c r="C3090" s="247"/>
      <c r="D3090" s="195"/>
      <c r="E3090" s="195"/>
      <c r="F3090" s="249"/>
    </row>
    <row r="3091" spans="3:6">
      <c r="C3091" s="247"/>
      <c r="D3091" s="195"/>
      <c r="E3091" s="195"/>
      <c r="F3091" s="249"/>
    </row>
    <row r="3092" spans="3:6">
      <c r="C3092" s="247"/>
      <c r="D3092" s="195"/>
      <c r="E3092" s="195"/>
      <c r="F3092" s="249"/>
    </row>
    <row r="3093" spans="3:6">
      <c r="C3093" s="247"/>
      <c r="D3093" s="195"/>
      <c r="E3093" s="195"/>
      <c r="F3093" s="249"/>
    </row>
    <row r="3094" spans="3:6">
      <c r="C3094" s="247"/>
      <c r="D3094" s="195"/>
      <c r="E3094" s="195"/>
      <c r="F3094" s="249"/>
    </row>
    <row r="3095" spans="3:6">
      <c r="C3095" s="247"/>
      <c r="D3095" s="195"/>
      <c r="E3095" s="195"/>
      <c r="F3095" s="249"/>
    </row>
    <row r="3096" spans="3:6">
      <c r="C3096" s="247"/>
      <c r="D3096" s="195"/>
      <c r="E3096" s="195"/>
      <c r="F3096" s="249"/>
    </row>
    <row r="3097" spans="3:6">
      <c r="C3097" s="247"/>
      <c r="D3097" s="195"/>
      <c r="E3097" s="195"/>
      <c r="F3097" s="249"/>
    </row>
    <row r="3098" spans="3:6">
      <c r="C3098" s="247"/>
      <c r="D3098" s="195"/>
      <c r="E3098" s="195"/>
      <c r="F3098" s="249"/>
    </row>
    <row r="3099" spans="3:6">
      <c r="C3099" s="247"/>
      <c r="D3099" s="195"/>
      <c r="E3099" s="195"/>
      <c r="F3099" s="249"/>
    </row>
    <row r="3100" spans="3:6">
      <c r="C3100" s="247"/>
      <c r="D3100" s="195"/>
      <c r="E3100" s="195"/>
      <c r="F3100" s="249"/>
    </row>
    <row r="3101" spans="3:6">
      <c r="C3101" s="247"/>
      <c r="D3101" s="195"/>
      <c r="E3101" s="195"/>
      <c r="F3101" s="249"/>
    </row>
    <row r="3102" spans="3:6">
      <c r="C3102" s="247"/>
      <c r="D3102" s="195"/>
      <c r="E3102" s="195"/>
      <c r="F3102" s="249"/>
    </row>
    <row r="3103" spans="3:6">
      <c r="C3103" s="247"/>
      <c r="D3103" s="195"/>
      <c r="E3103" s="195"/>
      <c r="F3103" s="249"/>
    </row>
    <row r="3104" spans="3:6">
      <c r="C3104" s="247"/>
      <c r="D3104" s="195"/>
      <c r="E3104" s="195"/>
      <c r="F3104" s="249"/>
    </row>
    <row r="3105" spans="3:6">
      <c r="C3105" s="247"/>
      <c r="D3105" s="195"/>
      <c r="E3105" s="195"/>
      <c r="F3105" s="249"/>
    </row>
    <row r="3106" spans="3:6">
      <c r="C3106" s="247"/>
      <c r="D3106" s="195"/>
      <c r="E3106" s="195"/>
      <c r="F3106" s="249"/>
    </row>
    <row r="3107" spans="3:6">
      <c r="C3107" s="247"/>
      <c r="D3107" s="195"/>
      <c r="E3107" s="195"/>
      <c r="F3107" s="249"/>
    </row>
    <row r="3108" spans="3:6">
      <c r="C3108" s="247"/>
      <c r="D3108" s="195"/>
      <c r="E3108" s="195"/>
      <c r="F3108" s="249"/>
    </row>
    <row r="3109" spans="3:6">
      <c r="C3109" s="247"/>
      <c r="D3109" s="195"/>
      <c r="E3109" s="195"/>
      <c r="F3109" s="249"/>
    </row>
    <row r="3110" spans="3:6">
      <c r="C3110" s="247"/>
      <c r="D3110" s="195"/>
      <c r="E3110" s="195"/>
      <c r="F3110" s="249"/>
    </row>
    <row r="3111" spans="3:6">
      <c r="C3111" s="247"/>
      <c r="D3111" s="195"/>
      <c r="E3111" s="195"/>
      <c r="F3111" s="249"/>
    </row>
    <row r="3112" spans="3:6">
      <c r="C3112" s="247"/>
      <c r="D3112" s="195"/>
      <c r="E3112" s="195"/>
      <c r="F3112" s="249"/>
    </row>
    <row r="3113" spans="3:6">
      <c r="C3113" s="247"/>
      <c r="D3113" s="195"/>
      <c r="E3113" s="195"/>
      <c r="F3113" s="249"/>
    </row>
    <row r="3114" spans="3:6">
      <c r="C3114" s="247"/>
      <c r="D3114" s="195"/>
      <c r="E3114" s="195"/>
      <c r="F3114" s="249"/>
    </row>
    <row r="3115" spans="3:6">
      <c r="C3115" s="247"/>
      <c r="D3115" s="195"/>
      <c r="E3115" s="195"/>
      <c r="F3115" s="249"/>
    </row>
    <row r="3116" spans="3:6">
      <c r="C3116" s="247"/>
      <c r="D3116" s="195"/>
      <c r="E3116" s="195"/>
      <c r="F3116" s="249"/>
    </row>
    <row r="3117" spans="3:6">
      <c r="C3117" s="247"/>
      <c r="D3117" s="195"/>
      <c r="E3117" s="195"/>
      <c r="F3117" s="249"/>
    </row>
    <row r="3118" spans="3:6">
      <c r="C3118" s="247"/>
      <c r="D3118" s="195"/>
      <c r="E3118" s="195"/>
      <c r="F3118" s="249"/>
    </row>
    <row r="3119" spans="3:6">
      <c r="C3119" s="247"/>
      <c r="D3119" s="195"/>
      <c r="E3119" s="195"/>
      <c r="F3119" s="249"/>
    </row>
    <row r="3120" spans="3:6">
      <c r="C3120" s="247"/>
      <c r="D3120" s="195"/>
      <c r="E3120" s="195"/>
      <c r="F3120" s="249"/>
    </row>
    <row r="3121" spans="3:6">
      <c r="C3121" s="247"/>
      <c r="D3121" s="195"/>
      <c r="E3121" s="195"/>
      <c r="F3121" s="249"/>
    </row>
    <row r="3122" spans="3:6">
      <c r="C3122" s="247"/>
      <c r="D3122" s="195"/>
      <c r="E3122" s="195"/>
      <c r="F3122" s="249"/>
    </row>
    <row r="3123" spans="3:6">
      <c r="C3123" s="247"/>
      <c r="D3123" s="195"/>
      <c r="E3123" s="195"/>
      <c r="F3123" s="249"/>
    </row>
    <row r="3124" spans="3:6">
      <c r="C3124" s="247"/>
      <c r="D3124" s="195"/>
      <c r="E3124" s="195"/>
      <c r="F3124" s="249"/>
    </row>
    <row r="3125" spans="3:6">
      <c r="C3125" s="247"/>
      <c r="D3125" s="195"/>
      <c r="E3125" s="195"/>
      <c r="F3125" s="249"/>
    </row>
    <row r="3126" spans="3:6">
      <c r="C3126" s="247"/>
      <c r="D3126" s="195"/>
      <c r="E3126" s="195"/>
      <c r="F3126" s="249"/>
    </row>
    <row r="3127" spans="3:6">
      <c r="C3127" s="247"/>
      <c r="D3127" s="195"/>
      <c r="E3127" s="195"/>
      <c r="F3127" s="249"/>
    </row>
    <row r="3128" spans="3:6">
      <c r="C3128" s="247"/>
      <c r="D3128" s="195"/>
      <c r="E3128" s="195"/>
      <c r="F3128" s="249"/>
    </row>
    <row r="3129" spans="3:6">
      <c r="C3129" s="247"/>
      <c r="D3129" s="195"/>
      <c r="E3129" s="195"/>
      <c r="F3129" s="249"/>
    </row>
    <row r="3130" spans="3:6">
      <c r="C3130" s="247"/>
      <c r="D3130" s="195"/>
      <c r="E3130" s="195"/>
      <c r="F3130" s="249"/>
    </row>
    <row r="3131" spans="3:6">
      <c r="C3131" s="247"/>
      <c r="D3131" s="195"/>
      <c r="E3131" s="195"/>
      <c r="F3131" s="249"/>
    </row>
    <row r="3132" spans="3:6">
      <c r="C3132" s="247"/>
      <c r="D3132" s="195"/>
      <c r="E3132" s="195"/>
      <c r="F3132" s="249"/>
    </row>
    <row r="3133" spans="3:6">
      <c r="C3133" s="247"/>
      <c r="D3133" s="195"/>
      <c r="E3133" s="195"/>
      <c r="F3133" s="249"/>
    </row>
    <row r="3134" spans="3:6">
      <c r="C3134" s="247"/>
      <c r="D3134" s="195"/>
      <c r="E3134" s="195"/>
      <c r="F3134" s="249"/>
    </row>
    <row r="3135" spans="3:6">
      <c r="C3135" s="247"/>
      <c r="D3135" s="195"/>
      <c r="E3135" s="195"/>
      <c r="F3135" s="249"/>
    </row>
    <row r="3136" spans="3:6">
      <c r="C3136" s="247"/>
      <c r="D3136" s="195"/>
      <c r="E3136" s="195"/>
      <c r="F3136" s="249"/>
    </row>
    <row r="3137" spans="3:6">
      <c r="C3137" s="247"/>
      <c r="D3137" s="195"/>
      <c r="E3137" s="195"/>
      <c r="F3137" s="249"/>
    </row>
    <row r="3138" spans="3:6">
      <c r="C3138" s="247"/>
      <c r="D3138" s="195"/>
      <c r="E3138" s="195"/>
      <c r="F3138" s="249"/>
    </row>
    <row r="3139" spans="3:6">
      <c r="C3139" s="247"/>
      <c r="D3139" s="195"/>
      <c r="E3139" s="195"/>
      <c r="F3139" s="249"/>
    </row>
    <row r="3140" spans="3:6">
      <c r="C3140" s="247"/>
      <c r="D3140" s="195"/>
      <c r="E3140" s="195"/>
      <c r="F3140" s="249"/>
    </row>
    <row r="3141" spans="3:6">
      <c r="C3141" s="247"/>
      <c r="D3141" s="195"/>
      <c r="E3141" s="195"/>
      <c r="F3141" s="249"/>
    </row>
    <row r="3142" spans="3:6">
      <c r="C3142" s="247"/>
      <c r="D3142" s="195"/>
      <c r="E3142" s="195"/>
      <c r="F3142" s="249"/>
    </row>
    <row r="3143" spans="3:6">
      <c r="C3143" s="247"/>
      <c r="D3143" s="195"/>
      <c r="E3143" s="195"/>
      <c r="F3143" s="249"/>
    </row>
    <row r="3144" spans="3:6">
      <c r="C3144" s="247"/>
      <c r="D3144" s="195"/>
      <c r="E3144" s="195"/>
      <c r="F3144" s="249"/>
    </row>
    <row r="3145" spans="3:6">
      <c r="C3145" s="247"/>
      <c r="D3145" s="195"/>
      <c r="E3145" s="195"/>
      <c r="F3145" s="249"/>
    </row>
    <row r="3146" spans="3:6">
      <c r="C3146" s="247"/>
      <c r="D3146" s="195"/>
      <c r="E3146" s="195"/>
      <c r="F3146" s="249"/>
    </row>
    <row r="3147" spans="3:6">
      <c r="C3147" s="247"/>
      <c r="D3147" s="195"/>
      <c r="E3147" s="195"/>
      <c r="F3147" s="249"/>
    </row>
    <row r="3148" spans="3:6">
      <c r="C3148" s="247"/>
      <c r="D3148" s="195"/>
      <c r="E3148" s="195"/>
      <c r="F3148" s="249"/>
    </row>
    <row r="3149" spans="3:6">
      <c r="C3149" s="247"/>
      <c r="D3149" s="195"/>
      <c r="E3149" s="195"/>
      <c r="F3149" s="249"/>
    </row>
    <row r="3150" spans="3:6">
      <c r="C3150" s="247"/>
      <c r="D3150" s="195"/>
      <c r="E3150" s="195"/>
      <c r="F3150" s="249"/>
    </row>
    <row r="3151" spans="3:6">
      <c r="C3151" s="247"/>
      <c r="D3151" s="195"/>
      <c r="E3151" s="195"/>
      <c r="F3151" s="249"/>
    </row>
    <row r="3152" spans="3:6">
      <c r="C3152" s="247"/>
      <c r="D3152" s="195"/>
      <c r="E3152" s="195"/>
      <c r="F3152" s="249"/>
    </row>
    <row r="3153" spans="3:6">
      <c r="C3153" s="247"/>
      <c r="D3153" s="195"/>
      <c r="E3153" s="195"/>
      <c r="F3153" s="249"/>
    </row>
    <row r="3154" spans="3:6">
      <c r="C3154" s="247"/>
      <c r="D3154" s="195"/>
      <c r="E3154" s="195"/>
      <c r="F3154" s="249"/>
    </row>
    <row r="3155" spans="3:6">
      <c r="C3155" s="247"/>
      <c r="D3155" s="195"/>
      <c r="E3155" s="195"/>
      <c r="F3155" s="249"/>
    </row>
    <row r="3156" spans="3:6">
      <c r="C3156" s="247"/>
      <c r="D3156" s="195"/>
      <c r="E3156" s="195"/>
      <c r="F3156" s="249"/>
    </row>
    <row r="3157" spans="3:6">
      <c r="C3157" s="247"/>
      <c r="D3157" s="195"/>
      <c r="E3157" s="195"/>
      <c r="F3157" s="249"/>
    </row>
    <row r="3158" spans="3:6">
      <c r="C3158" s="247"/>
      <c r="D3158" s="195"/>
      <c r="E3158" s="195"/>
      <c r="F3158" s="249"/>
    </row>
    <row r="3159" spans="3:6">
      <c r="C3159" s="247"/>
      <c r="D3159" s="195"/>
      <c r="E3159" s="195"/>
      <c r="F3159" s="249"/>
    </row>
    <row r="3160" spans="3:6">
      <c r="C3160" s="247"/>
      <c r="D3160" s="195"/>
      <c r="E3160" s="195"/>
      <c r="F3160" s="249"/>
    </row>
    <row r="3161" spans="3:6">
      <c r="C3161" s="247"/>
      <c r="D3161" s="195"/>
      <c r="E3161" s="195"/>
      <c r="F3161" s="249"/>
    </row>
    <row r="3162" spans="3:6">
      <c r="C3162" s="247"/>
      <c r="D3162" s="195"/>
      <c r="E3162" s="195"/>
      <c r="F3162" s="249"/>
    </row>
    <row r="3163" spans="3:6">
      <c r="C3163" s="247"/>
      <c r="D3163" s="195"/>
      <c r="E3163" s="195"/>
      <c r="F3163" s="249"/>
    </row>
    <row r="3164" spans="3:6">
      <c r="C3164" s="247"/>
      <c r="D3164" s="195"/>
      <c r="E3164" s="195"/>
      <c r="F3164" s="249"/>
    </row>
    <row r="3165" spans="3:6">
      <c r="C3165" s="247"/>
      <c r="D3165" s="195"/>
      <c r="E3165" s="195"/>
      <c r="F3165" s="249"/>
    </row>
    <row r="3166" spans="3:6">
      <c r="C3166" s="247"/>
      <c r="D3166" s="195"/>
      <c r="E3166" s="195"/>
      <c r="F3166" s="249"/>
    </row>
    <row r="3167" spans="3:6">
      <c r="C3167" s="247"/>
      <c r="D3167" s="195"/>
      <c r="E3167" s="195"/>
      <c r="F3167" s="249"/>
    </row>
    <row r="3168" spans="3:6">
      <c r="C3168" s="247"/>
      <c r="D3168" s="195"/>
      <c r="E3168" s="195"/>
      <c r="F3168" s="249"/>
    </row>
    <row r="3169" spans="3:6">
      <c r="C3169" s="247"/>
      <c r="D3169" s="195"/>
      <c r="E3169" s="195"/>
      <c r="F3169" s="249"/>
    </row>
    <row r="3170" spans="3:6">
      <c r="C3170" s="247"/>
      <c r="D3170" s="195"/>
      <c r="E3170" s="195"/>
      <c r="F3170" s="249"/>
    </row>
    <row r="3171" spans="3:6">
      <c r="C3171" s="247"/>
      <c r="D3171" s="195"/>
      <c r="E3171" s="195"/>
      <c r="F3171" s="249"/>
    </row>
    <row r="3172" spans="3:6">
      <c r="C3172" s="247"/>
      <c r="D3172" s="195"/>
      <c r="E3172" s="195"/>
      <c r="F3172" s="249"/>
    </row>
    <row r="3173" spans="3:6">
      <c r="C3173" s="247"/>
      <c r="D3173" s="195"/>
      <c r="E3173" s="195"/>
      <c r="F3173" s="249"/>
    </row>
    <row r="3174" spans="3:6">
      <c r="C3174" s="247"/>
      <c r="D3174" s="195"/>
      <c r="E3174" s="195"/>
      <c r="F3174" s="249"/>
    </row>
    <row r="3175" spans="3:6">
      <c r="C3175" s="247"/>
      <c r="D3175" s="195"/>
      <c r="E3175" s="195"/>
      <c r="F3175" s="249"/>
    </row>
    <row r="3176" spans="3:6">
      <c r="C3176" s="247"/>
      <c r="D3176" s="195"/>
      <c r="E3176" s="195"/>
      <c r="F3176" s="249"/>
    </row>
    <row r="3177" spans="3:6">
      <c r="C3177" s="247"/>
      <c r="D3177" s="195"/>
      <c r="E3177" s="195"/>
      <c r="F3177" s="249"/>
    </row>
    <row r="3178" spans="3:6">
      <c r="C3178" s="247"/>
      <c r="D3178" s="195"/>
      <c r="E3178" s="195"/>
      <c r="F3178" s="249"/>
    </row>
    <row r="3179" spans="3:6">
      <c r="C3179" s="247"/>
      <c r="D3179" s="195"/>
      <c r="E3179" s="195"/>
      <c r="F3179" s="249"/>
    </row>
    <row r="3180" spans="3:6">
      <c r="C3180" s="247"/>
      <c r="D3180" s="195"/>
      <c r="E3180" s="195"/>
      <c r="F3180" s="249"/>
    </row>
    <row r="3181" spans="3:6">
      <c r="C3181" s="247"/>
      <c r="D3181" s="195"/>
      <c r="E3181" s="195"/>
      <c r="F3181" s="249"/>
    </row>
    <row r="3182" spans="3:6">
      <c r="C3182" s="247"/>
      <c r="D3182" s="195"/>
      <c r="E3182" s="195"/>
      <c r="F3182" s="249"/>
    </row>
    <row r="3183" spans="3:6">
      <c r="C3183" s="247"/>
      <c r="D3183" s="195"/>
      <c r="E3183" s="195"/>
      <c r="F3183" s="249"/>
    </row>
    <row r="3184" spans="3:6">
      <c r="C3184" s="247"/>
      <c r="D3184" s="195"/>
      <c r="E3184" s="195"/>
      <c r="F3184" s="249"/>
    </row>
    <row r="3185" spans="3:6">
      <c r="C3185" s="247"/>
      <c r="D3185" s="195"/>
      <c r="E3185" s="195"/>
      <c r="F3185" s="249"/>
    </row>
    <row r="3186" spans="3:6">
      <c r="C3186" s="247"/>
      <c r="D3186" s="195"/>
      <c r="E3186" s="195"/>
      <c r="F3186" s="249"/>
    </row>
    <row r="3187" spans="3:6">
      <c r="C3187" s="247"/>
      <c r="D3187" s="195"/>
      <c r="E3187" s="195"/>
      <c r="F3187" s="249"/>
    </row>
    <row r="3188" spans="3:6">
      <c r="C3188" s="247"/>
      <c r="D3188" s="195"/>
      <c r="E3188" s="195"/>
      <c r="F3188" s="249"/>
    </row>
    <row r="3189" spans="3:6">
      <c r="C3189" s="247"/>
      <c r="D3189" s="195"/>
      <c r="E3189" s="195"/>
      <c r="F3189" s="249"/>
    </row>
    <row r="3190" spans="3:6">
      <c r="C3190" s="247"/>
      <c r="D3190" s="195"/>
      <c r="E3190" s="195"/>
      <c r="F3190" s="249"/>
    </row>
    <row r="3191" spans="3:6">
      <c r="C3191" s="247"/>
      <c r="D3191" s="195"/>
      <c r="E3191" s="195"/>
      <c r="F3191" s="249"/>
    </row>
    <row r="3192" spans="3:6">
      <c r="C3192" s="247"/>
      <c r="D3192" s="195"/>
      <c r="E3192" s="195"/>
      <c r="F3192" s="249"/>
    </row>
    <row r="3193" spans="3:6">
      <c r="C3193" s="247"/>
      <c r="D3193" s="195"/>
      <c r="E3193" s="195"/>
      <c r="F3193" s="249"/>
    </row>
    <row r="3194" spans="3:6">
      <c r="C3194" s="247"/>
      <c r="D3194" s="195"/>
      <c r="E3194" s="195"/>
      <c r="F3194" s="249"/>
    </row>
    <row r="3195" spans="3:6">
      <c r="C3195" s="247"/>
      <c r="D3195" s="195"/>
      <c r="E3195" s="195"/>
      <c r="F3195" s="249"/>
    </row>
    <row r="3196" spans="3:6">
      <c r="C3196" s="247"/>
      <c r="D3196" s="195"/>
      <c r="E3196" s="195"/>
      <c r="F3196" s="249"/>
    </row>
    <row r="3197" spans="3:6">
      <c r="C3197" s="247"/>
      <c r="D3197" s="195"/>
      <c r="E3197" s="195"/>
      <c r="F3197" s="249"/>
    </row>
    <row r="3198" spans="3:6">
      <c r="C3198" s="247"/>
      <c r="D3198" s="195"/>
      <c r="E3198" s="195"/>
      <c r="F3198" s="249"/>
    </row>
    <row r="3199" spans="3:6">
      <c r="C3199" s="247"/>
      <c r="D3199" s="195"/>
      <c r="E3199" s="195"/>
      <c r="F3199" s="249"/>
    </row>
    <row r="3200" spans="3:6">
      <c r="C3200" s="247"/>
      <c r="D3200" s="195"/>
      <c r="E3200" s="195"/>
      <c r="F3200" s="249"/>
    </row>
    <row r="3201" spans="3:6">
      <c r="C3201" s="247"/>
      <c r="D3201" s="195"/>
      <c r="E3201" s="195"/>
      <c r="F3201" s="249"/>
    </row>
    <row r="3202" spans="3:6">
      <c r="C3202" s="247"/>
      <c r="D3202" s="195"/>
      <c r="E3202" s="195"/>
      <c r="F3202" s="249"/>
    </row>
    <row r="3203" spans="3:6">
      <c r="C3203" s="247"/>
      <c r="D3203" s="195"/>
      <c r="E3203" s="195"/>
      <c r="F3203" s="249"/>
    </row>
    <row r="3204" spans="3:6">
      <c r="C3204" s="247"/>
      <c r="D3204" s="195"/>
      <c r="E3204" s="195"/>
      <c r="F3204" s="249"/>
    </row>
    <row r="3205" spans="3:6">
      <c r="C3205" s="247"/>
      <c r="D3205" s="195"/>
      <c r="E3205" s="195"/>
      <c r="F3205" s="249"/>
    </row>
    <row r="3206" spans="3:6">
      <c r="C3206" s="247"/>
      <c r="D3206" s="195"/>
      <c r="E3206" s="195"/>
      <c r="F3206" s="249"/>
    </row>
    <row r="3207" spans="3:6">
      <c r="C3207" s="247"/>
      <c r="D3207" s="195"/>
      <c r="E3207" s="195"/>
      <c r="F3207" s="249"/>
    </row>
    <row r="3208" spans="3:6">
      <c r="C3208" s="247"/>
      <c r="D3208" s="195"/>
      <c r="E3208" s="195"/>
      <c r="F3208" s="249"/>
    </row>
    <row r="3209" spans="3:6">
      <c r="C3209" s="247"/>
      <c r="D3209" s="195"/>
      <c r="E3209" s="195"/>
      <c r="F3209" s="249"/>
    </row>
    <row r="3210" spans="3:6">
      <c r="C3210" s="247"/>
      <c r="D3210" s="195"/>
      <c r="E3210" s="195"/>
      <c r="F3210" s="249"/>
    </row>
    <row r="3211" spans="3:6">
      <c r="C3211" s="247"/>
      <c r="D3211" s="195"/>
      <c r="E3211" s="195"/>
      <c r="F3211" s="249"/>
    </row>
    <row r="3212" spans="3:6">
      <c r="C3212" s="247"/>
      <c r="D3212" s="195"/>
      <c r="E3212" s="195"/>
      <c r="F3212" s="249"/>
    </row>
    <row r="3213" spans="3:6">
      <c r="C3213" s="247"/>
      <c r="D3213" s="195"/>
      <c r="E3213" s="195"/>
      <c r="F3213" s="249"/>
    </row>
    <row r="3214" spans="3:6">
      <c r="C3214" s="247"/>
      <c r="D3214" s="195"/>
      <c r="E3214" s="195"/>
      <c r="F3214" s="249"/>
    </row>
    <row r="3215" spans="3:6">
      <c r="C3215" s="247"/>
      <c r="D3215" s="195"/>
      <c r="E3215" s="195"/>
      <c r="F3215" s="249"/>
    </row>
    <row r="3216" spans="3:6">
      <c r="C3216" s="247"/>
      <c r="D3216" s="195"/>
      <c r="E3216" s="195"/>
      <c r="F3216" s="249"/>
    </row>
    <row r="3217" spans="3:6">
      <c r="C3217" s="247"/>
      <c r="D3217" s="195"/>
      <c r="E3217" s="195"/>
      <c r="F3217" s="249"/>
    </row>
    <row r="3218" spans="3:6">
      <c r="C3218" s="247"/>
      <c r="D3218" s="195"/>
      <c r="E3218" s="195"/>
      <c r="F3218" s="249"/>
    </row>
    <row r="3219" spans="3:6">
      <c r="C3219" s="247"/>
      <c r="D3219" s="195"/>
      <c r="E3219" s="195"/>
      <c r="F3219" s="249"/>
    </row>
    <row r="3220" spans="3:6">
      <c r="C3220" s="247"/>
      <c r="D3220" s="195"/>
      <c r="E3220" s="195"/>
      <c r="F3220" s="249"/>
    </row>
    <row r="3221" spans="3:6">
      <c r="C3221" s="247"/>
      <c r="D3221" s="195"/>
      <c r="E3221" s="195"/>
      <c r="F3221" s="249"/>
    </row>
    <row r="3222" spans="3:6">
      <c r="C3222" s="247"/>
      <c r="D3222" s="195"/>
      <c r="E3222" s="195"/>
      <c r="F3222" s="249"/>
    </row>
    <row r="3223" spans="3:6">
      <c r="C3223" s="247"/>
      <c r="D3223" s="195"/>
      <c r="E3223" s="195"/>
      <c r="F3223" s="249"/>
    </row>
    <row r="3224" spans="3:6">
      <c r="C3224" s="247"/>
      <c r="D3224" s="195"/>
      <c r="E3224" s="195"/>
      <c r="F3224" s="249"/>
    </row>
    <row r="3225" spans="3:6">
      <c r="C3225" s="247"/>
      <c r="D3225" s="195"/>
      <c r="E3225" s="195"/>
      <c r="F3225" s="249"/>
    </row>
    <row r="3226" spans="3:6">
      <c r="C3226" s="247"/>
      <c r="D3226" s="195"/>
      <c r="E3226" s="195"/>
      <c r="F3226" s="249"/>
    </row>
    <row r="3227" spans="3:6">
      <c r="C3227" s="247"/>
      <c r="D3227" s="195"/>
      <c r="E3227" s="195"/>
      <c r="F3227" s="249"/>
    </row>
    <row r="3228" spans="3:6">
      <c r="C3228" s="247"/>
      <c r="D3228" s="195"/>
      <c r="E3228" s="195"/>
      <c r="F3228" s="249"/>
    </row>
    <row r="3229" spans="3:6">
      <c r="C3229" s="247"/>
      <c r="D3229" s="195"/>
      <c r="E3229" s="195"/>
      <c r="F3229" s="249"/>
    </row>
    <row r="3230" spans="3:6">
      <c r="C3230" s="247"/>
      <c r="D3230" s="195"/>
      <c r="E3230" s="195"/>
      <c r="F3230" s="249"/>
    </row>
    <row r="3231" spans="3:6">
      <c r="C3231" s="247"/>
      <c r="D3231" s="195"/>
      <c r="E3231" s="195"/>
      <c r="F3231" s="249"/>
    </row>
    <row r="3232" spans="3:6">
      <c r="C3232" s="247"/>
      <c r="D3232" s="195"/>
      <c r="E3232" s="195"/>
      <c r="F3232" s="249"/>
    </row>
    <row r="3233" spans="3:6">
      <c r="C3233" s="247"/>
      <c r="D3233" s="195"/>
      <c r="E3233" s="195"/>
      <c r="F3233" s="249"/>
    </row>
    <row r="3234" spans="3:6">
      <c r="C3234" s="247"/>
      <c r="D3234" s="195"/>
      <c r="E3234" s="195"/>
      <c r="F3234" s="249"/>
    </row>
    <row r="3235" spans="3:6">
      <c r="C3235" s="247"/>
      <c r="D3235" s="195"/>
      <c r="E3235" s="195"/>
      <c r="F3235" s="249"/>
    </row>
    <row r="3236" spans="3:6">
      <c r="C3236" s="247"/>
      <c r="D3236" s="195"/>
      <c r="E3236" s="195"/>
      <c r="F3236" s="249"/>
    </row>
    <row r="3237" spans="3:6">
      <c r="C3237" s="247"/>
      <c r="D3237" s="195"/>
      <c r="E3237" s="195"/>
      <c r="F3237" s="249"/>
    </row>
    <row r="3238" spans="3:6">
      <c r="C3238" s="247"/>
      <c r="D3238" s="195"/>
      <c r="E3238" s="195"/>
      <c r="F3238" s="249"/>
    </row>
    <row r="3239" spans="3:6">
      <c r="C3239" s="247"/>
      <c r="D3239" s="195"/>
      <c r="E3239" s="195"/>
      <c r="F3239" s="249"/>
    </row>
    <row r="3240" spans="3:6">
      <c r="C3240" s="247"/>
      <c r="D3240" s="195"/>
      <c r="E3240" s="195"/>
      <c r="F3240" s="249"/>
    </row>
    <row r="3241" spans="3:6">
      <c r="C3241" s="247"/>
      <c r="D3241" s="195"/>
      <c r="E3241" s="195"/>
      <c r="F3241" s="249"/>
    </row>
    <row r="3242" spans="3:6">
      <c r="C3242" s="247"/>
      <c r="D3242" s="195"/>
      <c r="E3242" s="195"/>
      <c r="F3242" s="249"/>
    </row>
    <row r="3243" spans="3:6">
      <c r="C3243" s="247"/>
      <c r="D3243" s="195"/>
      <c r="E3243" s="195"/>
      <c r="F3243" s="249"/>
    </row>
    <row r="3244" spans="3:6">
      <c r="C3244" s="247"/>
      <c r="D3244" s="195"/>
      <c r="E3244" s="195"/>
      <c r="F3244" s="249"/>
    </row>
    <row r="3245" spans="3:6">
      <c r="C3245" s="247"/>
      <c r="D3245" s="195"/>
      <c r="E3245" s="195"/>
      <c r="F3245" s="249"/>
    </row>
    <row r="3246" spans="3:6">
      <c r="C3246" s="247"/>
      <c r="D3246" s="195"/>
      <c r="E3246" s="195"/>
      <c r="F3246" s="249"/>
    </row>
    <row r="3247" spans="3:6">
      <c r="C3247" s="247"/>
      <c r="D3247" s="195"/>
      <c r="E3247" s="195"/>
      <c r="F3247" s="249"/>
    </row>
    <row r="3248" spans="3:6">
      <c r="C3248" s="247"/>
      <c r="D3248" s="195"/>
      <c r="E3248" s="195"/>
      <c r="F3248" s="249"/>
    </row>
    <row r="3249" spans="3:6">
      <c r="C3249" s="247"/>
      <c r="D3249" s="195"/>
      <c r="E3249" s="195"/>
      <c r="F3249" s="249"/>
    </row>
    <row r="3250" spans="3:6">
      <c r="C3250" s="247"/>
      <c r="D3250" s="195"/>
      <c r="E3250" s="195"/>
      <c r="F3250" s="249"/>
    </row>
    <row r="3251" spans="3:6">
      <c r="C3251" s="247"/>
      <c r="D3251" s="195"/>
      <c r="E3251" s="195"/>
      <c r="F3251" s="249"/>
    </row>
    <row r="3252" spans="3:6">
      <c r="C3252" s="247"/>
      <c r="D3252" s="195"/>
      <c r="E3252" s="195"/>
      <c r="F3252" s="249"/>
    </row>
    <row r="3253" spans="3:6">
      <c r="C3253" s="247"/>
      <c r="D3253" s="195"/>
      <c r="E3253" s="195"/>
      <c r="F3253" s="249"/>
    </row>
    <row r="3254" spans="3:6">
      <c r="C3254" s="247"/>
      <c r="D3254" s="195"/>
      <c r="E3254" s="195"/>
      <c r="F3254" s="249"/>
    </row>
    <row r="3255" spans="3:6">
      <c r="C3255" s="247"/>
      <c r="D3255" s="195"/>
      <c r="E3255" s="195"/>
      <c r="F3255" s="249"/>
    </row>
    <row r="3256" spans="3:6">
      <c r="C3256" s="247"/>
      <c r="D3256" s="195"/>
      <c r="E3256" s="195"/>
      <c r="F3256" s="249"/>
    </row>
    <row r="3257" spans="3:6">
      <c r="C3257" s="247"/>
      <c r="D3257" s="195"/>
      <c r="E3257" s="195"/>
      <c r="F3257" s="249"/>
    </row>
    <row r="3258" spans="3:6">
      <c r="C3258" s="247"/>
      <c r="D3258" s="195"/>
      <c r="E3258" s="195"/>
      <c r="F3258" s="249"/>
    </row>
    <row r="3259" spans="3:6">
      <c r="C3259" s="247"/>
      <c r="D3259" s="195"/>
      <c r="E3259" s="195"/>
      <c r="F3259" s="249"/>
    </row>
    <row r="3260" spans="3:6">
      <c r="C3260" s="247"/>
      <c r="D3260" s="195"/>
      <c r="E3260" s="195"/>
      <c r="F3260" s="249"/>
    </row>
    <row r="3261" spans="3:6">
      <c r="C3261" s="247"/>
      <c r="D3261" s="195"/>
      <c r="E3261" s="195"/>
      <c r="F3261" s="249"/>
    </row>
    <row r="3262" spans="3:6">
      <c r="C3262" s="247"/>
      <c r="D3262" s="195"/>
      <c r="E3262" s="195"/>
      <c r="F3262" s="249"/>
    </row>
    <row r="3263" spans="3:6">
      <c r="C3263" s="247"/>
      <c r="D3263" s="195"/>
      <c r="E3263" s="195"/>
      <c r="F3263" s="249"/>
    </row>
    <row r="3264" spans="3:6">
      <c r="C3264" s="247"/>
      <c r="D3264" s="195"/>
      <c r="E3264" s="195"/>
      <c r="F3264" s="249"/>
    </row>
    <row r="3265" spans="3:6">
      <c r="C3265" s="247"/>
      <c r="D3265" s="195"/>
      <c r="E3265" s="195"/>
      <c r="F3265" s="249"/>
    </row>
    <row r="3266" spans="3:6">
      <c r="C3266" s="247"/>
      <c r="D3266" s="195"/>
      <c r="E3266" s="195"/>
      <c r="F3266" s="249"/>
    </row>
    <row r="3267" spans="3:6">
      <c r="C3267" s="247"/>
      <c r="D3267" s="195"/>
      <c r="E3267" s="195"/>
      <c r="F3267" s="249"/>
    </row>
    <row r="3268" spans="3:6">
      <c r="C3268" s="247"/>
      <c r="D3268" s="195"/>
      <c r="E3268" s="195"/>
      <c r="F3268" s="249"/>
    </row>
    <row r="3269" spans="3:6">
      <c r="C3269" s="247"/>
      <c r="D3269" s="195"/>
      <c r="E3269" s="195"/>
      <c r="F3269" s="249"/>
    </row>
    <row r="3270" spans="3:6">
      <c r="C3270" s="247"/>
      <c r="D3270" s="195"/>
      <c r="E3270" s="195"/>
      <c r="F3270" s="249"/>
    </row>
    <row r="3271" spans="3:6">
      <c r="C3271" s="247"/>
      <c r="D3271" s="195"/>
      <c r="E3271" s="195"/>
      <c r="F3271" s="249"/>
    </row>
    <row r="3272" spans="3:6">
      <c r="C3272" s="247"/>
      <c r="D3272" s="195"/>
      <c r="E3272" s="195"/>
      <c r="F3272" s="249"/>
    </row>
    <row r="3273" spans="3:6">
      <c r="C3273" s="247"/>
      <c r="D3273" s="195"/>
      <c r="E3273" s="195"/>
      <c r="F3273" s="249"/>
    </row>
    <row r="3274" spans="3:6">
      <c r="C3274" s="247"/>
      <c r="D3274" s="195"/>
      <c r="E3274" s="195"/>
      <c r="F3274" s="249"/>
    </row>
    <row r="3275" spans="3:6">
      <c r="C3275" s="247"/>
      <c r="D3275" s="195"/>
      <c r="E3275" s="195"/>
      <c r="F3275" s="249"/>
    </row>
    <row r="3276" spans="3:6">
      <c r="C3276" s="247"/>
      <c r="D3276" s="195"/>
      <c r="E3276" s="195"/>
      <c r="F3276" s="249"/>
    </row>
    <row r="3277" spans="3:6">
      <c r="C3277" s="247"/>
      <c r="D3277" s="195"/>
      <c r="E3277" s="195"/>
      <c r="F3277" s="249"/>
    </row>
    <row r="3278" spans="3:6">
      <c r="C3278" s="247"/>
      <c r="D3278" s="195"/>
      <c r="E3278" s="195"/>
      <c r="F3278" s="249"/>
    </row>
    <row r="3279" spans="3:6">
      <c r="C3279" s="247"/>
      <c r="D3279" s="195"/>
      <c r="E3279" s="195"/>
      <c r="F3279" s="249"/>
    </row>
    <row r="3280" spans="3:6">
      <c r="C3280" s="247"/>
      <c r="D3280" s="195"/>
      <c r="E3280" s="195"/>
      <c r="F3280" s="249"/>
    </row>
    <row r="3281" spans="3:6">
      <c r="C3281" s="247"/>
      <c r="D3281" s="195"/>
      <c r="E3281" s="195"/>
      <c r="F3281" s="249"/>
    </row>
    <row r="3282" spans="3:6">
      <c r="C3282" s="247"/>
      <c r="D3282" s="195"/>
      <c r="E3282" s="195"/>
      <c r="F3282" s="249"/>
    </row>
    <row r="3283" spans="3:6">
      <c r="C3283" s="247"/>
      <c r="D3283" s="195"/>
      <c r="E3283" s="195"/>
      <c r="F3283" s="249"/>
    </row>
    <row r="3284" spans="3:6">
      <c r="C3284" s="247"/>
      <c r="D3284" s="195"/>
      <c r="E3284" s="195"/>
      <c r="F3284" s="249"/>
    </row>
    <row r="3285" spans="3:6">
      <c r="C3285" s="247"/>
      <c r="D3285" s="195"/>
      <c r="E3285" s="195"/>
      <c r="F3285" s="249"/>
    </row>
    <row r="3286" spans="3:6">
      <c r="C3286" s="247"/>
      <c r="D3286" s="195"/>
      <c r="E3286" s="195"/>
      <c r="F3286" s="249"/>
    </row>
    <row r="3287" spans="3:6">
      <c r="C3287" s="247"/>
      <c r="D3287" s="195"/>
      <c r="E3287" s="195"/>
      <c r="F3287" s="249"/>
    </row>
    <row r="3288" spans="3:6">
      <c r="C3288" s="247"/>
      <c r="D3288" s="195"/>
      <c r="E3288" s="195"/>
      <c r="F3288" s="249"/>
    </row>
    <row r="3289" spans="3:6">
      <c r="C3289" s="247"/>
      <c r="D3289" s="195"/>
      <c r="E3289" s="195"/>
      <c r="F3289" s="249"/>
    </row>
    <row r="3290" spans="3:6">
      <c r="C3290" s="247"/>
      <c r="D3290" s="195"/>
      <c r="E3290" s="195"/>
      <c r="F3290" s="249"/>
    </row>
    <row r="3291" spans="3:6">
      <c r="C3291" s="247"/>
      <c r="D3291" s="195"/>
      <c r="E3291" s="195"/>
      <c r="F3291" s="249"/>
    </row>
    <row r="3292" spans="3:6">
      <c r="C3292" s="247"/>
      <c r="D3292" s="195"/>
      <c r="E3292" s="195"/>
      <c r="F3292" s="249"/>
    </row>
    <row r="3293" spans="3:6">
      <c r="C3293" s="247"/>
      <c r="D3293" s="195"/>
      <c r="E3293" s="195"/>
      <c r="F3293" s="249"/>
    </row>
    <row r="3294" spans="3:6">
      <c r="C3294" s="247"/>
      <c r="D3294" s="195"/>
      <c r="E3294" s="195"/>
      <c r="F3294" s="249"/>
    </row>
    <row r="3295" spans="3:6">
      <c r="C3295" s="247"/>
      <c r="D3295" s="195"/>
      <c r="E3295" s="195"/>
      <c r="F3295" s="249"/>
    </row>
    <row r="3296" spans="3:6">
      <c r="C3296" s="247"/>
      <c r="D3296" s="195"/>
      <c r="E3296" s="195"/>
      <c r="F3296" s="249"/>
    </row>
    <row r="3297" spans="3:6">
      <c r="C3297" s="247"/>
      <c r="D3297" s="195"/>
      <c r="E3297" s="195"/>
      <c r="F3297" s="249"/>
    </row>
    <row r="3298" spans="3:6">
      <c r="C3298" s="247"/>
      <c r="D3298" s="195"/>
      <c r="E3298" s="195"/>
      <c r="F3298" s="249"/>
    </row>
    <row r="3299" spans="3:6">
      <c r="C3299" s="247"/>
      <c r="D3299" s="195"/>
      <c r="E3299" s="195"/>
      <c r="F3299" s="249"/>
    </row>
    <row r="3300" spans="3:6">
      <c r="C3300" s="247"/>
      <c r="D3300" s="195"/>
      <c r="E3300" s="195"/>
      <c r="F3300" s="249"/>
    </row>
    <row r="3301" spans="3:6">
      <c r="C3301" s="247"/>
      <c r="D3301" s="195"/>
      <c r="E3301" s="195"/>
      <c r="F3301" s="249"/>
    </row>
    <row r="3302" spans="3:6">
      <c r="C3302" s="247"/>
      <c r="D3302" s="195"/>
      <c r="E3302" s="195"/>
      <c r="F3302" s="249"/>
    </row>
    <row r="3303" spans="3:6">
      <c r="C3303" s="247"/>
      <c r="D3303" s="195"/>
      <c r="E3303" s="195"/>
      <c r="F3303" s="249"/>
    </row>
    <row r="3304" spans="3:6">
      <c r="C3304" s="247"/>
      <c r="D3304" s="195"/>
      <c r="E3304" s="195"/>
      <c r="F3304" s="249"/>
    </row>
    <row r="3305" spans="3:6">
      <c r="C3305" s="247"/>
      <c r="D3305" s="195"/>
      <c r="E3305" s="195"/>
      <c r="F3305" s="249"/>
    </row>
    <row r="3306" spans="3:6">
      <c r="C3306" s="247"/>
      <c r="D3306" s="195"/>
      <c r="E3306" s="195"/>
      <c r="F3306" s="249"/>
    </row>
    <row r="3307" spans="3:6">
      <c r="C3307" s="247"/>
      <c r="D3307" s="195"/>
      <c r="E3307" s="195"/>
      <c r="F3307" s="249"/>
    </row>
    <row r="3308" spans="3:6">
      <c r="C3308" s="247"/>
      <c r="D3308" s="195"/>
      <c r="E3308" s="195"/>
      <c r="F3308" s="249"/>
    </row>
    <row r="3309" spans="3:6">
      <c r="C3309" s="247"/>
      <c r="D3309" s="195"/>
      <c r="E3309" s="195"/>
      <c r="F3309" s="249"/>
    </row>
    <row r="3310" spans="3:6">
      <c r="C3310" s="247"/>
      <c r="D3310" s="195"/>
      <c r="E3310" s="195"/>
      <c r="F3310" s="249"/>
    </row>
    <row r="3311" spans="3:6">
      <c r="C3311" s="247"/>
      <c r="D3311" s="195"/>
      <c r="E3311" s="195"/>
      <c r="F3311" s="249"/>
    </row>
    <row r="3312" spans="3:6">
      <c r="C3312" s="247"/>
      <c r="D3312" s="195"/>
      <c r="E3312" s="195"/>
      <c r="F3312" s="249"/>
    </row>
    <row r="3313" spans="3:6">
      <c r="C3313" s="247"/>
      <c r="D3313" s="195"/>
      <c r="E3313" s="195"/>
      <c r="F3313" s="249"/>
    </row>
    <row r="3314" spans="3:6">
      <c r="C3314" s="247"/>
      <c r="D3314" s="195"/>
      <c r="E3314" s="195"/>
      <c r="F3314" s="249"/>
    </row>
    <row r="3315" spans="3:6">
      <c r="C3315" s="247"/>
      <c r="D3315" s="195"/>
      <c r="E3315" s="195"/>
      <c r="F3315" s="249"/>
    </row>
    <row r="3316" spans="3:6">
      <c r="C3316" s="247"/>
      <c r="D3316" s="195"/>
      <c r="E3316" s="195"/>
      <c r="F3316" s="249"/>
    </row>
    <row r="3317" spans="3:6">
      <c r="C3317" s="247"/>
      <c r="D3317" s="195"/>
      <c r="E3317" s="195"/>
      <c r="F3317" s="249"/>
    </row>
    <row r="3318" spans="3:6">
      <c r="C3318" s="247"/>
      <c r="D3318" s="195"/>
      <c r="E3318" s="195"/>
      <c r="F3318" s="249"/>
    </row>
    <row r="3319" spans="3:6">
      <c r="C3319" s="247"/>
      <c r="D3319" s="195"/>
      <c r="E3319" s="195"/>
      <c r="F3319" s="249"/>
    </row>
    <row r="3320" spans="3:6">
      <c r="C3320" s="247"/>
      <c r="D3320" s="195"/>
      <c r="E3320" s="195"/>
      <c r="F3320" s="249"/>
    </row>
    <row r="3321" spans="3:6">
      <c r="C3321" s="247"/>
      <c r="D3321" s="195"/>
      <c r="E3321" s="195"/>
      <c r="F3321" s="249"/>
    </row>
    <row r="3322" spans="3:6">
      <c r="C3322" s="247"/>
      <c r="D3322" s="195"/>
      <c r="E3322" s="195"/>
      <c r="F3322" s="249"/>
    </row>
    <row r="3323" spans="3:6">
      <c r="C3323" s="247"/>
      <c r="D3323" s="195"/>
      <c r="E3323" s="195"/>
      <c r="F3323" s="249"/>
    </row>
    <row r="3324" spans="3:6">
      <c r="C3324" s="247"/>
      <c r="D3324" s="195"/>
      <c r="E3324" s="195"/>
      <c r="F3324" s="249"/>
    </row>
    <row r="3325" spans="3:6">
      <c r="C3325" s="247"/>
      <c r="D3325" s="195"/>
      <c r="E3325" s="195"/>
      <c r="F3325" s="249"/>
    </row>
    <row r="3326" spans="3:6">
      <c r="C3326" s="247"/>
      <c r="D3326" s="195"/>
      <c r="E3326" s="195"/>
      <c r="F3326" s="249"/>
    </row>
    <row r="3327" spans="3:6">
      <c r="C3327" s="247"/>
      <c r="D3327" s="195"/>
      <c r="E3327" s="195"/>
      <c r="F3327" s="249"/>
    </row>
    <row r="3328" spans="3:6">
      <c r="C3328" s="247"/>
      <c r="D3328" s="195"/>
      <c r="E3328" s="195"/>
      <c r="F3328" s="249"/>
    </row>
    <row r="3329" spans="3:6">
      <c r="C3329" s="247"/>
      <c r="D3329" s="195"/>
      <c r="E3329" s="195"/>
      <c r="F3329" s="249"/>
    </row>
    <row r="3330" spans="3:6">
      <c r="C3330" s="247"/>
      <c r="D3330" s="195"/>
      <c r="E3330" s="195"/>
      <c r="F3330" s="249"/>
    </row>
    <row r="3331" spans="3:6">
      <c r="C3331" s="247"/>
      <c r="D3331" s="195"/>
      <c r="E3331" s="195"/>
      <c r="F3331" s="249"/>
    </row>
    <row r="3332" spans="3:6">
      <c r="C3332" s="247"/>
      <c r="D3332" s="195"/>
      <c r="E3332" s="195"/>
      <c r="F3332" s="249"/>
    </row>
    <row r="3333" spans="3:6">
      <c r="C3333" s="247"/>
      <c r="D3333" s="195"/>
      <c r="E3333" s="195"/>
      <c r="F3333" s="249"/>
    </row>
    <row r="3334" spans="3:6">
      <c r="C3334" s="247"/>
      <c r="D3334" s="195"/>
      <c r="E3334" s="195"/>
      <c r="F3334" s="249"/>
    </row>
    <row r="3335" spans="3:6">
      <c r="C3335" s="247"/>
      <c r="D3335" s="195"/>
      <c r="E3335" s="195"/>
      <c r="F3335" s="249"/>
    </row>
    <row r="3336" spans="3:6">
      <c r="C3336" s="247"/>
      <c r="D3336" s="195"/>
      <c r="E3336" s="195"/>
      <c r="F3336" s="249"/>
    </row>
    <row r="3337" spans="3:6">
      <c r="C3337" s="247"/>
      <c r="D3337" s="195"/>
      <c r="E3337" s="195"/>
      <c r="F3337" s="249"/>
    </row>
    <row r="3338" spans="3:6">
      <c r="C3338" s="247"/>
      <c r="D3338" s="195"/>
      <c r="E3338" s="195"/>
      <c r="F3338" s="249"/>
    </row>
    <row r="3339" spans="3:6">
      <c r="C3339" s="247"/>
      <c r="D3339" s="195"/>
      <c r="E3339" s="195"/>
      <c r="F3339" s="249"/>
    </row>
    <row r="3340" spans="3:6">
      <c r="C3340" s="247"/>
      <c r="D3340" s="195"/>
      <c r="E3340" s="195"/>
      <c r="F3340" s="249"/>
    </row>
    <row r="3341" spans="3:6">
      <c r="C3341" s="247"/>
      <c r="D3341" s="195"/>
      <c r="E3341" s="195"/>
      <c r="F3341" s="249"/>
    </row>
    <row r="3342" spans="3:6">
      <c r="C3342" s="247"/>
      <c r="D3342" s="195"/>
      <c r="E3342" s="195"/>
      <c r="F3342" s="249"/>
    </row>
    <row r="3343" spans="3:6">
      <c r="C3343" s="247"/>
      <c r="D3343" s="195"/>
      <c r="E3343" s="195"/>
      <c r="F3343" s="249"/>
    </row>
    <row r="3344" spans="3:6">
      <c r="C3344" s="247"/>
      <c r="D3344" s="195"/>
      <c r="E3344" s="195"/>
      <c r="F3344" s="249"/>
    </row>
    <row r="3345" spans="3:6">
      <c r="C3345" s="247"/>
      <c r="D3345" s="195"/>
      <c r="E3345" s="195"/>
      <c r="F3345" s="249"/>
    </row>
    <row r="3346" spans="3:6">
      <c r="C3346" s="247"/>
      <c r="D3346" s="195"/>
      <c r="E3346" s="195"/>
      <c r="F3346" s="249"/>
    </row>
    <row r="3347" spans="3:6">
      <c r="C3347" s="247"/>
      <c r="D3347" s="195"/>
      <c r="E3347" s="195"/>
      <c r="F3347" s="249"/>
    </row>
    <row r="3348" spans="3:6">
      <c r="C3348" s="247"/>
      <c r="D3348" s="195"/>
      <c r="E3348" s="195"/>
      <c r="F3348" s="249"/>
    </row>
    <row r="3349" spans="3:6">
      <c r="C3349" s="247"/>
      <c r="D3349" s="195"/>
      <c r="E3349" s="195"/>
      <c r="F3349" s="249"/>
    </row>
    <row r="3350" spans="3:6">
      <c r="C3350" s="247"/>
      <c r="D3350" s="195"/>
      <c r="E3350" s="195"/>
      <c r="F3350" s="249"/>
    </row>
    <row r="3351" spans="3:6">
      <c r="C3351" s="247"/>
      <c r="D3351" s="195"/>
      <c r="E3351" s="195"/>
      <c r="F3351" s="249"/>
    </row>
    <row r="3352" spans="3:6">
      <c r="C3352" s="247"/>
      <c r="D3352" s="195"/>
      <c r="E3352" s="195"/>
      <c r="F3352" s="249"/>
    </row>
    <row r="3353" spans="3:6">
      <c r="C3353" s="247"/>
      <c r="D3353" s="195"/>
      <c r="E3353" s="195"/>
      <c r="F3353" s="249"/>
    </row>
    <row r="3354" spans="3:6">
      <c r="C3354" s="247"/>
      <c r="D3354" s="195"/>
      <c r="E3354" s="195"/>
      <c r="F3354" s="249"/>
    </row>
    <row r="3355" spans="3:6">
      <c r="C3355" s="247"/>
      <c r="D3355" s="195"/>
      <c r="E3355" s="195"/>
      <c r="F3355" s="249"/>
    </row>
    <row r="3356" spans="3:6">
      <c r="C3356" s="247"/>
      <c r="D3356" s="195"/>
      <c r="E3356" s="195"/>
      <c r="F3356" s="249"/>
    </row>
    <row r="3357" spans="3:6">
      <c r="C3357" s="247"/>
      <c r="D3357" s="195"/>
      <c r="E3357" s="195"/>
      <c r="F3357" s="249"/>
    </row>
    <row r="3358" spans="3:6">
      <c r="C3358" s="247"/>
      <c r="D3358" s="195"/>
      <c r="E3358" s="195"/>
      <c r="F3358" s="249"/>
    </row>
    <row r="3359" spans="3:6">
      <c r="C3359" s="247"/>
      <c r="D3359" s="195"/>
      <c r="E3359" s="195"/>
      <c r="F3359" s="249"/>
    </row>
    <row r="3360" spans="3:6">
      <c r="C3360" s="247"/>
      <c r="D3360" s="195"/>
      <c r="E3360" s="195"/>
      <c r="F3360" s="249"/>
    </row>
    <row r="3361" spans="3:6">
      <c r="C3361" s="247"/>
      <c r="D3361" s="195"/>
      <c r="E3361" s="195"/>
      <c r="F3361" s="249"/>
    </row>
    <row r="3362" spans="3:6">
      <c r="C3362" s="247"/>
      <c r="D3362" s="195"/>
      <c r="E3362" s="195"/>
      <c r="F3362" s="249"/>
    </row>
    <row r="3363" spans="3:6">
      <c r="C3363" s="247"/>
      <c r="D3363" s="195"/>
      <c r="E3363" s="195"/>
      <c r="F3363" s="249"/>
    </row>
    <row r="3364" spans="3:6">
      <c r="C3364" s="247"/>
      <c r="D3364" s="195"/>
      <c r="E3364" s="195"/>
      <c r="F3364" s="249"/>
    </row>
    <row r="3365" spans="3:6">
      <c r="C3365" s="247"/>
      <c r="D3365" s="195"/>
      <c r="E3365" s="195"/>
      <c r="F3365" s="249"/>
    </row>
    <row r="3366" spans="3:6">
      <c r="C3366" s="247"/>
      <c r="D3366" s="195"/>
      <c r="E3366" s="195"/>
      <c r="F3366" s="249"/>
    </row>
    <row r="3367" spans="3:6">
      <c r="C3367" s="247"/>
      <c r="D3367" s="195"/>
      <c r="E3367" s="195"/>
      <c r="F3367" s="249"/>
    </row>
    <row r="3368" spans="3:6">
      <c r="C3368" s="247"/>
      <c r="D3368" s="195"/>
      <c r="E3368" s="195"/>
      <c r="F3368" s="249"/>
    </row>
    <row r="3369" spans="3:6">
      <c r="C3369" s="247"/>
      <c r="D3369" s="195"/>
      <c r="E3369" s="195"/>
      <c r="F3369" s="249"/>
    </row>
    <row r="3370" spans="3:6">
      <c r="C3370" s="247"/>
      <c r="D3370" s="195"/>
      <c r="E3370" s="195"/>
      <c r="F3370" s="249"/>
    </row>
    <row r="3371" spans="3:6">
      <c r="C3371" s="247"/>
      <c r="D3371" s="195"/>
      <c r="E3371" s="195"/>
      <c r="F3371" s="249"/>
    </row>
    <row r="3372" spans="3:6">
      <c r="C3372" s="247"/>
      <c r="D3372" s="195"/>
      <c r="E3372" s="195"/>
      <c r="F3372" s="249"/>
    </row>
    <row r="3373" spans="3:6">
      <c r="C3373" s="247"/>
      <c r="D3373" s="195"/>
      <c r="E3373" s="195"/>
      <c r="F3373" s="249"/>
    </row>
    <row r="3374" spans="3:6">
      <c r="C3374" s="247"/>
      <c r="D3374" s="195"/>
      <c r="E3374" s="195"/>
      <c r="F3374" s="249"/>
    </row>
    <row r="3375" spans="3:6">
      <c r="C3375" s="247"/>
      <c r="D3375" s="195"/>
      <c r="E3375" s="195"/>
      <c r="F3375" s="249"/>
    </row>
    <row r="3376" spans="3:6">
      <c r="C3376" s="247"/>
      <c r="D3376" s="195"/>
      <c r="E3376" s="195"/>
      <c r="F3376" s="249"/>
    </row>
    <row r="3377" spans="3:6">
      <c r="C3377" s="247"/>
      <c r="D3377" s="195"/>
      <c r="E3377" s="195"/>
      <c r="F3377" s="249"/>
    </row>
    <row r="3378" spans="3:6">
      <c r="C3378" s="247"/>
      <c r="D3378" s="195"/>
      <c r="E3378" s="195"/>
      <c r="F3378" s="249"/>
    </row>
    <row r="3379" spans="3:6">
      <c r="C3379" s="247"/>
      <c r="D3379" s="195"/>
      <c r="E3379" s="195"/>
      <c r="F3379" s="249"/>
    </row>
    <row r="3380" spans="3:6">
      <c r="C3380" s="247"/>
      <c r="D3380" s="195"/>
      <c r="E3380" s="195"/>
      <c r="F3380" s="249"/>
    </row>
    <row r="3381" spans="3:6">
      <c r="C3381" s="247"/>
      <c r="D3381" s="195"/>
      <c r="E3381" s="195"/>
      <c r="F3381" s="249"/>
    </row>
    <row r="3382" spans="3:6">
      <c r="C3382" s="247"/>
      <c r="D3382" s="195"/>
      <c r="E3382" s="195"/>
      <c r="F3382" s="249"/>
    </row>
    <row r="3383" spans="3:6">
      <c r="C3383" s="247"/>
      <c r="D3383" s="195"/>
      <c r="E3383" s="195"/>
      <c r="F3383" s="249"/>
    </row>
    <row r="3384" spans="3:6">
      <c r="C3384" s="247"/>
      <c r="D3384" s="195"/>
      <c r="E3384" s="195"/>
      <c r="F3384" s="249"/>
    </row>
    <row r="3385" spans="3:6">
      <c r="C3385" s="247"/>
      <c r="D3385" s="195"/>
      <c r="E3385" s="195"/>
      <c r="F3385" s="249"/>
    </row>
    <row r="3386" spans="3:6">
      <c r="C3386" s="247"/>
      <c r="D3386" s="195"/>
      <c r="E3386" s="195"/>
      <c r="F3386" s="249"/>
    </row>
    <row r="3387" spans="3:6">
      <c r="C3387" s="247"/>
      <c r="D3387" s="195"/>
      <c r="E3387" s="195"/>
      <c r="F3387" s="249"/>
    </row>
    <row r="3388" spans="3:6">
      <c r="C3388" s="247"/>
      <c r="D3388" s="195"/>
      <c r="E3388" s="195"/>
      <c r="F3388" s="249"/>
    </row>
    <row r="3389" spans="3:6">
      <c r="C3389" s="247"/>
      <c r="D3389" s="195"/>
      <c r="E3389" s="195"/>
      <c r="F3389" s="249"/>
    </row>
    <row r="3390" spans="3:6">
      <c r="C3390" s="247"/>
      <c r="D3390" s="195"/>
      <c r="E3390" s="195"/>
      <c r="F3390" s="249"/>
    </row>
    <row r="3391" spans="3:6">
      <c r="C3391" s="247"/>
      <c r="D3391" s="195"/>
      <c r="E3391" s="195"/>
      <c r="F3391" s="249"/>
    </row>
    <row r="3392" spans="3:6">
      <c r="C3392" s="247"/>
      <c r="D3392" s="195"/>
      <c r="E3392" s="195"/>
      <c r="F3392" s="249"/>
    </row>
    <row r="3393" spans="3:6">
      <c r="C3393" s="247"/>
      <c r="D3393" s="195"/>
      <c r="E3393" s="195"/>
      <c r="F3393" s="249"/>
    </row>
    <row r="3394" spans="3:6">
      <c r="C3394" s="247"/>
      <c r="D3394" s="195"/>
      <c r="E3394" s="195"/>
      <c r="F3394" s="249"/>
    </row>
    <row r="3395" spans="3:6">
      <c r="C3395" s="247"/>
      <c r="D3395" s="195"/>
      <c r="E3395" s="195"/>
      <c r="F3395" s="249"/>
    </row>
    <row r="3396" spans="3:6">
      <c r="C3396" s="247"/>
      <c r="D3396" s="195"/>
      <c r="E3396" s="195"/>
      <c r="F3396" s="249"/>
    </row>
    <row r="3397" spans="3:6">
      <c r="C3397" s="247"/>
      <c r="D3397" s="195"/>
      <c r="E3397" s="195"/>
      <c r="F3397" s="249"/>
    </row>
    <row r="3398" spans="3:6">
      <c r="C3398" s="247"/>
      <c r="D3398" s="195"/>
      <c r="E3398" s="195"/>
      <c r="F3398" s="249"/>
    </row>
    <row r="3399" spans="3:6">
      <c r="C3399" s="247"/>
      <c r="D3399" s="195"/>
      <c r="E3399" s="195"/>
      <c r="F3399" s="249"/>
    </row>
    <row r="3400" spans="3:6">
      <c r="C3400" s="247"/>
      <c r="D3400" s="195"/>
      <c r="E3400" s="195"/>
      <c r="F3400" s="249"/>
    </row>
    <row r="3401" spans="3:6">
      <c r="C3401" s="247"/>
      <c r="D3401" s="195"/>
      <c r="E3401" s="195"/>
      <c r="F3401" s="249"/>
    </row>
    <row r="3402" spans="3:6">
      <c r="C3402" s="247"/>
      <c r="D3402" s="195"/>
      <c r="E3402" s="195"/>
      <c r="F3402" s="249"/>
    </row>
    <row r="3403" spans="3:6">
      <c r="C3403" s="247"/>
      <c r="D3403" s="195"/>
      <c r="E3403" s="195"/>
      <c r="F3403" s="249"/>
    </row>
    <row r="3404" spans="3:6">
      <c r="C3404" s="247"/>
      <c r="D3404" s="195"/>
      <c r="E3404" s="195"/>
      <c r="F3404" s="249"/>
    </row>
    <row r="3405" spans="3:6">
      <c r="C3405" s="247"/>
      <c r="D3405" s="195"/>
      <c r="E3405" s="195"/>
      <c r="F3405" s="249"/>
    </row>
    <row r="3406" spans="3:6">
      <c r="C3406" s="247"/>
      <c r="D3406" s="195"/>
      <c r="E3406" s="195"/>
      <c r="F3406" s="249"/>
    </row>
    <row r="3407" spans="3:6">
      <c r="C3407" s="247"/>
      <c r="D3407" s="195"/>
      <c r="E3407" s="195"/>
      <c r="F3407" s="249"/>
    </row>
    <row r="3408" spans="3:6">
      <c r="C3408" s="247"/>
      <c r="D3408" s="195"/>
      <c r="E3408" s="195"/>
      <c r="F3408" s="249"/>
    </row>
    <row r="3409" spans="3:6">
      <c r="C3409" s="247"/>
      <c r="D3409" s="195"/>
      <c r="E3409" s="195"/>
      <c r="F3409" s="249"/>
    </row>
    <row r="3410" spans="3:6">
      <c r="C3410" s="247"/>
      <c r="D3410" s="195"/>
      <c r="E3410" s="195"/>
      <c r="F3410" s="249"/>
    </row>
    <row r="3411" spans="3:6">
      <c r="C3411" s="247"/>
      <c r="D3411" s="195"/>
      <c r="E3411" s="195"/>
      <c r="F3411" s="249"/>
    </row>
    <row r="3412" spans="3:6">
      <c r="C3412" s="247"/>
      <c r="D3412" s="195"/>
      <c r="E3412" s="195"/>
      <c r="F3412" s="249"/>
    </row>
    <row r="3413" spans="3:6">
      <c r="C3413" s="247"/>
      <c r="D3413" s="195"/>
      <c r="E3413" s="195"/>
      <c r="F3413" s="249"/>
    </row>
    <row r="3414" spans="3:6">
      <c r="C3414" s="247"/>
      <c r="D3414" s="195"/>
      <c r="E3414" s="195"/>
      <c r="F3414" s="249"/>
    </row>
    <row r="3415" spans="3:6">
      <c r="C3415" s="247"/>
      <c r="D3415" s="195"/>
      <c r="E3415" s="195"/>
      <c r="F3415" s="249"/>
    </row>
    <row r="3416" spans="3:6">
      <c r="C3416" s="247"/>
      <c r="D3416" s="195"/>
      <c r="E3416" s="195"/>
      <c r="F3416" s="249"/>
    </row>
    <row r="3417" spans="3:6">
      <c r="C3417" s="247"/>
      <c r="D3417" s="195"/>
      <c r="E3417" s="195"/>
      <c r="F3417" s="249"/>
    </row>
    <row r="3418" spans="3:6">
      <c r="C3418" s="247"/>
      <c r="D3418" s="195"/>
      <c r="E3418" s="195"/>
      <c r="F3418" s="249"/>
    </row>
    <row r="3419" spans="3:6">
      <c r="C3419" s="247"/>
      <c r="D3419" s="195"/>
      <c r="E3419" s="195"/>
      <c r="F3419" s="249"/>
    </row>
    <row r="3420" spans="3:6">
      <c r="C3420" s="247"/>
      <c r="D3420" s="195"/>
      <c r="E3420" s="195"/>
      <c r="F3420" s="249"/>
    </row>
    <row r="3421" spans="3:6">
      <c r="C3421" s="247"/>
      <c r="D3421" s="195"/>
      <c r="E3421" s="195"/>
      <c r="F3421" s="249"/>
    </row>
    <row r="3422" spans="3:6">
      <c r="C3422" s="247"/>
      <c r="D3422" s="195"/>
      <c r="E3422" s="195"/>
      <c r="F3422" s="249"/>
    </row>
    <row r="3423" spans="3:6">
      <c r="C3423" s="247"/>
      <c r="D3423" s="195"/>
      <c r="E3423" s="195"/>
      <c r="F3423" s="249"/>
    </row>
    <row r="3424" spans="3:6">
      <c r="C3424" s="247"/>
      <c r="D3424" s="195"/>
      <c r="E3424" s="195"/>
      <c r="F3424" s="249"/>
    </row>
    <row r="3425" spans="3:6">
      <c r="C3425" s="247"/>
      <c r="D3425" s="195"/>
      <c r="E3425" s="195"/>
      <c r="F3425" s="249"/>
    </row>
    <row r="3426" spans="3:6">
      <c r="C3426" s="247"/>
      <c r="D3426" s="195"/>
      <c r="E3426" s="195"/>
      <c r="F3426" s="249"/>
    </row>
    <row r="3427" spans="3:6">
      <c r="C3427" s="247"/>
      <c r="D3427" s="195"/>
      <c r="E3427" s="195"/>
      <c r="F3427" s="249"/>
    </row>
    <row r="3428" spans="3:6">
      <c r="C3428" s="247"/>
      <c r="D3428" s="195"/>
      <c r="E3428" s="195"/>
      <c r="F3428" s="249"/>
    </row>
    <row r="3429" spans="3:6">
      <c r="C3429" s="247"/>
      <c r="D3429" s="195"/>
      <c r="E3429" s="195"/>
      <c r="F3429" s="249"/>
    </row>
    <row r="3430" spans="3:6">
      <c r="C3430" s="247"/>
      <c r="D3430" s="195"/>
      <c r="E3430" s="195"/>
      <c r="F3430" s="249"/>
    </row>
    <row r="3431" spans="3:6">
      <c r="C3431" s="247"/>
      <c r="D3431" s="195"/>
      <c r="E3431" s="195"/>
      <c r="F3431" s="249"/>
    </row>
    <row r="3432" spans="3:6">
      <c r="C3432" s="247"/>
      <c r="D3432" s="195"/>
      <c r="E3432" s="195"/>
      <c r="F3432" s="249"/>
    </row>
    <row r="3433" spans="3:6">
      <c r="C3433" s="247"/>
      <c r="D3433" s="195"/>
      <c r="E3433" s="195"/>
      <c r="F3433" s="249"/>
    </row>
    <row r="3434" spans="3:6">
      <c r="C3434" s="247"/>
      <c r="D3434" s="195"/>
      <c r="E3434" s="195"/>
      <c r="F3434" s="249"/>
    </row>
    <row r="3435" spans="3:6">
      <c r="C3435" s="247"/>
      <c r="D3435" s="195"/>
      <c r="E3435" s="195"/>
      <c r="F3435" s="249"/>
    </row>
    <row r="3436" spans="3:6">
      <c r="C3436" s="247"/>
      <c r="D3436" s="195"/>
      <c r="E3436" s="195"/>
      <c r="F3436" s="249"/>
    </row>
    <row r="3437" spans="3:6">
      <c r="C3437" s="247"/>
      <c r="D3437" s="195"/>
      <c r="E3437" s="195"/>
      <c r="F3437" s="249"/>
    </row>
    <row r="3438" spans="3:6">
      <c r="C3438" s="247"/>
      <c r="D3438" s="195"/>
      <c r="E3438" s="195"/>
      <c r="F3438" s="249"/>
    </row>
    <row r="3439" spans="3:6">
      <c r="C3439" s="247"/>
      <c r="D3439" s="195"/>
      <c r="E3439" s="195"/>
      <c r="F3439" s="249"/>
    </row>
    <row r="3440" spans="3:6">
      <c r="C3440" s="247"/>
      <c r="D3440" s="195"/>
      <c r="E3440" s="195"/>
      <c r="F3440" s="249"/>
    </row>
    <row r="3441" spans="3:6">
      <c r="C3441" s="247"/>
      <c r="D3441" s="195"/>
      <c r="E3441" s="195"/>
      <c r="F3441" s="249"/>
    </row>
    <row r="3442" spans="3:6">
      <c r="C3442" s="247"/>
      <c r="D3442" s="195"/>
      <c r="E3442" s="195"/>
      <c r="F3442" s="249"/>
    </row>
    <row r="3443" spans="3:6">
      <c r="C3443" s="247"/>
      <c r="D3443" s="195"/>
      <c r="E3443" s="195"/>
      <c r="F3443" s="249"/>
    </row>
    <row r="3444" spans="3:6">
      <c r="C3444" s="247"/>
      <c r="D3444" s="195"/>
      <c r="E3444" s="195"/>
      <c r="F3444" s="249"/>
    </row>
    <row r="3445" spans="3:6">
      <c r="C3445" s="247"/>
      <c r="D3445" s="195"/>
      <c r="E3445" s="195"/>
      <c r="F3445" s="249"/>
    </row>
    <row r="3446" spans="3:6">
      <c r="C3446" s="247"/>
      <c r="D3446" s="195"/>
      <c r="E3446" s="195"/>
      <c r="F3446" s="249"/>
    </row>
    <row r="3447" spans="3:6">
      <c r="C3447" s="247"/>
      <c r="D3447" s="195"/>
      <c r="E3447" s="195"/>
      <c r="F3447" s="249"/>
    </row>
    <row r="3448" spans="3:6">
      <c r="C3448" s="247"/>
      <c r="D3448" s="195"/>
      <c r="E3448" s="195"/>
      <c r="F3448" s="249"/>
    </row>
    <row r="3449" spans="3:6">
      <c r="C3449" s="247"/>
      <c r="D3449" s="195"/>
      <c r="E3449" s="195"/>
      <c r="F3449" s="249"/>
    </row>
    <row r="3450" spans="3:6">
      <c r="C3450" s="247"/>
      <c r="D3450" s="195"/>
      <c r="E3450" s="195"/>
      <c r="F3450" s="249"/>
    </row>
    <row r="3451" spans="3:6">
      <c r="C3451" s="247"/>
      <c r="D3451" s="195"/>
      <c r="E3451" s="195"/>
      <c r="F3451" s="249"/>
    </row>
    <row r="3452" spans="3:6">
      <c r="C3452" s="247"/>
      <c r="D3452" s="195"/>
      <c r="E3452" s="195"/>
      <c r="F3452" s="249"/>
    </row>
    <row r="3453" spans="3:6">
      <c r="C3453" s="247"/>
      <c r="D3453" s="195"/>
      <c r="E3453" s="195"/>
      <c r="F3453" s="249"/>
    </row>
    <row r="3454" spans="3:6">
      <c r="C3454" s="247"/>
      <c r="D3454" s="195"/>
      <c r="E3454" s="195"/>
      <c r="F3454" s="249"/>
    </row>
    <row r="3455" spans="3:6">
      <c r="C3455" s="247"/>
      <c r="D3455" s="195"/>
      <c r="E3455" s="195"/>
      <c r="F3455" s="249"/>
    </row>
    <row r="3456" spans="3:6">
      <c r="C3456" s="247"/>
      <c r="D3456" s="195"/>
      <c r="E3456" s="195"/>
      <c r="F3456" s="249"/>
    </row>
    <row r="3457" spans="3:6">
      <c r="C3457" s="247"/>
      <c r="D3457" s="195"/>
      <c r="E3457" s="195"/>
      <c r="F3457" s="249"/>
    </row>
    <row r="3458" spans="3:6">
      <c r="C3458" s="247"/>
      <c r="D3458" s="195"/>
      <c r="E3458" s="195"/>
      <c r="F3458" s="249"/>
    </row>
    <row r="3459" spans="3:6">
      <c r="C3459" s="247"/>
      <c r="D3459" s="195"/>
      <c r="E3459" s="195"/>
      <c r="F3459" s="249"/>
    </row>
    <row r="3460" spans="3:6">
      <c r="C3460" s="247"/>
      <c r="D3460" s="195"/>
      <c r="E3460" s="195"/>
      <c r="F3460" s="249"/>
    </row>
    <row r="3461" spans="3:6">
      <c r="C3461" s="247"/>
      <c r="D3461" s="195"/>
      <c r="E3461" s="195"/>
      <c r="F3461" s="249"/>
    </row>
    <row r="3462" spans="3:6">
      <c r="C3462" s="247"/>
      <c r="D3462" s="195"/>
      <c r="E3462" s="195"/>
      <c r="F3462" s="249"/>
    </row>
    <row r="3463" spans="3:6">
      <c r="C3463" s="247"/>
      <c r="D3463" s="195"/>
      <c r="E3463" s="195"/>
      <c r="F3463" s="249"/>
    </row>
    <row r="3464" spans="3:6">
      <c r="C3464" s="247"/>
      <c r="D3464" s="195"/>
      <c r="E3464" s="195"/>
      <c r="F3464" s="249"/>
    </row>
    <row r="3465" spans="3:6">
      <c r="C3465" s="247"/>
      <c r="D3465" s="195"/>
      <c r="E3465" s="195"/>
      <c r="F3465" s="249"/>
    </row>
    <row r="3466" spans="3:6">
      <c r="C3466" s="247"/>
      <c r="D3466" s="195"/>
      <c r="E3466" s="195"/>
      <c r="F3466" s="249"/>
    </row>
    <row r="3467" spans="3:6">
      <c r="C3467" s="247"/>
      <c r="D3467" s="195"/>
      <c r="E3467" s="195"/>
      <c r="F3467" s="249"/>
    </row>
    <row r="3468" spans="3:6">
      <c r="C3468" s="247"/>
      <c r="D3468" s="195"/>
      <c r="E3468" s="195"/>
      <c r="F3468" s="249"/>
    </row>
    <row r="3469" spans="3:6">
      <c r="C3469" s="247"/>
      <c r="D3469" s="195"/>
      <c r="E3469" s="195"/>
      <c r="F3469" s="249"/>
    </row>
    <row r="3470" spans="3:6">
      <c r="C3470" s="247"/>
      <c r="D3470" s="195"/>
      <c r="E3470" s="195"/>
      <c r="F3470" s="249"/>
    </row>
    <row r="3471" spans="3:6">
      <c r="C3471" s="247"/>
      <c r="D3471" s="195"/>
      <c r="E3471" s="195"/>
      <c r="F3471" s="249"/>
    </row>
    <row r="3472" spans="3:6">
      <c r="C3472" s="247"/>
      <c r="D3472" s="195"/>
      <c r="E3472" s="195"/>
      <c r="F3472" s="249"/>
    </row>
    <row r="3473" spans="3:6">
      <c r="C3473" s="247"/>
      <c r="D3473" s="195"/>
      <c r="E3473" s="195"/>
      <c r="F3473" s="249"/>
    </row>
    <row r="3474" spans="3:6">
      <c r="C3474" s="247"/>
      <c r="D3474" s="195"/>
      <c r="E3474" s="195"/>
      <c r="F3474" s="249"/>
    </row>
    <row r="3475" spans="3:6">
      <c r="C3475" s="247"/>
      <c r="D3475" s="195"/>
      <c r="E3475" s="195"/>
      <c r="F3475" s="249"/>
    </row>
    <row r="3476" spans="3:6">
      <c r="C3476" s="247"/>
      <c r="D3476" s="195"/>
      <c r="E3476" s="195"/>
      <c r="F3476" s="249"/>
    </row>
    <row r="3477" spans="3:6">
      <c r="C3477" s="247"/>
      <c r="D3477" s="195"/>
      <c r="E3477" s="195"/>
      <c r="F3477" s="249"/>
    </row>
    <row r="3478" spans="3:6">
      <c r="C3478" s="247"/>
      <c r="D3478" s="195"/>
      <c r="E3478" s="195"/>
      <c r="F3478" s="249"/>
    </row>
    <row r="3479" spans="3:6">
      <c r="C3479" s="247"/>
      <c r="D3479" s="195"/>
      <c r="E3479" s="195"/>
      <c r="F3479" s="249"/>
    </row>
    <row r="3480" spans="3:6">
      <c r="C3480" s="247"/>
      <c r="D3480" s="195"/>
      <c r="E3480" s="195"/>
      <c r="F3480" s="249"/>
    </row>
    <row r="3481" spans="3:6">
      <c r="C3481" s="247"/>
      <c r="D3481" s="195"/>
      <c r="E3481" s="195"/>
      <c r="F3481" s="249"/>
    </row>
    <row r="3482" spans="3:6">
      <c r="C3482" s="247"/>
      <c r="D3482" s="195"/>
      <c r="E3482" s="195"/>
      <c r="F3482" s="249"/>
    </row>
    <row r="3483" spans="3:6">
      <c r="C3483" s="247"/>
      <c r="D3483" s="195"/>
      <c r="E3483" s="195"/>
      <c r="F3483" s="249"/>
    </row>
    <row r="3484" spans="3:6">
      <c r="C3484" s="247"/>
      <c r="D3484" s="195"/>
      <c r="E3484" s="195"/>
      <c r="F3484" s="249"/>
    </row>
    <row r="3485" spans="3:6">
      <c r="C3485" s="247"/>
      <c r="D3485" s="195"/>
      <c r="E3485" s="195"/>
      <c r="F3485" s="249"/>
    </row>
    <row r="3486" spans="3:6">
      <c r="C3486" s="247"/>
      <c r="D3486" s="195"/>
      <c r="E3486" s="195"/>
      <c r="F3486" s="249"/>
    </row>
    <row r="3487" spans="3:6">
      <c r="C3487" s="247"/>
      <c r="D3487" s="195"/>
      <c r="E3487" s="195"/>
      <c r="F3487" s="249"/>
    </row>
    <row r="3488" spans="3:6">
      <c r="C3488" s="247"/>
      <c r="D3488" s="195"/>
      <c r="E3488" s="195"/>
      <c r="F3488" s="249"/>
    </row>
    <row r="3489" spans="3:6">
      <c r="C3489" s="247"/>
      <c r="D3489" s="195"/>
      <c r="E3489" s="195"/>
      <c r="F3489" s="249"/>
    </row>
    <row r="3490" spans="3:6">
      <c r="C3490" s="247"/>
      <c r="D3490" s="195"/>
      <c r="E3490" s="195"/>
      <c r="F3490" s="249"/>
    </row>
    <row r="3491" spans="3:6">
      <c r="C3491" s="247"/>
      <c r="D3491" s="195"/>
      <c r="E3491" s="195"/>
      <c r="F3491" s="249"/>
    </row>
    <row r="3492" spans="3:6">
      <c r="C3492" s="247"/>
      <c r="D3492" s="195"/>
      <c r="E3492" s="195"/>
      <c r="F3492" s="249"/>
    </row>
    <row r="3493" spans="3:6">
      <c r="C3493" s="247"/>
      <c r="D3493" s="195"/>
      <c r="E3493" s="195"/>
      <c r="F3493" s="249"/>
    </row>
    <row r="3494" spans="3:6">
      <c r="C3494" s="247"/>
      <c r="D3494" s="195"/>
      <c r="E3494" s="195"/>
      <c r="F3494" s="249"/>
    </row>
    <row r="3495" spans="3:6">
      <c r="C3495" s="247"/>
      <c r="D3495" s="195"/>
      <c r="E3495" s="195"/>
      <c r="F3495" s="249"/>
    </row>
    <row r="3496" spans="3:6">
      <c r="C3496" s="247"/>
      <c r="D3496" s="195"/>
      <c r="E3496" s="195"/>
      <c r="F3496" s="249"/>
    </row>
    <row r="3497" spans="3:6">
      <c r="C3497" s="247"/>
      <c r="D3497" s="195"/>
      <c r="E3497" s="195"/>
      <c r="F3497" s="249"/>
    </row>
    <row r="3498" spans="3:6">
      <c r="C3498" s="247"/>
      <c r="D3498" s="195"/>
      <c r="E3498" s="195"/>
      <c r="F3498" s="249"/>
    </row>
    <row r="3499" spans="3:6">
      <c r="C3499" s="247"/>
      <c r="D3499" s="195"/>
      <c r="E3499" s="195"/>
      <c r="F3499" s="249"/>
    </row>
    <row r="3500" spans="3:6">
      <c r="C3500" s="247"/>
      <c r="D3500" s="195"/>
      <c r="E3500" s="195"/>
      <c r="F3500" s="249"/>
    </row>
    <row r="3501" spans="3:6">
      <c r="C3501" s="247"/>
      <c r="D3501" s="195"/>
      <c r="E3501" s="195"/>
      <c r="F3501" s="249"/>
    </row>
    <row r="3502" spans="3:6">
      <c r="C3502" s="247"/>
      <c r="D3502" s="195"/>
      <c r="E3502" s="195"/>
      <c r="F3502" s="249"/>
    </row>
    <row r="3503" spans="3:6">
      <c r="C3503" s="247"/>
      <c r="D3503" s="195"/>
      <c r="E3503" s="195"/>
      <c r="F3503" s="249"/>
    </row>
    <row r="3504" spans="3:6">
      <c r="C3504" s="247"/>
      <c r="D3504" s="195"/>
      <c r="E3504" s="195"/>
      <c r="F3504" s="249"/>
    </row>
    <row r="3505" spans="3:6">
      <c r="C3505" s="247"/>
      <c r="D3505" s="195"/>
      <c r="E3505" s="195"/>
      <c r="F3505" s="249"/>
    </row>
    <row r="3506" spans="3:6">
      <c r="C3506" s="247"/>
      <c r="D3506" s="195"/>
      <c r="E3506" s="195"/>
      <c r="F3506" s="249"/>
    </row>
    <row r="3507" spans="3:6">
      <c r="C3507" s="247"/>
      <c r="D3507" s="195"/>
      <c r="E3507" s="195"/>
      <c r="F3507" s="249"/>
    </row>
    <row r="3508" spans="3:6">
      <c r="C3508" s="247"/>
      <c r="D3508" s="195"/>
      <c r="E3508" s="195"/>
      <c r="F3508" s="249"/>
    </row>
    <row r="3509" spans="3:6">
      <c r="C3509" s="247"/>
      <c r="D3509" s="195"/>
      <c r="E3509" s="195"/>
      <c r="F3509" s="249"/>
    </row>
    <row r="3510" spans="3:6">
      <c r="C3510" s="247"/>
      <c r="D3510" s="195"/>
      <c r="E3510" s="195"/>
      <c r="F3510" s="249"/>
    </row>
    <row r="3511" spans="3:6">
      <c r="C3511" s="247"/>
      <c r="D3511" s="195"/>
      <c r="E3511" s="195"/>
      <c r="F3511" s="249"/>
    </row>
    <row r="3512" spans="3:6">
      <c r="C3512" s="247"/>
      <c r="D3512" s="195"/>
      <c r="E3512" s="195"/>
      <c r="F3512" s="249"/>
    </row>
    <row r="3513" spans="3:6">
      <c r="C3513" s="247"/>
      <c r="D3513" s="195"/>
      <c r="E3513" s="195"/>
      <c r="F3513" s="249"/>
    </row>
    <row r="3514" spans="3:6">
      <c r="C3514" s="247"/>
      <c r="D3514" s="195"/>
      <c r="E3514" s="195"/>
      <c r="F3514" s="249"/>
    </row>
    <row r="3515" spans="3:6">
      <c r="C3515" s="247"/>
      <c r="D3515" s="195"/>
      <c r="E3515" s="195"/>
      <c r="F3515" s="249"/>
    </row>
    <row r="3516" spans="3:6">
      <c r="C3516" s="247"/>
      <c r="D3516" s="195"/>
      <c r="E3516" s="195"/>
      <c r="F3516" s="249"/>
    </row>
    <row r="3517" spans="3:6">
      <c r="C3517" s="247"/>
      <c r="D3517" s="195"/>
      <c r="E3517" s="195"/>
      <c r="F3517" s="249"/>
    </row>
    <row r="3518" spans="3:6">
      <c r="C3518" s="247"/>
      <c r="D3518" s="195"/>
      <c r="E3518" s="195"/>
      <c r="F3518" s="249"/>
    </row>
    <row r="3519" spans="3:6">
      <c r="C3519" s="247"/>
      <c r="D3519" s="195"/>
      <c r="E3519" s="195"/>
      <c r="F3519" s="249"/>
    </row>
    <row r="3520" spans="3:6">
      <c r="C3520" s="247"/>
      <c r="D3520" s="195"/>
      <c r="E3520" s="195"/>
      <c r="F3520" s="249"/>
    </row>
    <row r="3521" spans="3:6">
      <c r="C3521" s="247"/>
      <c r="D3521" s="195"/>
      <c r="E3521" s="195"/>
      <c r="F3521" s="249"/>
    </row>
    <row r="3522" spans="3:6">
      <c r="C3522" s="247"/>
      <c r="D3522" s="195"/>
      <c r="E3522" s="195"/>
      <c r="F3522" s="249"/>
    </row>
    <row r="3523" spans="3:6">
      <c r="C3523" s="247"/>
      <c r="D3523" s="195"/>
      <c r="E3523" s="195"/>
      <c r="F3523" s="249"/>
    </row>
    <row r="3524" spans="3:6">
      <c r="C3524" s="247"/>
      <c r="D3524" s="195"/>
      <c r="E3524" s="195"/>
      <c r="F3524" s="249"/>
    </row>
    <row r="3525" spans="3:6">
      <c r="C3525" s="247"/>
      <c r="D3525" s="195"/>
      <c r="E3525" s="195"/>
      <c r="F3525" s="249"/>
    </row>
    <row r="3526" spans="3:6">
      <c r="C3526" s="247"/>
      <c r="D3526" s="195"/>
      <c r="E3526" s="195"/>
      <c r="F3526" s="249"/>
    </row>
    <row r="3527" spans="3:6">
      <c r="C3527" s="247"/>
      <c r="D3527" s="195"/>
      <c r="E3527" s="195"/>
      <c r="F3527" s="249"/>
    </row>
    <row r="3528" spans="3:6">
      <c r="C3528" s="247"/>
      <c r="D3528" s="195"/>
      <c r="E3528" s="195"/>
      <c r="F3528" s="249"/>
    </row>
    <row r="3529" spans="3:6">
      <c r="C3529" s="247"/>
      <c r="D3529" s="195"/>
      <c r="E3529" s="195"/>
      <c r="F3529" s="249"/>
    </row>
    <row r="3530" spans="3:6">
      <c r="C3530" s="247"/>
      <c r="D3530" s="195"/>
      <c r="E3530" s="195"/>
      <c r="F3530" s="249"/>
    </row>
    <row r="3531" spans="3:6">
      <c r="C3531" s="247"/>
      <c r="D3531" s="195"/>
      <c r="E3531" s="195"/>
      <c r="F3531" s="249"/>
    </row>
    <row r="3532" spans="3:6">
      <c r="C3532" s="247"/>
      <c r="D3532" s="195"/>
      <c r="E3532" s="195"/>
      <c r="F3532" s="249"/>
    </row>
    <row r="3533" spans="3:6">
      <c r="C3533" s="247"/>
      <c r="D3533" s="195"/>
      <c r="E3533" s="195"/>
      <c r="F3533" s="249"/>
    </row>
    <row r="3534" spans="3:6">
      <c r="C3534" s="247"/>
      <c r="D3534" s="195"/>
      <c r="E3534" s="195"/>
      <c r="F3534" s="249"/>
    </row>
    <row r="3535" spans="3:6">
      <c r="C3535" s="247"/>
      <c r="D3535" s="195"/>
      <c r="E3535" s="195"/>
      <c r="F3535" s="249"/>
    </row>
    <row r="3536" spans="3:6">
      <c r="C3536" s="247"/>
      <c r="D3536" s="195"/>
      <c r="E3536" s="195"/>
      <c r="F3536" s="249"/>
    </row>
    <row r="3537" spans="3:6">
      <c r="C3537" s="247"/>
      <c r="D3537" s="195"/>
      <c r="E3537" s="195"/>
      <c r="F3537" s="249"/>
    </row>
    <row r="3538" spans="3:6">
      <c r="C3538" s="247"/>
      <c r="D3538" s="195"/>
      <c r="E3538" s="195"/>
      <c r="F3538" s="249"/>
    </row>
    <row r="3539" spans="3:6">
      <c r="C3539" s="247"/>
      <c r="D3539" s="195"/>
      <c r="E3539" s="195"/>
      <c r="F3539" s="249"/>
    </row>
    <row r="3540" spans="3:6">
      <c r="C3540" s="247"/>
      <c r="D3540" s="195"/>
      <c r="E3540" s="195"/>
      <c r="F3540" s="249"/>
    </row>
    <row r="3541" spans="3:6">
      <c r="C3541" s="247"/>
      <c r="D3541" s="195"/>
      <c r="E3541" s="195"/>
      <c r="F3541" s="249"/>
    </row>
    <row r="3542" spans="3:6">
      <c r="C3542" s="247"/>
      <c r="D3542" s="195"/>
      <c r="E3542" s="195"/>
      <c r="F3542" s="249"/>
    </row>
    <row r="3543" spans="3:6">
      <c r="C3543" s="247"/>
      <c r="D3543" s="195"/>
      <c r="E3543" s="195"/>
      <c r="F3543" s="249"/>
    </row>
    <row r="3544" spans="3:6">
      <c r="C3544" s="247"/>
      <c r="D3544" s="195"/>
      <c r="E3544" s="195"/>
      <c r="F3544" s="249"/>
    </row>
    <row r="3545" spans="3:6">
      <c r="C3545" s="247"/>
      <c r="D3545" s="195"/>
      <c r="E3545" s="195"/>
      <c r="F3545" s="249"/>
    </row>
    <row r="3546" spans="3:6">
      <c r="C3546" s="247"/>
      <c r="D3546" s="195"/>
      <c r="E3546" s="195"/>
      <c r="F3546" s="249"/>
    </row>
    <row r="3547" spans="3:6">
      <c r="C3547" s="247"/>
      <c r="D3547" s="195"/>
      <c r="E3547" s="195"/>
      <c r="F3547" s="249"/>
    </row>
    <row r="3548" spans="3:6">
      <c r="C3548" s="247"/>
      <c r="D3548" s="195"/>
      <c r="E3548" s="195"/>
      <c r="F3548" s="249"/>
    </row>
    <row r="3549" spans="3:6">
      <c r="C3549" s="247"/>
      <c r="D3549" s="195"/>
      <c r="E3549" s="195"/>
      <c r="F3549" s="249"/>
    </row>
    <row r="3550" spans="3:6">
      <c r="C3550" s="247"/>
      <c r="D3550" s="195"/>
      <c r="E3550" s="195"/>
      <c r="F3550" s="249"/>
    </row>
    <row r="3551" spans="3:6">
      <c r="C3551" s="247"/>
      <c r="D3551" s="195"/>
      <c r="E3551" s="195"/>
      <c r="F3551" s="249"/>
    </row>
    <row r="3552" spans="3:6">
      <c r="C3552" s="247"/>
      <c r="D3552" s="195"/>
      <c r="E3552" s="195"/>
      <c r="F3552" s="249"/>
    </row>
    <row r="3553" spans="3:6">
      <c r="C3553" s="247"/>
      <c r="D3553" s="195"/>
      <c r="E3553" s="195"/>
      <c r="F3553" s="249"/>
    </row>
    <row r="3554" spans="3:6">
      <c r="C3554" s="247"/>
      <c r="D3554" s="195"/>
      <c r="E3554" s="195"/>
      <c r="F3554" s="249"/>
    </row>
    <row r="3555" spans="3:6">
      <c r="C3555" s="247"/>
      <c r="D3555" s="195"/>
      <c r="E3555" s="195"/>
      <c r="F3555" s="249"/>
    </row>
    <row r="3556" spans="3:6">
      <c r="C3556" s="247"/>
      <c r="D3556" s="195"/>
      <c r="E3556" s="195"/>
      <c r="F3556" s="249"/>
    </row>
    <row r="3557" spans="3:6">
      <c r="C3557" s="247"/>
      <c r="D3557" s="195"/>
      <c r="E3557" s="195"/>
      <c r="F3557" s="249"/>
    </row>
    <row r="3558" spans="3:6">
      <c r="C3558" s="247"/>
      <c r="D3558" s="195"/>
      <c r="E3558" s="195"/>
      <c r="F3558" s="249"/>
    </row>
    <row r="3559" spans="3:6">
      <c r="C3559" s="247"/>
      <c r="D3559" s="195"/>
      <c r="E3559" s="195"/>
      <c r="F3559" s="249"/>
    </row>
    <row r="3560" spans="3:6">
      <c r="C3560" s="247"/>
      <c r="D3560" s="195"/>
      <c r="E3560" s="195"/>
      <c r="F3560" s="249"/>
    </row>
    <row r="3561" spans="3:6">
      <c r="C3561" s="247"/>
      <c r="D3561" s="195"/>
      <c r="E3561" s="195"/>
      <c r="F3561" s="249"/>
    </row>
    <row r="3562" spans="3:6">
      <c r="C3562" s="247"/>
      <c r="D3562" s="195"/>
      <c r="E3562" s="195"/>
      <c r="F3562" s="249"/>
    </row>
    <row r="3563" spans="3:6">
      <c r="C3563" s="247"/>
      <c r="D3563" s="195"/>
      <c r="E3563" s="195"/>
      <c r="F3563" s="249"/>
    </row>
    <row r="3564" spans="3:6">
      <c r="C3564" s="247"/>
      <c r="D3564" s="195"/>
      <c r="E3564" s="195"/>
      <c r="F3564" s="249"/>
    </row>
    <row r="3565" spans="3:6">
      <c r="C3565" s="247"/>
      <c r="D3565" s="195"/>
      <c r="E3565" s="195"/>
      <c r="F3565" s="249"/>
    </row>
    <row r="3566" spans="3:6">
      <c r="C3566" s="247"/>
      <c r="D3566" s="195"/>
      <c r="E3566" s="195"/>
      <c r="F3566" s="249"/>
    </row>
    <row r="3567" spans="3:6">
      <c r="C3567" s="247"/>
      <c r="D3567" s="195"/>
      <c r="E3567" s="195"/>
      <c r="F3567" s="249"/>
    </row>
    <row r="3568" spans="3:6">
      <c r="C3568" s="247"/>
      <c r="D3568" s="195"/>
      <c r="E3568" s="195"/>
      <c r="F3568" s="249"/>
    </row>
    <row r="3569" spans="3:6">
      <c r="C3569" s="247"/>
      <c r="D3569" s="195"/>
      <c r="E3569" s="195"/>
      <c r="F3569" s="249"/>
    </row>
    <row r="3570" spans="3:6">
      <c r="C3570" s="247"/>
      <c r="D3570" s="195"/>
      <c r="E3570" s="195"/>
      <c r="F3570" s="249"/>
    </row>
    <row r="3571" spans="3:6">
      <c r="C3571" s="247"/>
      <c r="D3571" s="195"/>
      <c r="E3571" s="195"/>
      <c r="F3571" s="249"/>
    </row>
    <row r="3572" spans="3:6">
      <c r="C3572" s="247"/>
      <c r="D3572" s="195"/>
      <c r="E3572" s="195"/>
      <c r="F3572" s="249"/>
    </row>
    <row r="3573" spans="3:6">
      <c r="C3573" s="247"/>
      <c r="D3573" s="195"/>
      <c r="E3573" s="195"/>
      <c r="F3573" s="249"/>
    </row>
    <row r="3574" spans="3:6">
      <c r="C3574" s="247"/>
      <c r="D3574" s="195"/>
      <c r="E3574" s="195"/>
      <c r="F3574" s="249"/>
    </row>
    <row r="3575" spans="3:6">
      <c r="C3575" s="247"/>
      <c r="D3575" s="195"/>
      <c r="E3575" s="195"/>
      <c r="F3575" s="249"/>
    </row>
    <row r="3576" spans="3:6">
      <c r="C3576" s="247"/>
      <c r="D3576" s="195"/>
      <c r="E3576" s="195"/>
      <c r="F3576" s="249"/>
    </row>
    <row r="3577" spans="3:6">
      <c r="C3577" s="247"/>
      <c r="D3577" s="195"/>
      <c r="E3577" s="195"/>
      <c r="F3577" s="249"/>
    </row>
    <row r="3578" spans="3:6">
      <c r="C3578" s="247"/>
      <c r="D3578" s="195"/>
      <c r="E3578" s="195"/>
      <c r="F3578" s="249"/>
    </row>
    <row r="3579" spans="3:6">
      <c r="C3579" s="247"/>
      <c r="D3579" s="195"/>
      <c r="E3579" s="195"/>
      <c r="F3579" s="249"/>
    </row>
    <row r="3580" spans="3:6">
      <c r="C3580" s="247"/>
      <c r="D3580" s="195"/>
      <c r="E3580" s="195"/>
      <c r="F3580" s="249"/>
    </row>
    <row r="3581" spans="3:6">
      <c r="C3581" s="247"/>
      <c r="D3581" s="195"/>
      <c r="E3581" s="195"/>
      <c r="F3581" s="249"/>
    </row>
    <row r="3582" spans="3:6">
      <c r="C3582" s="247"/>
      <c r="D3582" s="195"/>
      <c r="E3582" s="195"/>
      <c r="F3582" s="249"/>
    </row>
    <row r="3583" spans="3:6">
      <c r="C3583" s="247"/>
      <c r="D3583" s="195"/>
      <c r="E3583" s="195"/>
      <c r="F3583" s="249"/>
    </row>
    <row r="3584" spans="3:6">
      <c r="C3584" s="247"/>
      <c r="D3584" s="195"/>
      <c r="E3584" s="195"/>
      <c r="F3584" s="249"/>
    </row>
    <row r="3585" spans="3:6">
      <c r="C3585" s="247"/>
      <c r="D3585" s="195"/>
      <c r="E3585" s="195"/>
      <c r="F3585" s="249"/>
    </row>
    <row r="3586" spans="3:6">
      <c r="C3586" s="247"/>
      <c r="D3586" s="195"/>
      <c r="E3586" s="195"/>
      <c r="F3586" s="249"/>
    </row>
    <row r="3587" spans="3:6">
      <c r="C3587" s="247"/>
      <c r="D3587" s="195"/>
      <c r="E3587" s="195"/>
      <c r="F3587" s="249"/>
    </row>
    <row r="3588" spans="3:6">
      <c r="C3588" s="247"/>
      <c r="D3588" s="195"/>
      <c r="E3588" s="195"/>
      <c r="F3588" s="249"/>
    </row>
    <row r="3589" spans="3:6">
      <c r="C3589" s="247"/>
      <c r="D3589" s="195"/>
      <c r="E3589" s="195"/>
      <c r="F3589" s="249"/>
    </row>
    <row r="3590" spans="3:6">
      <c r="C3590" s="247"/>
      <c r="D3590" s="195"/>
      <c r="E3590" s="195"/>
      <c r="F3590" s="249"/>
    </row>
    <row r="3591" spans="3:6">
      <c r="C3591" s="247"/>
      <c r="D3591" s="195"/>
      <c r="E3591" s="195"/>
      <c r="F3591" s="249"/>
    </row>
    <row r="3592" spans="3:6">
      <c r="C3592" s="247"/>
      <c r="D3592" s="195"/>
      <c r="E3592" s="195"/>
      <c r="F3592" s="249"/>
    </row>
    <row r="3593" spans="3:6">
      <c r="C3593" s="247"/>
      <c r="D3593" s="195"/>
      <c r="E3593" s="195"/>
      <c r="F3593" s="249"/>
    </row>
    <row r="3594" spans="3:6">
      <c r="C3594" s="247"/>
      <c r="D3594" s="195"/>
      <c r="E3594" s="195"/>
      <c r="F3594" s="249"/>
    </row>
    <row r="3595" spans="3:6">
      <c r="C3595" s="247"/>
      <c r="D3595" s="195"/>
      <c r="E3595" s="195"/>
      <c r="F3595" s="249"/>
    </row>
    <row r="3596" spans="3:6">
      <c r="C3596" s="247"/>
      <c r="D3596" s="195"/>
      <c r="E3596" s="195"/>
      <c r="F3596" s="249"/>
    </row>
    <row r="3597" spans="3:6">
      <c r="C3597" s="247"/>
      <c r="D3597" s="195"/>
      <c r="E3597" s="195"/>
      <c r="F3597" s="249"/>
    </row>
    <row r="3598" spans="3:6">
      <c r="C3598" s="247"/>
      <c r="D3598" s="195"/>
      <c r="E3598" s="195"/>
      <c r="F3598" s="249"/>
    </row>
    <row r="3599" spans="3:6">
      <c r="C3599" s="247"/>
      <c r="D3599" s="195"/>
      <c r="E3599" s="195"/>
      <c r="F3599" s="249"/>
    </row>
    <row r="3600" spans="3:6">
      <c r="C3600" s="247"/>
      <c r="D3600" s="195"/>
      <c r="E3600" s="195"/>
      <c r="F3600" s="249"/>
    </row>
    <row r="3601" spans="3:6">
      <c r="C3601" s="247"/>
      <c r="D3601" s="195"/>
      <c r="E3601" s="195"/>
      <c r="F3601" s="249"/>
    </row>
    <row r="3602" spans="3:6">
      <c r="C3602" s="247"/>
      <c r="D3602" s="195"/>
      <c r="E3602" s="195"/>
      <c r="F3602" s="249"/>
    </row>
    <row r="3603" spans="3:6">
      <c r="C3603" s="247"/>
      <c r="D3603" s="195"/>
      <c r="E3603" s="195"/>
      <c r="F3603" s="249"/>
    </row>
    <row r="3604" spans="3:6">
      <c r="C3604" s="247"/>
      <c r="D3604" s="195"/>
      <c r="E3604" s="195"/>
      <c r="F3604" s="249"/>
    </row>
    <row r="3605" spans="3:6">
      <c r="C3605" s="247"/>
      <c r="D3605" s="195"/>
      <c r="E3605" s="195"/>
      <c r="F3605" s="249"/>
    </row>
    <row r="3606" spans="3:6">
      <c r="C3606" s="247"/>
      <c r="D3606" s="195"/>
      <c r="E3606" s="195"/>
      <c r="F3606" s="249"/>
    </row>
    <row r="3607" spans="3:6">
      <c r="C3607" s="247"/>
      <c r="D3607" s="195"/>
      <c r="E3607" s="195"/>
      <c r="F3607" s="249"/>
    </row>
    <row r="3608" spans="3:6">
      <c r="C3608" s="247"/>
      <c r="D3608" s="195"/>
      <c r="E3608" s="195"/>
      <c r="F3608" s="249"/>
    </row>
    <row r="3609" spans="3:6">
      <c r="C3609" s="247"/>
      <c r="D3609" s="195"/>
      <c r="E3609" s="195"/>
      <c r="F3609" s="249"/>
    </row>
    <row r="3610" spans="3:6">
      <c r="C3610" s="247"/>
      <c r="D3610" s="195"/>
      <c r="E3610" s="195"/>
      <c r="F3610" s="249"/>
    </row>
    <row r="3611" spans="3:6">
      <c r="C3611" s="247"/>
      <c r="D3611" s="195"/>
      <c r="E3611" s="195"/>
      <c r="F3611" s="249"/>
    </row>
    <row r="3612" spans="3:6">
      <c r="C3612" s="247"/>
      <c r="D3612" s="195"/>
      <c r="E3612" s="195"/>
      <c r="F3612" s="249"/>
    </row>
    <row r="3613" spans="3:6">
      <c r="C3613" s="247"/>
      <c r="D3613" s="195"/>
      <c r="E3613" s="195"/>
      <c r="F3613" s="249"/>
    </row>
    <row r="3614" spans="3:6">
      <c r="C3614" s="247"/>
      <c r="D3614" s="195"/>
      <c r="E3614" s="195"/>
      <c r="F3614" s="249"/>
    </row>
    <row r="3615" spans="3:6">
      <c r="C3615" s="247"/>
      <c r="D3615" s="195"/>
      <c r="E3615" s="195"/>
      <c r="F3615" s="249"/>
    </row>
    <row r="3616" spans="3:6">
      <c r="C3616" s="247"/>
      <c r="D3616" s="195"/>
      <c r="E3616" s="195"/>
      <c r="F3616" s="249"/>
    </row>
    <row r="3617" spans="3:6">
      <c r="C3617" s="247"/>
      <c r="D3617" s="195"/>
      <c r="E3617" s="195"/>
      <c r="F3617" s="249"/>
    </row>
    <row r="3618" spans="3:6">
      <c r="C3618" s="247"/>
      <c r="D3618" s="195"/>
      <c r="E3618" s="195"/>
      <c r="F3618" s="249"/>
    </row>
    <row r="3619" spans="3:6">
      <c r="C3619" s="247"/>
      <c r="D3619" s="195"/>
      <c r="E3619" s="195"/>
      <c r="F3619" s="249"/>
    </row>
    <row r="3620" spans="3:6">
      <c r="C3620" s="247"/>
      <c r="D3620" s="195"/>
      <c r="E3620" s="195"/>
      <c r="F3620" s="249"/>
    </row>
    <row r="3621" spans="3:6">
      <c r="C3621" s="247"/>
      <c r="D3621" s="195"/>
      <c r="E3621" s="195"/>
      <c r="F3621" s="249"/>
    </row>
    <row r="3622" spans="3:6">
      <c r="C3622" s="247"/>
      <c r="D3622" s="195"/>
      <c r="E3622" s="195"/>
      <c r="F3622" s="249"/>
    </row>
    <row r="3623" spans="3:6">
      <c r="C3623" s="247"/>
      <c r="D3623" s="195"/>
      <c r="E3623" s="195"/>
      <c r="F3623" s="249"/>
    </row>
    <row r="3624" spans="3:6">
      <c r="C3624" s="247"/>
      <c r="D3624" s="195"/>
      <c r="E3624" s="195"/>
      <c r="F3624" s="249"/>
    </row>
    <row r="3625" spans="3:6">
      <c r="C3625" s="247"/>
      <c r="D3625" s="195"/>
      <c r="E3625" s="195"/>
      <c r="F3625" s="249"/>
    </row>
    <row r="3626" spans="3:6">
      <c r="C3626" s="247"/>
      <c r="D3626" s="195"/>
      <c r="E3626" s="195"/>
      <c r="F3626" s="249"/>
    </row>
    <row r="3627" spans="3:6">
      <c r="C3627" s="247"/>
      <c r="D3627" s="195"/>
      <c r="E3627" s="195"/>
      <c r="F3627" s="249"/>
    </row>
    <row r="3628" spans="3:6">
      <c r="C3628" s="247"/>
      <c r="D3628" s="195"/>
      <c r="E3628" s="195"/>
      <c r="F3628" s="249"/>
    </row>
    <row r="3629" spans="3:6">
      <c r="C3629" s="247"/>
      <c r="D3629" s="195"/>
      <c r="E3629" s="195"/>
      <c r="F3629" s="249"/>
    </row>
    <row r="3630" spans="3:6">
      <c r="C3630" s="247"/>
      <c r="D3630" s="195"/>
      <c r="E3630" s="195"/>
      <c r="F3630" s="249"/>
    </row>
    <row r="3631" spans="3:6">
      <c r="C3631" s="247"/>
      <c r="D3631" s="195"/>
      <c r="E3631" s="195"/>
      <c r="F3631" s="249"/>
    </row>
    <row r="3632" spans="3:6">
      <c r="C3632" s="247"/>
      <c r="D3632" s="195"/>
      <c r="E3632" s="195"/>
      <c r="F3632" s="249"/>
    </row>
    <row r="3633" spans="3:6">
      <c r="C3633" s="247"/>
      <c r="D3633" s="195"/>
      <c r="E3633" s="195"/>
      <c r="F3633" s="249"/>
    </row>
    <row r="3634" spans="3:6">
      <c r="C3634" s="247"/>
      <c r="D3634" s="195"/>
      <c r="E3634" s="195"/>
      <c r="F3634" s="249"/>
    </row>
    <row r="3635" spans="3:6">
      <c r="C3635" s="247"/>
      <c r="D3635" s="195"/>
      <c r="E3635" s="195"/>
      <c r="F3635" s="249"/>
    </row>
    <row r="3636" spans="3:6">
      <c r="C3636" s="247"/>
      <c r="D3636" s="195"/>
      <c r="E3636" s="195"/>
      <c r="F3636" s="249"/>
    </row>
    <row r="3637" spans="3:6">
      <c r="C3637" s="247"/>
      <c r="D3637" s="195"/>
      <c r="E3637" s="195"/>
      <c r="F3637" s="249"/>
    </row>
    <row r="3638" spans="3:6">
      <c r="C3638" s="247"/>
      <c r="D3638" s="195"/>
      <c r="E3638" s="195"/>
      <c r="F3638" s="249"/>
    </row>
    <row r="3639" spans="3:6">
      <c r="C3639" s="247"/>
      <c r="D3639" s="195"/>
      <c r="E3639" s="195"/>
      <c r="F3639" s="249"/>
    </row>
    <row r="3640" spans="3:6">
      <c r="C3640" s="247"/>
      <c r="D3640" s="195"/>
      <c r="E3640" s="195"/>
      <c r="F3640" s="249"/>
    </row>
    <row r="3641" spans="3:6">
      <c r="C3641" s="247"/>
      <c r="D3641" s="195"/>
      <c r="E3641" s="195"/>
      <c r="F3641" s="249"/>
    </row>
    <row r="3642" spans="3:6">
      <c r="C3642" s="247"/>
      <c r="D3642" s="195"/>
      <c r="E3642" s="195"/>
      <c r="F3642" s="249"/>
    </row>
    <row r="3643" spans="3:6">
      <c r="C3643" s="247"/>
      <c r="D3643" s="195"/>
      <c r="E3643" s="195"/>
      <c r="F3643" s="249"/>
    </row>
    <row r="3644" spans="3:6">
      <c r="C3644" s="247"/>
      <c r="D3644" s="195"/>
      <c r="E3644" s="195"/>
      <c r="F3644" s="249"/>
    </row>
    <row r="3645" spans="3:6">
      <c r="C3645" s="247"/>
      <c r="D3645" s="195"/>
      <c r="E3645" s="195"/>
      <c r="F3645" s="249"/>
    </row>
    <row r="3646" spans="3:6">
      <c r="C3646" s="247"/>
      <c r="D3646" s="195"/>
      <c r="E3646" s="195"/>
      <c r="F3646" s="249"/>
    </row>
    <row r="3647" spans="3:6">
      <c r="C3647" s="247"/>
      <c r="D3647" s="195"/>
      <c r="E3647" s="195"/>
      <c r="F3647" s="249"/>
    </row>
    <row r="3648" spans="3:6">
      <c r="C3648" s="247"/>
      <c r="D3648" s="195"/>
      <c r="E3648" s="195"/>
      <c r="F3648" s="249"/>
    </row>
    <row r="3649" spans="3:6">
      <c r="C3649" s="247"/>
      <c r="D3649" s="195"/>
      <c r="E3649" s="195"/>
      <c r="F3649" s="249"/>
    </row>
    <row r="3650" spans="3:6">
      <c r="C3650" s="247"/>
      <c r="D3650" s="195"/>
      <c r="E3650" s="195"/>
      <c r="F3650" s="249"/>
    </row>
    <row r="3651" spans="3:6">
      <c r="C3651" s="247"/>
      <c r="D3651" s="195"/>
      <c r="E3651" s="195"/>
      <c r="F3651" s="249"/>
    </row>
    <row r="3652" spans="3:6">
      <c r="C3652" s="247"/>
      <c r="D3652" s="195"/>
      <c r="E3652" s="195"/>
      <c r="F3652" s="249"/>
    </row>
    <row r="3653" spans="3:6">
      <c r="C3653" s="247"/>
      <c r="D3653" s="195"/>
      <c r="E3653" s="195"/>
      <c r="F3653" s="249"/>
    </row>
    <row r="3654" spans="3:6">
      <c r="C3654" s="247"/>
      <c r="D3654" s="195"/>
      <c r="E3654" s="195"/>
      <c r="F3654" s="249"/>
    </row>
    <row r="3655" spans="3:6">
      <c r="C3655" s="247"/>
      <c r="D3655" s="195"/>
      <c r="E3655" s="195"/>
      <c r="F3655" s="249"/>
    </row>
    <row r="3656" spans="3:6">
      <c r="C3656" s="247"/>
      <c r="D3656" s="195"/>
      <c r="E3656" s="195"/>
      <c r="F3656" s="249"/>
    </row>
    <row r="3657" spans="3:6">
      <c r="C3657" s="247"/>
      <c r="D3657" s="195"/>
      <c r="E3657" s="195"/>
      <c r="F3657" s="249"/>
    </row>
    <row r="3658" spans="3:6">
      <c r="C3658" s="247"/>
      <c r="D3658" s="195"/>
      <c r="E3658" s="195"/>
      <c r="F3658" s="249"/>
    </row>
    <row r="3659" spans="3:6">
      <c r="C3659" s="247"/>
      <c r="D3659" s="195"/>
      <c r="E3659" s="195"/>
      <c r="F3659" s="249"/>
    </row>
    <row r="3660" spans="3:6">
      <c r="C3660" s="247"/>
      <c r="D3660" s="195"/>
      <c r="E3660" s="195"/>
      <c r="F3660" s="249"/>
    </row>
    <row r="3661" spans="3:6">
      <c r="C3661" s="247"/>
      <c r="D3661" s="195"/>
      <c r="E3661" s="195"/>
      <c r="F3661" s="249"/>
    </row>
    <row r="3662" spans="3:6">
      <c r="C3662" s="247"/>
      <c r="D3662" s="195"/>
      <c r="E3662" s="195"/>
      <c r="F3662" s="249"/>
    </row>
    <row r="3663" spans="3:6">
      <c r="C3663" s="247"/>
      <c r="D3663" s="195"/>
      <c r="E3663" s="195"/>
      <c r="F3663" s="249"/>
    </row>
    <row r="3664" spans="3:6">
      <c r="C3664" s="247"/>
      <c r="D3664" s="195"/>
      <c r="E3664" s="195"/>
      <c r="F3664" s="249"/>
    </row>
    <row r="3665" spans="3:6">
      <c r="C3665" s="247"/>
      <c r="D3665" s="195"/>
      <c r="E3665" s="195"/>
      <c r="F3665" s="249"/>
    </row>
    <row r="3666" spans="3:6">
      <c r="C3666" s="247"/>
      <c r="D3666" s="195"/>
      <c r="E3666" s="195"/>
      <c r="F3666" s="249"/>
    </row>
    <row r="3667" spans="3:6">
      <c r="C3667" s="247"/>
      <c r="D3667" s="195"/>
      <c r="E3667" s="195"/>
      <c r="F3667" s="249"/>
    </row>
    <row r="3668" spans="3:6">
      <c r="C3668" s="247"/>
      <c r="D3668" s="195"/>
      <c r="E3668" s="195"/>
      <c r="F3668" s="249"/>
    </row>
    <row r="3669" spans="3:6">
      <c r="C3669" s="247"/>
      <c r="D3669" s="195"/>
      <c r="E3669" s="195"/>
      <c r="F3669" s="249"/>
    </row>
    <row r="3670" spans="3:6">
      <c r="C3670" s="247"/>
      <c r="D3670" s="195"/>
      <c r="E3670" s="195"/>
      <c r="F3670" s="249"/>
    </row>
    <row r="3671" spans="3:6">
      <c r="C3671" s="247"/>
      <c r="D3671" s="195"/>
      <c r="E3671" s="195"/>
      <c r="F3671" s="249"/>
    </row>
    <row r="3672" spans="3:6">
      <c r="C3672" s="247"/>
      <c r="D3672" s="195"/>
      <c r="E3672" s="195"/>
      <c r="F3672" s="249"/>
    </row>
    <row r="3673" spans="3:6">
      <c r="C3673" s="247"/>
      <c r="D3673" s="195"/>
      <c r="E3673" s="195"/>
      <c r="F3673" s="249"/>
    </row>
    <row r="3674" spans="3:6">
      <c r="C3674" s="247"/>
      <c r="D3674" s="195"/>
      <c r="E3674" s="195"/>
      <c r="F3674" s="249"/>
    </row>
    <row r="3675" spans="3:6">
      <c r="C3675" s="247"/>
      <c r="D3675" s="195"/>
      <c r="E3675" s="195"/>
      <c r="F3675" s="249"/>
    </row>
    <row r="3676" spans="3:6">
      <c r="C3676" s="247"/>
      <c r="D3676" s="195"/>
      <c r="E3676" s="195"/>
      <c r="F3676" s="249"/>
    </row>
    <row r="3677" spans="3:6">
      <c r="C3677" s="247"/>
      <c r="D3677" s="195"/>
      <c r="E3677" s="195"/>
      <c r="F3677" s="249"/>
    </row>
    <row r="3678" spans="3:6">
      <c r="C3678" s="247"/>
      <c r="D3678" s="195"/>
      <c r="E3678" s="195"/>
      <c r="F3678" s="249"/>
    </row>
    <row r="3679" spans="3:6">
      <c r="C3679" s="247"/>
      <c r="D3679" s="195"/>
      <c r="E3679" s="195"/>
      <c r="F3679" s="249"/>
    </row>
    <row r="3680" spans="3:6">
      <c r="C3680" s="247"/>
      <c r="D3680" s="195"/>
      <c r="E3680" s="195"/>
      <c r="F3680" s="249"/>
    </row>
    <row r="3681" spans="3:6">
      <c r="C3681" s="247"/>
      <c r="D3681" s="195"/>
      <c r="E3681" s="195"/>
      <c r="F3681" s="249"/>
    </row>
    <row r="3682" spans="3:6">
      <c r="C3682" s="247"/>
      <c r="D3682" s="195"/>
      <c r="E3682" s="195"/>
      <c r="F3682" s="249"/>
    </row>
    <row r="3683" spans="3:6">
      <c r="C3683" s="247"/>
      <c r="D3683" s="195"/>
      <c r="E3683" s="195"/>
      <c r="F3683" s="249"/>
    </row>
    <row r="3684" spans="3:6">
      <c r="C3684" s="247"/>
      <c r="D3684" s="195"/>
      <c r="E3684" s="195"/>
      <c r="F3684" s="249"/>
    </row>
    <row r="3685" spans="3:6">
      <c r="C3685" s="247"/>
      <c r="D3685" s="195"/>
      <c r="E3685" s="195"/>
      <c r="F3685" s="249"/>
    </row>
    <row r="3686" spans="3:6">
      <c r="C3686" s="247"/>
      <c r="D3686" s="195"/>
      <c r="E3686" s="195"/>
      <c r="F3686" s="249"/>
    </row>
    <row r="3687" spans="3:6">
      <c r="C3687" s="247"/>
      <c r="D3687" s="195"/>
      <c r="E3687" s="195"/>
      <c r="F3687" s="249"/>
    </row>
    <row r="3688" spans="3:6">
      <c r="C3688" s="247"/>
      <c r="D3688" s="195"/>
      <c r="E3688" s="195"/>
      <c r="F3688" s="249"/>
    </row>
    <row r="3689" spans="3:6">
      <c r="C3689" s="247"/>
      <c r="D3689" s="195"/>
      <c r="E3689" s="195"/>
      <c r="F3689" s="249"/>
    </row>
    <row r="3690" spans="3:6">
      <c r="C3690" s="247"/>
      <c r="D3690" s="195"/>
      <c r="E3690" s="195"/>
      <c r="F3690" s="249"/>
    </row>
    <row r="3691" spans="3:6">
      <c r="C3691" s="247"/>
      <c r="D3691" s="195"/>
      <c r="E3691" s="195"/>
      <c r="F3691" s="249"/>
    </row>
    <row r="3692" spans="3:6">
      <c r="C3692" s="247"/>
      <c r="D3692" s="195"/>
      <c r="E3692" s="195"/>
      <c r="F3692" s="249"/>
    </row>
    <row r="3693" spans="3:6">
      <c r="C3693" s="247"/>
      <c r="D3693" s="195"/>
      <c r="E3693" s="195"/>
      <c r="F3693" s="249"/>
    </row>
    <row r="3694" spans="3:6">
      <c r="C3694" s="247"/>
      <c r="D3694" s="195"/>
      <c r="E3694" s="195"/>
      <c r="F3694" s="249"/>
    </row>
    <row r="3695" spans="3:6">
      <c r="C3695" s="247"/>
      <c r="D3695" s="195"/>
      <c r="E3695" s="195"/>
      <c r="F3695" s="249"/>
    </row>
    <row r="3696" spans="3:6">
      <c r="C3696" s="247"/>
      <c r="D3696" s="195"/>
      <c r="E3696" s="195"/>
      <c r="F3696" s="249"/>
    </row>
    <row r="3697" spans="3:6">
      <c r="C3697" s="247"/>
      <c r="D3697" s="195"/>
      <c r="E3697" s="195"/>
      <c r="F3697" s="249"/>
    </row>
    <row r="3698" spans="3:6">
      <c r="C3698" s="247"/>
      <c r="D3698" s="195"/>
      <c r="E3698" s="195"/>
      <c r="F3698" s="249"/>
    </row>
    <row r="3699" spans="3:6">
      <c r="C3699" s="247"/>
      <c r="D3699" s="195"/>
      <c r="E3699" s="195"/>
      <c r="F3699" s="249"/>
    </row>
    <row r="3700" spans="3:6">
      <c r="C3700" s="247"/>
      <c r="D3700" s="195"/>
      <c r="E3700" s="195"/>
      <c r="F3700" s="249"/>
    </row>
    <row r="3701" spans="3:6">
      <c r="C3701" s="247"/>
      <c r="D3701" s="195"/>
      <c r="E3701" s="195"/>
      <c r="F3701" s="249"/>
    </row>
    <row r="3702" spans="3:6">
      <c r="C3702" s="247"/>
      <c r="D3702" s="195"/>
      <c r="E3702" s="195"/>
      <c r="F3702" s="249"/>
    </row>
    <row r="3703" spans="3:6">
      <c r="C3703" s="247"/>
      <c r="D3703" s="195"/>
      <c r="E3703" s="195"/>
      <c r="F3703" s="249"/>
    </row>
    <row r="3704" spans="3:6">
      <c r="C3704" s="247"/>
      <c r="D3704" s="195"/>
      <c r="E3704" s="195"/>
      <c r="F3704" s="249"/>
    </row>
    <row r="3705" spans="3:6">
      <c r="C3705" s="247"/>
      <c r="D3705" s="195"/>
      <c r="E3705" s="195"/>
      <c r="F3705" s="249"/>
    </row>
    <row r="3706" spans="3:6">
      <c r="C3706" s="247"/>
      <c r="D3706" s="195"/>
      <c r="E3706" s="195"/>
      <c r="F3706" s="249"/>
    </row>
    <row r="3707" spans="3:6">
      <c r="C3707" s="247"/>
      <c r="D3707" s="195"/>
      <c r="E3707" s="195"/>
      <c r="F3707" s="249"/>
    </row>
    <row r="3708" spans="3:6">
      <c r="C3708" s="247"/>
      <c r="D3708" s="195"/>
      <c r="E3708" s="195"/>
      <c r="F3708" s="249"/>
    </row>
    <row r="3709" spans="3:6">
      <c r="C3709" s="247"/>
      <c r="D3709" s="195"/>
      <c r="E3709" s="195"/>
      <c r="F3709" s="249"/>
    </row>
    <row r="3710" spans="3:6">
      <c r="C3710" s="247"/>
      <c r="D3710" s="195"/>
      <c r="E3710" s="195"/>
      <c r="F3710" s="249"/>
    </row>
    <row r="3711" spans="3:6">
      <c r="C3711" s="247"/>
      <c r="D3711" s="195"/>
      <c r="E3711" s="195"/>
      <c r="F3711" s="249"/>
    </row>
    <row r="3712" spans="3:6">
      <c r="C3712" s="247"/>
      <c r="D3712" s="195"/>
      <c r="E3712" s="195"/>
      <c r="F3712" s="249"/>
    </row>
    <row r="3713" spans="3:6">
      <c r="C3713" s="247"/>
      <c r="D3713" s="195"/>
      <c r="E3713" s="195"/>
      <c r="F3713" s="249"/>
    </row>
    <row r="3714" spans="3:6">
      <c r="C3714" s="247"/>
      <c r="D3714" s="195"/>
      <c r="E3714" s="195"/>
      <c r="F3714" s="249"/>
    </row>
    <row r="3715" spans="3:6">
      <c r="C3715" s="247"/>
      <c r="D3715" s="195"/>
      <c r="E3715" s="195"/>
      <c r="F3715" s="249"/>
    </row>
    <row r="3716" spans="3:6">
      <c r="C3716" s="247"/>
      <c r="D3716" s="195"/>
      <c r="E3716" s="195"/>
      <c r="F3716" s="249"/>
    </row>
    <row r="3717" spans="3:6">
      <c r="C3717" s="247"/>
      <c r="D3717" s="195"/>
      <c r="E3717" s="195"/>
      <c r="F3717" s="249"/>
    </row>
    <row r="3718" spans="3:6">
      <c r="C3718" s="247"/>
      <c r="D3718" s="195"/>
      <c r="E3718" s="195"/>
      <c r="F3718" s="249"/>
    </row>
    <row r="3719" spans="3:6">
      <c r="C3719" s="247"/>
      <c r="D3719" s="195"/>
      <c r="E3719" s="195"/>
      <c r="F3719" s="249"/>
    </row>
    <row r="3720" spans="3:6">
      <c r="C3720" s="247"/>
      <c r="D3720" s="195"/>
      <c r="E3720" s="195"/>
      <c r="F3720" s="249"/>
    </row>
    <row r="3721" spans="3:6">
      <c r="C3721" s="247"/>
      <c r="D3721" s="195"/>
      <c r="E3721" s="195"/>
      <c r="F3721" s="249"/>
    </row>
    <row r="3722" spans="3:6">
      <c r="C3722" s="247"/>
      <c r="D3722" s="195"/>
      <c r="E3722" s="195"/>
      <c r="F3722" s="249"/>
    </row>
    <row r="3723" spans="3:6">
      <c r="C3723" s="247"/>
      <c r="D3723" s="195"/>
      <c r="E3723" s="195"/>
      <c r="F3723" s="249"/>
    </row>
    <row r="3724" spans="3:6">
      <c r="C3724" s="247"/>
      <c r="D3724" s="195"/>
      <c r="E3724" s="195"/>
      <c r="F3724" s="249"/>
    </row>
    <row r="3725" spans="3:6">
      <c r="C3725" s="247"/>
      <c r="D3725" s="195"/>
      <c r="E3725" s="195"/>
      <c r="F3725" s="249"/>
    </row>
    <row r="3726" spans="3:6">
      <c r="C3726" s="247"/>
      <c r="D3726" s="195"/>
      <c r="E3726" s="195"/>
      <c r="F3726" s="249"/>
    </row>
    <row r="3727" spans="3:6">
      <c r="C3727" s="247"/>
      <c r="D3727" s="195"/>
      <c r="E3727" s="195"/>
      <c r="F3727" s="249"/>
    </row>
    <row r="3728" spans="3:6">
      <c r="C3728" s="247"/>
      <c r="D3728" s="195"/>
      <c r="E3728" s="195"/>
      <c r="F3728" s="249"/>
    </row>
    <row r="3729" spans="3:6">
      <c r="C3729" s="247"/>
      <c r="D3729" s="195"/>
      <c r="E3729" s="195"/>
      <c r="F3729" s="249"/>
    </row>
    <row r="3730" spans="3:6">
      <c r="C3730" s="247"/>
      <c r="D3730" s="195"/>
      <c r="E3730" s="195"/>
      <c r="F3730" s="249"/>
    </row>
    <row r="3731" spans="3:6">
      <c r="C3731" s="247"/>
      <c r="D3731" s="195"/>
      <c r="E3731" s="195"/>
      <c r="F3731" s="249"/>
    </row>
    <row r="3732" spans="3:6">
      <c r="C3732" s="247"/>
      <c r="D3732" s="195"/>
      <c r="E3732" s="195"/>
      <c r="F3732" s="249"/>
    </row>
    <row r="3733" spans="3:6">
      <c r="C3733" s="247"/>
      <c r="D3733" s="195"/>
      <c r="E3733" s="195"/>
      <c r="F3733" s="249"/>
    </row>
    <row r="3734" spans="3:6">
      <c r="C3734" s="247"/>
      <c r="D3734" s="195"/>
      <c r="E3734" s="195"/>
      <c r="F3734" s="249"/>
    </row>
    <row r="3735" spans="3:6">
      <c r="C3735" s="247"/>
      <c r="D3735" s="195"/>
      <c r="E3735" s="195"/>
      <c r="F3735" s="249"/>
    </row>
    <row r="3736" spans="3:6">
      <c r="C3736" s="247"/>
      <c r="D3736" s="195"/>
      <c r="E3736" s="195"/>
      <c r="F3736" s="249"/>
    </row>
    <row r="3737" spans="3:6">
      <c r="C3737" s="247"/>
      <c r="D3737" s="195"/>
      <c r="E3737" s="195"/>
      <c r="F3737" s="249"/>
    </row>
    <row r="3738" spans="3:6">
      <c r="C3738" s="247"/>
      <c r="D3738" s="195"/>
      <c r="E3738" s="195"/>
      <c r="F3738" s="249"/>
    </row>
    <row r="3739" spans="3:6">
      <c r="C3739" s="247"/>
      <c r="D3739" s="195"/>
      <c r="E3739" s="195"/>
      <c r="F3739" s="249"/>
    </row>
    <row r="3740" spans="3:6">
      <c r="C3740" s="247"/>
      <c r="D3740" s="195"/>
      <c r="E3740" s="195"/>
      <c r="F3740" s="249"/>
    </row>
    <row r="3741" spans="3:6">
      <c r="C3741" s="247"/>
      <c r="D3741" s="195"/>
      <c r="E3741" s="195"/>
      <c r="F3741" s="249"/>
    </row>
    <row r="3742" spans="3:6">
      <c r="C3742" s="247"/>
      <c r="D3742" s="195"/>
      <c r="E3742" s="195"/>
      <c r="F3742" s="249"/>
    </row>
    <row r="3743" spans="3:6">
      <c r="C3743" s="247"/>
      <c r="D3743" s="195"/>
      <c r="E3743" s="195"/>
      <c r="F3743" s="249"/>
    </row>
    <row r="3744" spans="3:6">
      <c r="C3744" s="247"/>
      <c r="D3744" s="195"/>
      <c r="E3744" s="195"/>
      <c r="F3744" s="249"/>
    </row>
    <row r="3745" spans="3:6">
      <c r="C3745" s="247"/>
      <c r="D3745" s="195"/>
      <c r="E3745" s="195"/>
      <c r="F3745" s="249"/>
    </row>
    <row r="3746" spans="3:6">
      <c r="C3746" s="247"/>
      <c r="D3746" s="195"/>
      <c r="E3746" s="195"/>
      <c r="F3746" s="249"/>
    </row>
    <row r="3747" spans="3:6">
      <c r="C3747" s="247"/>
      <c r="D3747" s="195"/>
      <c r="E3747" s="195"/>
      <c r="F3747" s="249"/>
    </row>
    <row r="3748" spans="3:6">
      <c r="C3748" s="247"/>
      <c r="D3748" s="195"/>
      <c r="E3748" s="195"/>
      <c r="F3748" s="249"/>
    </row>
    <row r="3749" spans="3:6">
      <c r="C3749" s="247"/>
      <c r="D3749" s="195"/>
      <c r="E3749" s="195"/>
      <c r="F3749" s="249"/>
    </row>
    <row r="3750" spans="3:6">
      <c r="C3750" s="247"/>
      <c r="D3750" s="195"/>
      <c r="E3750" s="195"/>
      <c r="F3750" s="249"/>
    </row>
    <row r="3751" spans="3:6">
      <c r="C3751" s="247"/>
      <c r="D3751" s="195"/>
      <c r="E3751" s="195"/>
      <c r="F3751" s="249"/>
    </row>
    <row r="3752" spans="3:6">
      <c r="C3752" s="247"/>
      <c r="D3752" s="195"/>
      <c r="E3752" s="195"/>
      <c r="F3752" s="249"/>
    </row>
    <row r="3753" spans="3:6">
      <c r="C3753" s="247"/>
      <c r="D3753" s="195"/>
      <c r="E3753" s="195"/>
      <c r="F3753" s="249"/>
    </row>
    <row r="3754" spans="3:6">
      <c r="C3754" s="247"/>
      <c r="D3754" s="195"/>
      <c r="E3754" s="195"/>
      <c r="F3754" s="249"/>
    </row>
    <row r="3755" spans="3:6">
      <c r="C3755" s="247"/>
      <c r="D3755" s="195"/>
      <c r="E3755" s="195"/>
      <c r="F3755" s="249"/>
    </row>
    <row r="3756" spans="3:6">
      <c r="C3756" s="247"/>
      <c r="D3756" s="195"/>
      <c r="E3756" s="195"/>
      <c r="F3756" s="249"/>
    </row>
    <row r="3757" spans="3:6">
      <c r="C3757" s="247"/>
      <c r="D3757" s="195"/>
      <c r="E3757" s="195"/>
      <c r="F3757" s="249"/>
    </row>
    <row r="3758" spans="3:6">
      <c r="C3758" s="247"/>
      <c r="D3758" s="195"/>
      <c r="E3758" s="195"/>
      <c r="F3758" s="249"/>
    </row>
    <row r="3759" spans="3:6">
      <c r="C3759" s="247"/>
      <c r="D3759" s="195"/>
      <c r="E3759" s="195"/>
      <c r="F3759" s="249"/>
    </row>
    <row r="3760" spans="3:6">
      <c r="C3760" s="247"/>
      <c r="D3760" s="195"/>
      <c r="E3760" s="195"/>
      <c r="F3760" s="249"/>
    </row>
    <row r="3761" spans="3:6">
      <c r="C3761" s="247"/>
      <c r="D3761" s="195"/>
      <c r="E3761" s="195"/>
      <c r="F3761" s="249"/>
    </row>
    <row r="3762" spans="3:6">
      <c r="C3762" s="247"/>
      <c r="D3762" s="195"/>
      <c r="E3762" s="195"/>
      <c r="F3762" s="249"/>
    </row>
    <row r="3763" spans="3:6">
      <c r="C3763" s="247"/>
      <c r="D3763" s="195"/>
      <c r="E3763" s="195"/>
      <c r="F3763" s="249"/>
    </row>
    <row r="3764" spans="3:6">
      <c r="C3764" s="247"/>
      <c r="D3764" s="195"/>
      <c r="E3764" s="195"/>
      <c r="F3764" s="249"/>
    </row>
    <row r="3765" spans="3:6">
      <c r="C3765" s="247"/>
      <c r="D3765" s="195"/>
      <c r="E3765" s="195"/>
      <c r="F3765" s="249"/>
    </row>
    <row r="3766" spans="3:6">
      <c r="C3766" s="247"/>
      <c r="D3766" s="195"/>
      <c r="E3766" s="195"/>
      <c r="F3766" s="249"/>
    </row>
    <row r="3767" spans="3:6">
      <c r="C3767" s="247"/>
      <c r="D3767" s="195"/>
      <c r="E3767" s="195"/>
      <c r="F3767" s="249"/>
    </row>
    <row r="3768" spans="3:6">
      <c r="C3768" s="247"/>
      <c r="D3768" s="195"/>
      <c r="E3768" s="195"/>
      <c r="F3768" s="249"/>
    </row>
    <row r="3769" spans="3:6">
      <c r="C3769" s="247"/>
      <c r="D3769" s="195"/>
      <c r="E3769" s="195"/>
      <c r="F3769" s="249"/>
    </row>
    <row r="3770" spans="3:6">
      <c r="C3770" s="247"/>
      <c r="D3770" s="195"/>
      <c r="E3770" s="195"/>
      <c r="F3770" s="249"/>
    </row>
    <row r="3771" spans="3:6">
      <c r="C3771" s="247"/>
      <c r="D3771" s="195"/>
      <c r="E3771" s="195"/>
      <c r="F3771" s="249"/>
    </row>
    <row r="3772" spans="3:6">
      <c r="C3772" s="247"/>
      <c r="D3772" s="195"/>
      <c r="E3772" s="195"/>
      <c r="F3772" s="249"/>
    </row>
    <row r="3773" spans="3:6">
      <c r="C3773" s="247"/>
      <c r="D3773" s="195"/>
      <c r="E3773" s="195"/>
      <c r="F3773" s="249"/>
    </row>
    <row r="3774" spans="3:6">
      <c r="C3774" s="247"/>
      <c r="D3774" s="195"/>
      <c r="E3774" s="195"/>
      <c r="F3774" s="249"/>
    </row>
    <row r="3775" spans="3:6">
      <c r="C3775" s="247"/>
      <c r="D3775" s="195"/>
      <c r="E3775" s="195"/>
      <c r="F3775" s="249"/>
    </row>
    <row r="3776" spans="3:6">
      <c r="C3776" s="247"/>
      <c r="D3776" s="195"/>
      <c r="E3776" s="195"/>
      <c r="F3776" s="249"/>
    </row>
    <row r="3777" spans="3:6">
      <c r="C3777" s="247"/>
      <c r="D3777" s="195"/>
      <c r="E3777" s="195"/>
      <c r="F3777" s="249"/>
    </row>
    <row r="3778" spans="3:6">
      <c r="C3778" s="247"/>
      <c r="D3778" s="195"/>
      <c r="E3778" s="195"/>
      <c r="F3778" s="249"/>
    </row>
    <row r="3779" spans="3:6">
      <c r="C3779" s="247"/>
      <c r="D3779" s="195"/>
      <c r="E3779" s="195"/>
      <c r="F3779" s="249"/>
    </row>
    <row r="3780" spans="3:6">
      <c r="C3780" s="247"/>
      <c r="D3780" s="195"/>
      <c r="E3780" s="195"/>
      <c r="F3780" s="249"/>
    </row>
    <row r="3781" spans="3:6">
      <c r="C3781" s="247"/>
      <c r="D3781" s="195"/>
      <c r="E3781" s="195"/>
      <c r="F3781" s="249"/>
    </row>
    <row r="3782" spans="3:6">
      <c r="C3782" s="247"/>
      <c r="D3782" s="195"/>
      <c r="E3782" s="195"/>
      <c r="F3782" s="249"/>
    </row>
    <row r="3783" spans="3:6">
      <c r="C3783" s="247"/>
      <c r="D3783" s="195"/>
      <c r="E3783" s="195"/>
      <c r="F3783" s="249"/>
    </row>
    <row r="3784" spans="3:6">
      <c r="C3784" s="247"/>
      <c r="D3784" s="195"/>
      <c r="E3784" s="195"/>
      <c r="F3784" s="249"/>
    </row>
    <row r="3785" spans="3:6">
      <c r="C3785" s="247"/>
      <c r="D3785" s="195"/>
      <c r="E3785" s="195"/>
      <c r="F3785" s="249"/>
    </row>
    <row r="3786" spans="3:6">
      <c r="C3786" s="247"/>
      <c r="D3786" s="195"/>
      <c r="E3786" s="195"/>
      <c r="F3786" s="249"/>
    </row>
    <row r="3787" spans="3:6">
      <c r="C3787" s="247"/>
      <c r="D3787" s="195"/>
      <c r="E3787" s="195"/>
      <c r="F3787" s="249"/>
    </row>
    <row r="3788" spans="3:6">
      <c r="C3788" s="247"/>
      <c r="D3788" s="195"/>
      <c r="E3788" s="195"/>
      <c r="F3788" s="249"/>
    </row>
    <row r="3789" spans="3:6">
      <c r="C3789" s="247"/>
      <c r="D3789" s="195"/>
      <c r="E3789" s="195"/>
      <c r="F3789" s="249"/>
    </row>
    <row r="3790" spans="3:6">
      <c r="C3790" s="247"/>
      <c r="D3790" s="195"/>
      <c r="E3790" s="195"/>
      <c r="F3790" s="249"/>
    </row>
    <row r="3791" spans="3:6">
      <c r="C3791" s="247"/>
      <c r="D3791" s="195"/>
      <c r="E3791" s="195"/>
      <c r="F3791" s="249"/>
    </row>
    <row r="3792" spans="3:6">
      <c r="C3792" s="247"/>
      <c r="D3792" s="195"/>
      <c r="E3792" s="195"/>
      <c r="F3792" s="249"/>
    </row>
    <row r="3793" spans="3:6">
      <c r="C3793" s="247"/>
      <c r="D3793" s="195"/>
      <c r="E3793" s="195"/>
      <c r="F3793" s="249"/>
    </row>
    <row r="3794" spans="3:6">
      <c r="C3794" s="247"/>
      <c r="D3794" s="195"/>
      <c r="E3794" s="195"/>
      <c r="F3794" s="249"/>
    </row>
    <row r="3795" spans="3:6">
      <c r="C3795" s="247"/>
      <c r="D3795" s="195"/>
      <c r="E3795" s="195"/>
      <c r="F3795" s="249"/>
    </row>
    <row r="3796" spans="3:6">
      <c r="C3796" s="247"/>
      <c r="D3796" s="195"/>
      <c r="E3796" s="195"/>
      <c r="F3796" s="249"/>
    </row>
    <row r="3797" spans="3:6">
      <c r="C3797" s="247"/>
      <c r="D3797" s="195"/>
      <c r="E3797" s="195"/>
      <c r="F3797" s="249"/>
    </row>
    <row r="3798" spans="3:6">
      <c r="C3798" s="247"/>
      <c r="D3798" s="195"/>
      <c r="E3798" s="195"/>
      <c r="F3798" s="249"/>
    </row>
    <row r="3799" spans="3:6">
      <c r="C3799" s="247"/>
      <c r="D3799" s="195"/>
      <c r="E3799" s="195"/>
      <c r="F3799" s="249"/>
    </row>
    <row r="3800" spans="3:6">
      <c r="C3800" s="247"/>
      <c r="D3800" s="195"/>
      <c r="E3800" s="195"/>
      <c r="F3800" s="249"/>
    </row>
    <row r="3801" spans="3:6">
      <c r="C3801" s="247"/>
      <c r="D3801" s="195"/>
      <c r="E3801" s="195"/>
      <c r="F3801" s="249"/>
    </row>
    <row r="3802" spans="3:6">
      <c r="C3802" s="247"/>
      <c r="D3802" s="195"/>
      <c r="E3802" s="195"/>
      <c r="F3802" s="249"/>
    </row>
    <row r="3803" spans="3:6">
      <c r="C3803" s="247"/>
      <c r="D3803" s="195"/>
      <c r="E3803" s="195"/>
      <c r="F3803" s="249"/>
    </row>
    <row r="3804" spans="3:6">
      <c r="C3804" s="247"/>
      <c r="D3804" s="195"/>
      <c r="E3804" s="195"/>
      <c r="F3804" s="249"/>
    </row>
    <row r="3805" spans="3:6">
      <c r="C3805" s="247"/>
      <c r="D3805" s="195"/>
      <c r="E3805" s="195"/>
      <c r="F3805" s="249"/>
    </row>
    <row r="3806" spans="3:6">
      <c r="C3806" s="247"/>
      <c r="D3806" s="195"/>
      <c r="E3806" s="195"/>
      <c r="F3806" s="249"/>
    </row>
    <row r="3807" spans="3:6">
      <c r="C3807" s="247"/>
      <c r="D3807" s="195"/>
      <c r="E3807" s="195"/>
      <c r="F3807" s="249"/>
    </row>
    <row r="3808" spans="3:6">
      <c r="C3808" s="247"/>
      <c r="D3808" s="195"/>
      <c r="E3808" s="195"/>
      <c r="F3808" s="249"/>
    </row>
    <row r="3809" spans="3:6">
      <c r="C3809" s="247"/>
      <c r="D3809" s="195"/>
      <c r="E3809" s="195"/>
      <c r="F3809" s="249"/>
    </row>
    <row r="3810" spans="3:6">
      <c r="C3810" s="247"/>
      <c r="D3810" s="195"/>
      <c r="E3810" s="195"/>
      <c r="F3810" s="249"/>
    </row>
    <row r="3811" spans="3:6">
      <c r="C3811" s="247"/>
      <c r="D3811" s="195"/>
      <c r="E3811" s="195"/>
      <c r="F3811" s="249"/>
    </row>
    <row r="3812" spans="3:6">
      <c r="C3812" s="247"/>
      <c r="D3812" s="195"/>
      <c r="E3812" s="195"/>
      <c r="F3812" s="249"/>
    </row>
    <row r="3813" spans="3:6">
      <c r="C3813" s="247"/>
      <c r="D3813" s="195"/>
      <c r="E3813" s="195"/>
      <c r="F3813" s="249"/>
    </row>
    <row r="3814" spans="3:6">
      <c r="C3814" s="247"/>
      <c r="D3814" s="195"/>
      <c r="E3814" s="195"/>
      <c r="F3814" s="249"/>
    </row>
    <row r="3815" spans="3:6">
      <c r="C3815" s="247"/>
      <c r="D3815" s="195"/>
      <c r="E3815" s="195"/>
      <c r="F3815" s="249"/>
    </row>
    <row r="3816" spans="3:6">
      <c r="C3816" s="247"/>
      <c r="D3816" s="195"/>
      <c r="E3816" s="195"/>
      <c r="F3816" s="249"/>
    </row>
    <row r="3817" spans="3:6">
      <c r="C3817" s="247"/>
      <c r="D3817" s="195"/>
      <c r="E3817" s="195"/>
      <c r="F3817" s="249"/>
    </row>
    <row r="3818" spans="3:6">
      <c r="C3818" s="247"/>
      <c r="D3818" s="195"/>
      <c r="E3818" s="195"/>
      <c r="F3818" s="249"/>
    </row>
    <row r="3819" spans="3:6">
      <c r="C3819" s="247"/>
      <c r="D3819" s="195"/>
      <c r="E3819" s="195"/>
      <c r="F3819" s="249"/>
    </row>
    <row r="3820" spans="3:6">
      <c r="C3820" s="247"/>
      <c r="D3820" s="195"/>
      <c r="E3820" s="195"/>
      <c r="F3820" s="249"/>
    </row>
    <row r="3821" spans="3:6">
      <c r="C3821" s="247"/>
      <c r="D3821" s="195"/>
      <c r="E3821" s="195"/>
      <c r="F3821" s="249"/>
    </row>
    <row r="3822" spans="3:6">
      <c r="C3822" s="247"/>
      <c r="D3822" s="195"/>
      <c r="E3822" s="195"/>
      <c r="F3822" s="249"/>
    </row>
    <row r="3823" spans="3:6">
      <c r="C3823" s="247"/>
      <c r="D3823" s="195"/>
      <c r="E3823" s="195"/>
      <c r="F3823" s="249"/>
    </row>
    <row r="3824" spans="3:6">
      <c r="C3824" s="247"/>
      <c r="D3824" s="195"/>
      <c r="E3824" s="195"/>
      <c r="F3824" s="249"/>
    </row>
    <row r="3825" spans="3:6">
      <c r="C3825" s="247"/>
      <c r="D3825" s="195"/>
      <c r="E3825" s="195"/>
      <c r="F3825" s="249"/>
    </row>
    <row r="3826" spans="3:6">
      <c r="C3826" s="247"/>
      <c r="D3826" s="195"/>
      <c r="E3826" s="195"/>
      <c r="F3826" s="249"/>
    </row>
    <row r="3827" spans="3:6">
      <c r="C3827" s="247"/>
      <c r="D3827" s="195"/>
      <c r="E3827" s="195"/>
      <c r="F3827" s="249"/>
    </row>
    <row r="3828" spans="3:6">
      <c r="C3828" s="247"/>
      <c r="D3828" s="195"/>
      <c r="E3828" s="195"/>
      <c r="F3828" s="249"/>
    </row>
    <row r="3829" spans="3:6">
      <c r="C3829" s="247"/>
      <c r="D3829" s="195"/>
      <c r="E3829" s="195"/>
      <c r="F3829" s="249"/>
    </row>
    <row r="3830" spans="3:6">
      <c r="C3830" s="247"/>
      <c r="D3830" s="195"/>
      <c r="E3830" s="195"/>
      <c r="F3830" s="249"/>
    </row>
    <row r="3831" spans="3:6">
      <c r="C3831" s="247"/>
      <c r="D3831" s="195"/>
      <c r="E3831" s="195"/>
      <c r="F3831" s="249"/>
    </row>
    <row r="3832" spans="3:6">
      <c r="C3832" s="247"/>
      <c r="D3832" s="195"/>
      <c r="E3832" s="195"/>
      <c r="F3832" s="249"/>
    </row>
    <row r="3833" spans="3:6">
      <c r="C3833" s="247"/>
      <c r="D3833" s="195"/>
      <c r="E3833" s="195"/>
      <c r="F3833" s="249"/>
    </row>
    <row r="3834" spans="3:6">
      <c r="C3834" s="247"/>
      <c r="D3834" s="195"/>
      <c r="E3834" s="195"/>
      <c r="F3834" s="249"/>
    </row>
    <row r="3835" spans="3:6">
      <c r="C3835" s="247"/>
      <c r="D3835" s="195"/>
      <c r="E3835" s="195"/>
      <c r="F3835" s="249"/>
    </row>
    <row r="3836" spans="3:6">
      <c r="C3836" s="247"/>
      <c r="D3836" s="195"/>
      <c r="E3836" s="195"/>
      <c r="F3836" s="249"/>
    </row>
    <row r="3837" spans="3:6">
      <c r="C3837" s="247"/>
      <c r="D3837" s="195"/>
      <c r="E3837" s="195"/>
      <c r="F3837" s="249"/>
    </row>
    <row r="3838" spans="3:6">
      <c r="C3838" s="247"/>
      <c r="D3838" s="195"/>
      <c r="E3838" s="195"/>
      <c r="F3838" s="249"/>
    </row>
    <row r="3839" spans="3:6">
      <c r="C3839" s="247"/>
      <c r="D3839" s="195"/>
      <c r="E3839" s="195"/>
      <c r="F3839" s="249"/>
    </row>
    <row r="3840" spans="3:6">
      <c r="C3840" s="247"/>
      <c r="D3840" s="195"/>
      <c r="E3840" s="195"/>
      <c r="F3840" s="249"/>
    </row>
    <row r="3841" spans="3:6">
      <c r="C3841" s="247"/>
      <c r="D3841" s="195"/>
      <c r="E3841" s="195"/>
      <c r="F3841" s="249"/>
    </row>
    <row r="3842" spans="3:6">
      <c r="C3842" s="247"/>
      <c r="D3842" s="195"/>
      <c r="E3842" s="195"/>
      <c r="F3842" s="249"/>
    </row>
    <row r="3843" spans="3:6">
      <c r="C3843" s="247"/>
      <c r="D3843" s="195"/>
      <c r="E3843" s="195"/>
      <c r="F3843" s="249"/>
    </row>
    <row r="3844" spans="3:6">
      <c r="C3844" s="247"/>
      <c r="D3844" s="195"/>
      <c r="E3844" s="195"/>
      <c r="F3844" s="249"/>
    </row>
    <row r="3845" spans="3:6">
      <c r="C3845" s="247"/>
      <c r="D3845" s="195"/>
      <c r="E3845" s="195"/>
      <c r="F3845" s="249"/>
    </row>
    <row r="3846" spans="3:6">
      <c r="C3846" s="247"/>
      <c r="D3846" s="195"/>
      <c r="E3846" s="195"/>
      <c r="F3846" s="249"/>
    </row>
    <row r="3847" spans="3:6">
      <c r="C3847" s="247"/>
      <c r="D3847" s="195"/>
      <c r="E3847" s="195"/>
      <c r="F3847" s="249"/>
    </row>
    <row r="3848" spans="3:6">
      <c r="C3848" s="247"/>
      <c r="D3848" s="195"/>
      <c r="E3848" s="195"/>
      <c r="F3848" s="249"/>
    </row>
    <row r="3849" spans="3:6">
      <c r="C3849" s="247"/>
      <c r="D3849" s="195"/>
      <c r="E3849" s="195"/>
      <c r="F3849" s="249"/>
    </row>
    <row r="3850" spans="3:6">
      <c r="C3850" s="247"/>
      <c r="D3850" s="195"/>
      <c r="E3850" s="195"/>
      <c r="F3850" s="249"/>
    </row>
    <row r="3851" spans="3:6">
      <c r="C3851" s="247"/>
      <c r="D3851" s="195"/>
      <c r="E3851" s="195"/>
      <c r="F3851" s="249"/>
    </row>
    <row r="3852" spans="3:6">
      <c r="C3852" s="247"/>
      <c r="D3852" s="195"/>
      <c r="E3852" s="195"/>
      <c r="F3852" s="249"/>
    </row>
    <row r="3853" spans="3:6">
      <c r="C3853" s="247"/>
      <c r="D3853" s="195"/>
      <c r="E3853" s="195"/>
      <c r="F3853" s="249"/>
    </row>
    <row r="3854" spans="3:6">
      <c r="C3854" s="247"/>
      <c r="D3854" s="195"/>
      <c r="E3854" s="195"/>
      <c r="F3854" s="249"/>
    </row>
    <row r="3855" spans="3:6">
      <c r="C3855" s="247"/>
      <c r="D3855" s="195"/>
      <c r="E3855" s="195"/>
      <c r="F3855" s="249"/>
    </row>
    <row r="3856" spans="3:6">
      <c r="C3856" s="247"/>
      <c r="D3856" s="195"/>
      <c r="E3856" s="195"/>
      <c r="F3856" s="249"/>
    </row>
    <row r="3857" spans="3:6">
      <c r="C3857" s="247"/>
      <c r="D3857" s="195"/>
      <c r="E3857" s="195"/>
      <c r="F3857" s="249"/>
    </row>
    <row r="3858" spans="3:6">
      <c r="C3858" s="247"/>
      <c r="D3858" s="195"/>
      <c r="E3858" s="195"/>
      <c r="F3858" s="249"/>
    </row>
    <row r="3859" spans="3:6">
      <c r="C3859" s="247"/>
      <c r="D3859" s="195"/>
      <c r="E3859" s="195"/>
      <c r="F3859" s="249"/>
    </row>
    <row r="3860" spans="3:6">
      <c r="C3860" s="247"/>
      <c r="D3860" s="195"/>
      <c r="E3860" s="195"/>
      <c r="F3860" s="249"/>
    </row>
    <row r="3861" spans="3:6">
      <c r="C3861" s="247"/>
      <c r="D3861" s="195"/>
      <c r="E3861" s="195"/>
      <c r="F3861" s="249"/>
    </row>
    <row r="3862" spans="3:6">
      <c r="C3862" s="247"/>
      <c r="D3862" s="195"/>
      <c r="E3862" s="195"/>
      <c r="F3862" s="249"/>
    </row>
    <row r="3863" spans="3:6">
      <c r="C3863" s="247"/>
      <c r="D3863" s="195"/>
      <c r="E3863" s="195"/>
      <c r="F3863" s="249"/>
    </row>
    <row r="3864" spans="3:6">
      <c r="C3864" s="247"/>
      <c r="D3864" s="195"/>
      <c r="E3864" s="195"/>
      <c r="F3864" s="249"/>
    </row>
    <row r="3865" spans="3:6">
      <c r="C3865" s="247"/>
      <c r="D3865" s="195"/>
      <c r="E3865" s="195"/>
      <c r="F3865" s="249"/>
    </row>
    <row r="3866" spans="3:6">
      <c r="C3866" s="247"/>
      <c r="D3866" s="195"/>
      <c r="E3866" s="195"/>
      <c r="F3866" s="249"/>
    </row>
    <row r="3867" spans="3:6">
      <c r="C3867" s="247"/>
      <c r="D3867" s="195"/>
      <c r="E3867" s="195"/>
      <c r="F3867" s="249"/>
    </row>
    <row r="3868" spans="3:6">
      <c r="C3868" s="247"/>
      <c r="D3868" s="195"/>
      <c r="E3868" s="195"/>
      <c r="F3868" s="249"/>
    </row>
    <row r="3869" spans="3:6">
      <c r="C3869" s="247"/>
      <c r="D3869" s="195"/>
      <c r="E3869" s="195"/>
      <c r="F3869" s="249"/>
    </row>
    <row r="3870" spans="3:6">
      <c r="C3870" s="247"/>
      <c r="D3870" s="195"/>
      <c r="E3870" s="195"/>
      <c r="F3870" s="249"/>
    </row>
    <row r="3871" spans="3:6">
      <c r="C3871" s="247"/>
      <c r="D3871" s="195"/>
      <c r="E3871" s="195"/>
      <c r="F3871" s="249"/>
    </row>
    <row r="3872" spans="3:6">
      <c r="C3872" s="247"/>
      <c r="D3872" s="195"/>
      <c r="E3872" s="195"/>
      <c r="F3872" s="249"/>
    </row>
    <row r="3873" spans="3:6">
      <c r="C3873" s="247"/>
      <c r="D3873" s="195"/>
      <c r="E3873" s="195"/>
      <c r="F3873" s="249"/>
    </row>
    <row r="3874" spans="3:6">
      <c r="C3874" s="247"/>
      <c r="D3874" s="195"/>
      <c r="E3874" s="195"/>
      <c r="F3874" s="249"/>
    </row>
    <row r="3875" spans="3:6">
      <c r="C3875" s="247"/>
      <c r="D3875" s="195"/>
      <c r="E3875" s="195"/>
      <c r="F3875" s="249"/>
    </row>
    <row r="3876" spans="3:6">
      <c r="C3876" s="247"/>
      <c r="D3876" s="195"/>
      <c r="E3876" s="195"/>
      <c r="F3876" s="249"/>
    </row>
    <row r="3877" spans="3:6">
      <c r="C3877" s="247"/>
      <c r="D3877" s="195"/>
      <c r="E3877" s="195"/>
      <c r="F3877" s="249"/>
    </row>
    <row r="3878" spans="3:6">
      <c r="C3878" s="247"/>
      <c r="D3878" s="195"/>
      <c r="E3878" s="195"/>
      <c r="F3878" s="249"/>
    </row>
    <row r="3879" spans="3:6">
      <c r="C3879" s="247"/>
      <c r="D3879" s="195"/>
      <c r="E3879" s="195"/>
      <c r="F3879" s="249"/>
    </row>
    <row r="3880" spans="3:6">
      <c r="C3880" s="247"/>
      <c r="D3880" s="195"/>
      <c r="E3880" s="195"/>
      <c r="F3880" s="249"/>
    </row>
    <row r="3881" spans="3:6">
      <c r="C3881" s="247"/>
      <c r="D3881" s="195"/>
      <c r="E3881" s="195"/>
      <c r="F3881" s="249"/>
    </row>
    <row r="3882" spans="3:6">
      <c r="C3882" s="247"/>
      <c r="D3882" s="195"/>
      <c r="E3882" s="195"/>
      <c r="F3882" s="249"/>
    </row>
    <row r="3883" spans="3:6">
      <c r="C3883" s="247"/>
      <c r="D3883" s="195"/>
      <c r="E3883" s="195"/>
      <c r="F3883" s="249"/>
    </row>
    <row r="3884" spans="3:6">
      <c r="C3884" s="247"/>
      <c r="D3884" s="195"/>
      <c r="E3884" s="195"/>
      <c r="F3884" s="249"/>
    </row>
    <row r="3885" spans="3:6">
      <c r="C3885" s="247"/>
      <c r="D3885" s="195"/>
      <c r="E3885" s="195"/>
      <c r="F3885" s="249"/>
    </row>
    <row r="3886" spans="3:6">
      <c r="C3886" s="247"/>
      <c r="D3886" s="195"/>
      <c r="E3886" s="195"/>
      <c r="F3886" s="249"/>
    </row>
    <row r="3887" spans="3:6">
      <c r="C3887" s="247"/>
      <c r="D3887" s="195"/>
      <c r="E3887" s="195"/>
      <c r="F3887" s="249"/>
    </row>
    <row r="3888" spans="3:6">
      <c r="C3888" s="247"/>
      <c r="D3888" s="195"/>
      <c r="E3888" s="195"/>
      <c r="F3888" s="249"/>
    </row>
    <row r="3889" spans="3:6">
      <c r="C3889" s="247"/>
      <c r="D3889" s="195"/>
      <c r="E3889" s="195"/>
      <c r="F3889" s="249"/>
    </row>
    <row r="3890" spans="3:6">
      <c r="C3890" s="247"/>
      <c r="D3890" s="195"/>
      <c r="E3890" s="195"/>
      <c r="F3890" s="249"/>
    </row>
    <row r="3891" spans="3:6">
      <c r="C3891" s="247"/>
      <c r="D3891" s="195"/>
      <c r="E3891" s="195"/>
      <c r="F3891" s="249"/>
    </row>
    <row r="3892" spans="3:6">
      <c r="C3892" s="247"/>
      <c r="D3892" s="195"/>
      <c r="E3892" s="195"/>
      <c r="F3892" s="249"/>
    </row>
    <row r="3893" spans="3:6">
      <c r="C3893" s="247"/>
      <c r="D3893" s="195"/>
      <c r="E3893" s="195"/>
      <c r="F3893" s="249"/>
    </row>
    <row r="3894" spans="3:6">
      <c r="C3894" s="247"/>
      <c r="D3894" s="195"/>
      <c r="E3894" s="195"/>
      <c r="F3894" s="249"/>
    </row>
    <row r="3895" spans="3:6">
      <c r="C3895" s="247"/>
      <c r="D3895" s="195"/>
      <c r="E3895" s="195"/>
      <c r="F3895" s="249"/>
    </row>
    <row r="3896" spans="3:6">
      <c r="C3896" s="247"/>
      <c r="D3896" s="195"/>
      <c r="E3896" s="195"/>
      <c r="F3896" s="249"/>
    </row>
    <row r="3897" spans="3:6">
      <c r="C3897" s="247"/>
      <c r="D3897" s="195"/>
      <c r="E3897" s="195"/>
      <c r="F3897" s="249"/>
    </row>
    <row r="3898" spans="3:6">
      <c r="C3898" s="247"/>
      <c r="D3898" s="195"/>
      <c r="E3898" s="195"/>
      <c r="F3898" s="249"/>
    </row>
    <row r="3899" spans="3:6">
      <c r="C3899" s="247"/>
      <c r="D3899" s="195"/>
      <c r="E3899" s="195"/>
      <c r="F3899" s="249"/>
    </row>
    <row r="3900" spans="3:6">
      <c r="C3900" s="247"/>
      <c r="D3900" s="195"/>
      <c r="E3900" s="195"/>
      <c r="F3900" s="249"/>
    </row>
    <row r="3901" spans="3:6">
      <c r="C3901" s="247"/>
      <c r="D3901" s="195"/>
      <c r="E3901" s="195"/>
      <c r="F3901" s="249"/>
    </row>
    <row r="3902" spans="3:6">
      <c r="C3902" s="247"/>
      <c r="D3902" s="195"/>
      <c r="E3902" s="195"/>
      <c r="F3902" s="249"/>
    </row>
    <row r="3903" spans="3:6">
      <c r="C3903" s="247"/>
      <c r="D3903" s="195"/>
      <c r="E3903" s="195"/>
      <c r="F3903" s="249"/>
    </row>
    <row r="3904" spans="3:6">
      <c r="C3904" s="247"/>
      <c r="D3904" s="195"/>
      <c r="E3904" s="195"/>
      <c r="F3904" s="249"/>
    </row>
    <row r="3905" spans="3:6">
      <c r="C3905" s="247"/>
      <c r="D3905" s="195"/>
      <c r="E3905" s="195"/>
      <c r="F3905" s="249"/>
    </row>
    <row r="3906" spans="3:6">
      <c r="C3906" s="247"/>
      <c r="D3906" s="195"/>
      <c r="E3906" s="195"/>
      <c r="F3906" s="249"/>
    </row>
    <row r="3907" spans="3:6">
      <c r="C3907" s="247"/>
      <c r="D3907" s="195"/>
      <c r="E3907" s="195"/>
      <c r="F3907" s="249"/>
    </row>
    <row r="3908" spans="3:6">
      <c r="C3908" s="247"/>
      <c r="D3908" s="195"/>
      <c r="E3908" s="195"/>
      <c r="F3908" s="249"/>
    </row>
    <row r="3909" spans="3:6">
      <c r="C3909" s="247"/>
      <c r="D3909" s="195"/>
      <c r="E3909" s="195"/>
      <c r="F3909" s="249"/>
    </row>
    <row r="3910" spans="3:6">
      <c r="C3910" s="247"/>
      <c r="D3910" s="195"/>
      <c r="E3910" s="195"/>
      <c r="F3910" s="249"/>
    </row>
    <row r="3911" spans="3:6">
      <c r="C3911" s="247"/>
      <c r="D3911" s="195"/>
      <c r="E3911" s="195"/>
      <c r="F3911" s="249"/>
    </row>
    <row r="3912" spans="3:6">
      <c r="C3912" s="247"/>
      <c r="D3912" s="195"/>
      <c r="E3912" s="195"/>
      <c r="F3912" s="249"/>
    </row>
    <row r="3913" spans="3:6">
      <c r="C3913" s="247"/>
      <c r="D3913" s="195"/>
      <c r="E3913" s="195"/>
      <c r="F3913" s="249"/>
    </row>
    <row r="3914" spans="3:6">
      <c r="C3914" s="247"/>
      <c r="D3914" s="195"/>
      <c r="E3914" s="195"/>
      <c r="F3914" s="249"/>
    </row>
    <row r="3915" spans="3:6">
      <c r="C3915" s="247"/>
      <c r="D3915" s="195"/>
      <c r="E3915" s="195"/>
      <c r="F3915" s="249"/>
    </row>
    <row r="3916" spans="3:6">
      <c r="C3916" s="247"/>
      <c r="D3916" s="195"/>
      <c r="E3916" s="195"/>
      <c r="F3916" s="249"/>
    </row>
    <row r="3917" spans="3:6">
      <c r="C3917" s="247"/>
      <c r="D3917" s="195"/>
      <c r="E3917" s="195"/>
      <c r="F3917" s="249"/>
    </row>
    <row r="3918" spans="3:6">
      <c r="C3918" s="247"/>
      <c r="D3918" s="195"/>
      <c r="E3918" s="195"/>
      <c r="F3918" s="249"/>
    </row>
    <row r="3919" spans="3:6">
      <c r="C3919" s="247"/>
      <c r="D3919" s="195"/>
      <c r="E3919" s="195"/>
      <c r="F3919" s="249"/>
    </row>
    <row r="3920" spans="3:6">
      <c r="C3920" s="247"/>
      <c r="D3920" s="195"/>
      <c r="E3920" s="195"/>
      <c r="F3920" s="249"/>
    </row>
    <row r="3921" spans="3:6">
      <c r="C3921" s="247"/>
      <c r="D3921" s="195"/>
      <c r="E3921" s="195"/>
      <c r="F3921" s="249"/>
    </row>
    <row r="3922" spans="3:6">
      <c r="C3922" s="247"/>
      <c r="D3922" s="195"/>
      <c r="E3922" s="195"/>
      <c r="F3922" s="249"/>
    </row>
    <row r="3923" spans="3:6">
      <c r="C3923" s="247"/>
      <c r="D3923" s="195"/>
      <c r="E3923" s="195"/>
      <c r="F3923" s="249"/>
    </row>
    <row r="3924" spans="3:6">
      <c r="C3924" s="247"/>
      <c r="D3924" s="195"/>
      <c r="E3924" s="195"/>
      <c r="F3924" s="249"/>
    </row>
    <row r="3925" spans="3:6">
      <c r="C3925" s="247"/>
      <c r="D3925" s="195"/>
      <c r="E3925" s="195"/>
      <c r="F3925" s="249"/>
    </row>
    <row r="3926" spans="3:6">
      <c r="C3926" s="247"/>
      <c r="D3926" s="195"/>
      <c r="E3926" s="195"/>
      <c r="F3926" s="249"/>
    </row>
    <row r="3927" spans="3:6">
      <c r="C3927" s="247"/>
      <c r="D3927" s="195"/>
      <c r="E3927" s="195"/>
      <c r="F3927" s="249"/>
    </row>
    <row r="3928" spans="3:6">
      <c r="C3928" s="247"/>
      <c r="D3928" s="195"/>
      <c r="E3928" s="195"/>
      <c r="F3928" s="249"/>
    </row>
    <row r="3929" spans="3:6">
      <c r="C3929" s="247"/>
      <c r="D3929" s="195"/>
      <c r="E3929" s="195"/>
      <c r="F3929" s="249"/>
    </row>
    <row r="3930" spans="3:6">
      <c r="C3930" s="247"/>
      <c r="D3930" s="195"/>
      <c r="E3930" s="195"/>
      <c r="F3930" s="249"/>
    </row>
    <row r="3931" spans="3:6">
      <c r="C3931" s="247"/>
      <c r="D3931" s="195"/>
      <c r="E3931" s="195"/>
      <c r="F3931" s="249"/>
    </row>
    <row r="3932" spans="3:6">
      <c r="C3932" s="247"/>
      <c r="D3932" s="195"/>
      <c r="E3932" s="195"/>
      <c r="F3932" s="249"/>
    </row>
    <row r="3933" spans="3:6">
      <c r="C3933" s="247"/>
      <c r="D3933" s="195"/>
      <c r="E3933" s="195"/>
      <c r="F3933" s="249"/>
    </row>
    <row r="3934" spans="3:6">
      <c r="C3934" s="247"/>
      <c r="D3934" s="195"/>
      <c r="E3934" s="195"/>
      <c r="F3934" s="249"/>
    </row>
    <row r="3935" spans="3:6">
      <c r="C3935" s="247"/>
      <c r="D3935" s="195"/>
      <c r="E3935" s="195"/>
      <c r="F3935" s="249"/>
    </row>
    <row r="3936" spans="3:6">
      <c r="C3936" s="247"/>
      <c r="D3936" s="195"/>
      <c r="E3936" s="195"/>
      <c r="F3936" s="249"/>
    </row>
    <row r="3937" spans="3:6">
      <c r="C3937" s="247"/>
      <c r="D3937" s="195"/>
      <c r="E3937" s="195"/>
      <c r="F3937" s="249"/>
    </row>
    <row r="3938" spans="3:6">
      <c r="C3938" s="247"/>
      <c r="D3938" s="195"/>
      <c r="E3938" s="195"/>
      <c r="F3938" s="249"/>
    </row>
    <row r="3939" spans="3:6">
      <c r="C3939" s="247"/>
      <c r="D3939" s="195"/>
      <c r="E3939" s="195"/>
      <c r="F3939" s="249"/>
    </row>
    <row r="3940" spans="3:6">
      <c r="C3940" s="247"/>
      <c r="D3940" s="195"/>
      <c r="E3940" s="195"/>
      <c r="F3940" s="249"/>
    </row>
    <row r="3941" spans="3:6">
      <c r="C3941" s="247"/>
      <c r="D3941" s="195"/>
      <c r="E3941" s="195"/>
      <c r="F3941" s="249"/>
    </row>
    <row r="3942" spans="3:6">
      <c r="C3942" s="247"/>
      <c r="D3942" s="195"/>
      <c r="E3942" s="195"/>
      <c r="F3942" s="249"/>
    </row>
    <row r="3943" spans="3:6">
      <c r="C3943" s="247"/>
      <c r="D3943" s="195"/>
      <c r="E3943" s="195"/>
      <c r="F3943" s="249"/>
    </row>
    <row r="3944" spans="3:6">
      <c r="C3944" s="247"/>
      <c r="D3944" s="195"/>
      <c r="E3944" s="195"/>
      <c r="F3944" s="249"/>
    </row>
    <row r="3945" spans="3:6">
      <c r="C3945" s="247"/>
      <c r="D3945" s="195"/>
      <c r="E3945" s="195"/>
      <c r="F3945" s="249"/>
    </row>
    <row r="3946" spans="3:6">
      <c r="C3946" s="247"/>
      <c r="D3946" s="195"/>
      <c r="E3946" s="195"/>
      <c r="F3946" s="249"/>
    </row>
    <row r="3947" spans="3:6">
      <c r="C3947" s="247"/>
      <c r="D3947" s="195"/>
      <c r="E3947" s="195"/>
      <c r="F3947" s="249"/>
    </row>
    <row r="3948" spans="3:6">
      <c r="C3948" s="247"/>
      <c r="D3948" s="195"/>
      <c r="E3948" s="195"/>
      <c r="F3948" s="249"/>
    </row>
    <row r="3949" spans="3:6">
      <c r="C3949" s="247"/>
      <c r="D3949" s="195"/>
      <c r="E3949" s="195"/>
      <c r="F3949" s="249"/>
    </row>
    <row r="3950" spans="3:6">
      <c r="C3950" s="247"/>
      <c r="D3950" s="195"/>
      <c r="E3950" s="195"/>
      <c r="F3950" s="249"/>
    </row>
    <row r="3951" spans="3:6">
      <c r="C3951" s="247"/>
      <c r="D3951" s="195"/>
      <c r="E3951" s="195"/>
      <c r="F3951" s="249"/>
    </row>
    <row r="3952" spans="3:6">
      <c r="C3952" s="247"/>
      <c r="D3952" s="195"/>
      <c r="E3952" s="195"/>
      <c r="F3952" s="249"/>
    </row>
    <row r="3953" spans="3:6">
      <c r="C3953" s="247"/>
      <c r="D3953" s="195"/>
      <c r="E3953" s="195"/>
      <c r="F3953" s="249"/>
    </row>
    <row r="3954" spans="3:6">
      <c r="C3954" s="247"/>
      <c r="D3954" s="195"/>
      <c r="E3954" s="195"/>
      <c r="F3954" s="249"/>
    </row>
    <row r="3955" spans="3:6">
      <c r="C3955" s="247"/>
      <c r="D3955" s="195"/>
      <c r="E3955" s="195"/>
      <c r="F3955" s="249"/>
    </row>
    <row r="3956" spans="3:6">
      <c r="C3956" s="247"/>
      <c r="D3956" s="195"/>
      <c r="E3956" s="195"/>
      <c r="F3956" s="249"/>
    </row>
    <row r="3957" spans="3:6">
      <c r="C3957" s="247"/>
      <c r="D3957" s="195"/>
      <c r="E3957" s="195"/>
      <c r="F3957" s="249"/>
    </row>
    <row r="3958" spans="3:6">
      <c r="C3958" s="247"/>
      <c r="D3958" s="195"/>
      <c r="E3958" s="195"/>
      <c r="F3958" s="249"/>
    </row>
    <row r="3959" spans="3:6">
      <c r="C3959" s="247"/>
      <c r="D3959" s="195"/>
      <c r="E3959" s="195"/>
      <c r="F3959" s="249"/>
    </row>
    <row r="3960" spans="3:6">
      <c r="C3960" s="247"/>
      <c r="D3960" s="195"/>
      <c r="E3960" s="195"/>
      <c r="F3960" s="249"/>
    </row>
    <row r="3961" spans="3:6">
      <c r="C3961" s="247"/>
      <c r="D3961" s="195"/>
      <c r="E3961" s="195"/>
      <c r="F3961" s="249"/>
    </row>
    <row r="3962" spans="3:6">
      <c r="C3962" s="247"/>
      <c r="D3962" s="195"/>
      <c r="E3962" s="195"/>
      <c r="F3962" s="249"/>
    </row>
    <row r="3963" spans="3:6">
      <c r="C3963" s="247"/>
      <c r="D3963" s="195"/>
      <c r="E3963" s="195"/>
      <c r="F3963" s="249"/>
    </row>
    <row r="3964" spans="3:6">
      <c r="C3964" s="247"/>
      <c r="D3964" s="195"/>
      <c r="E3964" s="195"/>
      <c r="F3964" s="249"/>
    </row>
    <row r="3965" spans="3:6">
      <c r="C3965" s="247"/>
      <c r="D3965" s="195"/>
      <c r="E3965" s="195"/>
      <c r="F3965" s="249"/>
    </row>
    <row r="3966" spans="3:6">
      <c r="C3966" s="247"/>
      <c r="D3966" s="195"/>
      <c r="E3966" s="195"/>
      <c r="F3966" s="249"/>
    </row>
    <row r="3967" spans="3:6">
      <c r="C3967" s="247"/>
      <c r="D3967" s="195"/>
      <c r="E3967" s="195"/>
      <c r="F3967" s="249"/>
    </row>
    <row r="3968" spans="3:6">
      <c r="C3968" s="247"/>
      <c r="D3968" s="195"/>
      <c r="E3968" s="195"/>
      <c r="F3968" s="249"/>
    </row>
    <row r="3969" spans="3:6">
      <c r="C3969" s="247"/>
      <c r="D3969" s="195"/>
      <c r="E3969" s="195"/>
      <c r="F3969" s="249"/>
    </row>
    <row r="3970" spans="3:6">
      <c r="C3970" s="247"/>
      <c r="D3970" s="195"/>
      <c r="E3970" s="195"/>
      <c r="F3970" s="249"/>
    </row>
    <row r="3971" spans="3:6">
      <c r="C3971" s="247"/>
      <c r="D3971" s="195"/>
      <c r="E3971" s="195"/>
      <c r="F3971" s="249"/>
    </row>
    <row r="3972" spans="3:6">
      <c r="C3972" s="247"/>
      <c r="D3972" s="195"/>
      <c r="E3972" s="195"/>
      <c r="F3972" s="249"/>
    </row>
    <row r="3973" spans="3:6">
      <c r="C3973" s="247"/>
      <c r="D3973" s="195"/>
      <c r="E3973" s="195"/>
      <c r="F3973" s="249"/>
    </row>
    <row r="3974" spans="3:6">
      <c r="C3974" s="247"/>
      <c r="D3974" s="195"/>
      <c r="E3974" s="195"/>
      <c r="F3974" s="249"/>
    </row>
    <row r="3975" spans="3:6">
      <c r="C3975" s="247"/>
      <c r="D3975" s="195"/>
      <c r="E3975" s="195"/>
      <c r="F3975" s="249"/>
    </row>
    <row r="3976" spans="3:6">
      <c r="C3976" s="247"/>
      <c r="D3976" s="195"/>
      <c r="E3976" s="195"/>
      <c r="F3976" s="249"/>
    </row>
    <row r="3977" spans="3:6">
      <c r="C3977" s="247"/>
      <c r="D3977" s="195"/>
      <c r="E3977" s="195"/>
      <c r="F3977" s="249"/>
    </row>
    <row r="3978" spans="3:6">
      <c r="C3978" s="247"/>
      <c r="D3978" s="195"/>
      <c r="E3978" s="195"/>
      <c r="F3978" s="249"/>
    </row>
    <row r="3979" spans="3:6">
      <c r="C3979" s="247"/>
      <c r="D3979" s="195"/>
      <c r="E3979" s="195"/>
      <c r="F3979" s="249"/>
    </row>
    <row r="3980" spans="3:6">
      <c r="C3980" s="247"/>
      <c r="D3980" s="195"/>
      <c r="E3980" s="195"/>
      <c r="F3980" s="249"/>
    </row>
    <row r="3981" spans="3:6">
      <c r="C3981" s="247"/>
      <c r="D3981" s="195"/>
      <c r="E3981" s="195"/>
      <c r="F3981" s="249"/>
    </row>
    <row r="3982" spans="3:6">
      <c r="C3982" s="247"/>
      <c r="D3982" s="195"/>
      <c r="E3982" s="195"/>
      <c r="F3982" s="249"/>
    </row>
    <row r="3983" spans="3:6">
      <c r="C3983" s="247"/>
      <c r="D3983" s="195"/>
      <c r="E3983" s="195"/>
      <c r="F3983" s="249"/>
    </row>
    <row r="3984" spans="3:6">
      <c r="C3984" s="247"/>
      <c r="D3984" s="195"/>
      <c r="E3984" s="195"/>
      <c r="F3984" s="249"/>
    </row>
    <row r="3985" spans="3:6">
      <c r="C3985" s="247"/>
      <c r="D3985" s="195"/>
      <c r="E3985" s="195"/>
      <c r="F3985" s="249"/>
    </row>
    <row r="3986" spans="3:6">
      <c r="C3986" s="247"/>
      <c r="D3986" s="195"/>
      <c r="E3986" s="195"/>
      <c r="F3986" s="249"/>
    </row>
    <row r="3987" spans="3:6">
      <c r="C3987" s="247"/>
      <c r="D3987" s="195"/>
      <c r="E3987" s="195"/>
      <c r="F3987" s="249"/>
    </row>
    <row r="3988" spans="3:6">
      <c r="C3988" s="247"/>
      <c r="D3988" s="195"/>
      <c r="E3988" s="195"/>
      <c r="F3988" s="249"/>
    </row>
    <row r="3989" spans="3:6">
      <c r="C3989" s="247"/>
      <c r="D3989" s="195"/>
      <c r="E3989" s="195"/>
      <c r="F3989" s="249"/>
    </row>
    <row r="3990" spans="3:6">
      <c r="C3990" s="247"/>
      <c r="D3990" s="195"/>
      <c r="E3990" s="195"/>
      <c r="F3990" s="249"/>
    </row>
    <row r="3991" spans="3:6">
      <c r="C3991" s="247"/>
      <c r="D3991" s="195"/>
      <c r="E3991" s="195"/>
      <c r="F3991" s="249"/>
    </row>
    <row r="3992" spans="3:6">
      <c r="C3992" s="247"/>
      <c r="D3992" s="195"/>
      <c r="E3992" s="195"/>
      <c r="F3992" s="249"/>
    </row>
    <row r="3993" spans="3:6">
      <c r="C3993" s="247"/>
      <c r="D3993" s="195"/>
      <c r="E3993" s="195"/>
      <c r="F3993" s="249"/>
    </row>
    <row r="3994" spans="3:6">
      <c r="C3994" s="247"/>
      <c r="D3994" s="195"/>
      <c r="E3994" s="195"/>
      <c r="F3994" s="249"/>
    </row>
    <row r="3995" spans="3:6">
      <c r="C3995" s="247"/>
      <c r="D3995" s="195"/>
      <c r="E3995" s="195"/>
      <c r="F3995" s="249"/>
    </row>
    <row r="3996" spans="3:6">
      <c r="C3996" s="247"/>
      <c r="D3996" s="195"/>
      <c r="E3996" s="195"/>
      <c r="F3996" s="249"/>
    </row>
    <row r="3997" spans="3:6">
      <c r="C3997" s="247"/>
      <c r="D3997" s="195"/>
      <c r="E3997" s="195"/>
      <c r="F3997" s="249"/>
    </row>
    <row r="3998" spans="3:6">
      <c r="C3998" s="247"/>
      <c r="D3998" s="195"/>
      <c r="E3998" s="195"/>
      <c r="F3998" s="249"/>
    </row>
    <row r="3999" spans="3:6">
      <c r="C3999" s="247"/>
      <c r="D3999" s="195"/>
      <c r="E3999" s="195"/>
      <c r="F3999" s="249"/>
    </row>
    <row r="4000" spans="3:6">
      <c r="C4000" s="247"/>
      <c r="D4000" s="195"/>
      <c r="E4000" s="195"/>
      <c r="F4000" s="249"/>
    </row>
    <row r="4001" spans="3:6">
      <c r="C4001" s="247"/>
      <c r="D4001" s="195"/>
      <c r="E4001" s="195"/>
      <c r="F4001" s="249"/>
    </row>
    <row r="4002" spans="3:6">
      <c r="C4002" s="247"/>
      <c r="D4002" s="195"/>
      <c r="E4002" s="195"/>
      <c r="F4002" s="249"/>
    </row>
    <row r="4003" spans="3:6">
      <c r="C4003" s="247"/>
      <c r="D4003" s="195"/>
      <c r="E4003" s="195"/>
      <c r="F4003" s="249"/>
    </row>
    <row r="4004" spans="3:6">
      <c r="C4004" s="247"/>
      <c r="D4004" s="195"/>
      <c r="E4004" s="195"/>
      <c r="F4004" s="249"/>
    </row>
    <row r="4005" spans="3:6">
      <c r="C4005" s="247"/>
      <c r="D4005" s="195"/>
      <c r="E4005" s="195"/>
      <c r="F4005" s="249"/>
    </row>
    <row r="4006" spans="3:6">
      <c r="C4006" s="247"/>
      <c r="D4006" s="195"/>
      <c r="E4006" s="195"/>
      <c r="F4006" s="249"/>
    </row>
    <row r="4007" spans="3:6">
      <c r="C4007" s="247"/>
      <c r="D4007" s="195"/>
      <c r="E4007" s="195"/>
      <c r="F4007" s="249"/>
    </row>
    <row r="4008" spans="3:6">
      <c r="C4008" s="247"/>
      <c r="D4008" s="195"/>
      <c r="E4008" s="195"/>
      <c r="F4008" s="249"/>
    </row>
    <row r="4009" spans="3:6">
      <c r="C4009" s="247"/>
      <c r="D4009" s="195"/>
      <c r="E4009" s="195"/>
      <c r="F4009" s="249"/>
    </row>
    <row r="4010" spans="3:6">
      <c r="C4010" s="247"/>
      <c r="D4010" s="195"/>
      <c r="E4010" s="195"/>
      <c r="F4010" s="249"/>
    </row>
    <row r="4011" spans="3:6">
      <c r="C4011" s="247"/>
      <c r="D4011" s="195"/>
      <c r="E4011" s="195"/>
      <c r="F4011" s="249"/>
    </row>
    <row r="4012" spans="3:6">
      <c r="C4012" s="247"/>
      <c r="D4012" s="195"/>
      <c r="E4012" s="195"/>
      <c r="F4012" s="249"/>
    </row>
    <row r="4013" spans="3:6">
      <c r="C4013" s="247"/>
      <c r="D4013" s="195"/>
      <c r="E4013" s="195"/>
      <c r="F4013" s="249"/>
    </row>
    <row r="4014" spans="3:6">
      <c r="C4014" s="247"/>
      <c r="D4014" s="195"/>
      <c r="E4014" s="195"/>
      <c r="F4014" s="249"/>
    </row>
    <row r="4015" spans="3:6">
      <c r="C4015" s="247"/>
      <c r="D4015" s="195"/>
      <c r="E4015" s="195"/>
      <c r="F4015" s="249"/>
    </row>
    <row r="4016" spans="3:6">
      <c r="C4016" s="247"/>
      <c r="D4016" s="195"/>
      <c r="E4016" s="195"/>
      <c r="F4016" s="249"/>
    </row>
    <row r="4017" spans="3:6">
      <c r="C4017" s="247"/>
      <c r="D4017" s="195"/>
      <c r="E4017" s="195"/>
      <c r="F4017" s="249"/>
    </row>
    <row r="4018" spans="3:6">
      <c r="C4018" s="247"/>
      <c r="D4018" s="195"/>
      <c r="E4018" s="195"/>
      <c r="F4018" s="249"/>
    </row>
    <row r="4019" spans="3:6">
      <c r="C4019" s="247"/>
      <c r="D4019" s="195"/>
      <c r="E4019" s="195"/>
      <c r="F4019" s="249"/>
    </row>
    <row r="4020" spans="3:6">
      <c r="C4020" s="247"/>
      <c r="D4020" s="195"/>
      <c r="E4020" s="195"/>
      <c r="F4020" s="249"/>
    </row>
    <row r="4021" spans="3:6">
      <c r="C4021" s="247"/>
      <c r="D4021" s="195"/>
      <c r="E4021" s="195"/>
      <c r="F4021" s="249"/>
    </row>
    <row r="4022" spans="3:6">
      <c r="C4022" s="247"/>
      <c r="D4022" s="195"/>
      <c r="E4022" s="195"/>
      <c r="F4022" s="249"/>
    </row>
    <row r="4023" spans="3:6">
      <c r="C4023" s="247"/>
      <c r="D4023" s="195"/>
      <c r="E4023" s="195"/>
      <c r="F4023" s="249"/>
    </row>
    <row r="4024" spans="3:6">
      <c r="C4024" s="247"/>
      <c r="D4024" s="195"/>
      <c r="E4024" s="195"/>
      <c r="F4024" s="249"/>
    </row>
    <row r="4025" spans="3:6">
      <c r="C4025" s="247"/>
      <c r="D4025" s="195"/>
      <c r="E4025" s="195"/>
      <c r="F4025" s="249"/>
    </row>
    <row r="4026" spans="3:6">
      <c r="C4026" s="247"/>
      <c r="D4026" s="195"/>
      <c r="E4026" s="195"/>
      <c r="F4026" s="249"/>
    </row>
    <row r="4027" spans="3:6">
      <c r="C4027" s="247"/>
      <c r="D4027" s="195"/>
      <c r="E4027" s="195"/>
      <c r="F4027" s="249"/>
    </row>
    <row r="4028" spans="3:6">
      <c r="C4028" s="247"/>
      <c r="D4028" s="195"/>
      <c r="E4028" s="195"/>
      <c r="F4028" s="249"/>
    </row>
    <row r="4029" spans="3:6">
      <c r="C4029" s="247"/>
      <c r="D4029" s="195"/>
      <c r="E4029" s="195"/>
      <c r="F4029" s="249"/>
    </row>
    <row r="4030" spans="3:6">
      <c r="C4030" s="247"/>
      <c r="D4030" s="195"/>
      <c r="E4030" s="195"/>
      <c r="F4030" s="249"/>
    </row>
    <row r="4031" spans="3:6">
      <c r="C4031" s="247"/>
      <c r="D4031" s="195"/>
      <c r="E4031" s="195"/>
      <c r="F4031" s="249"/>
    </row>
    <row r="4032" spans="3:6">
      <c r="C4032" s="247"/>
      <c r="D4032" s="195"/>
      <c r="E4032" s="195"/>
      <c r="F4032" s="249"/>
    </row>
    <row r="4033" spans="3:6">
      <c r="C4033" s="247"/>
      <c r="D4033" s="195"/>
      <c r="E4033" s="195"/>
      <c r="F4033" s="249"/>
    </row>
    <row r="4034" spans="3:6">
      <c r="C4034" s="247"/>
      <c r="D4034" s="195"/>
      <c r="E4034" s="195"/>
      <c r="F4034" s="249"/>
    </row>
    <row r="4035" spans="3:6">
      <c r="C4035" s="247"/>
      <c r="D4035" s="195"/>
      <c r="E4035" s="195"/>
      <c r="F4035" s="249"/>
    </row>
    <row r="4036" spans="3:6">
      <c r="C4036" s="247"/>
      <c r="D4036" s="195"/>
      <c r="E4036" s="195"/>
      <c r="F4036" s="249"/>
    </row>
    <row r="4037" spans="3:6">
      <c r="C4037" s="247"/>
      <c r="D4037" s="195"/>
      <c r="E4037" s="195"/>
      <c r="F4037" s="249"/>
    </row>
    <row r="4038" spans="3:6">
      <c r="C4038" s="247"/>
      <c r="D4038" s="195"/>
      <c r="E4038" s="195"/>
      <c r="F4038" s="249"/>
    </row>
    <row r="4039" spans="3:6">
      <c r="C4039" s="247"/>
      <c r="D4039" s="195"/>
      <c r="E4039" s="195"/>
      <c r="F4039" s="249"/>
    </row>
    <row r="4040" spans="3:6">
      <c r="C4040" s="247"/>
      <c r="D4040" s="195"/>
      <c r="E4040" s="195"/>
      <c r="F4040" s="249"/>
    </row>
    <row r="4041" spans="3:6">
      <c r="C4041" s="247"/>
      <c r="D4041" s="195"/>
      <c r="E4041" s="195"/>
      <c r="F4041" s="249"/>
    </row>
    <row r="4042" spans="3:6">
      <c r="C4042" s="247"/>
      <c r="D4042" s="195"/>
      <c r="E4042" s="195"/>
      <c r="F4042" s="249"/>
    </row>
    <row r="4043" spans="3:6">
      <c r="C4043" s="247"/>
      <c r="D4043" s="195"/>
      <c r="E4043" s="195"/>
      <c r="F4043" s="249"/>
    </row>
    <row r="4044" spans="3:6">
      <c r="C4044" s="247"/>
      <c r="D4044" s="195"/>
      <c r="E4044" s="195"/>
      <c r="F4044" s="249"/>
    </row>
    <row r="4045" spans="3:6">
      <c r="C4045" s="247"/>
      <c r="D4045" s="195"/>
      <c r="E4045" s="195"/>
      <c r="F4045" s="249"/>
    </row>
    <row r="4046" spans="3:6">
      <c r="C4046" s="247"/>
      <c r="D4046" s="195"/>
      <c r="E4046" s="195"/>
      <c r="F4046" s="249"/>
    </row>
    <row r="4047" spans="3:6">
      <c r="C4047" s="247"/>
      <c r="D4047" s="195"/>
      <c r="E4047" s="195"/>
      <c r="F4047" s="249"/>
    </row>
    <row r="4048" spans="3:6">
      <c r="C4048" s="247"/>
      <c r="D4048" s="195"/>
      <c r="E4048" s="195"/>
      <c r="F4048" s="249"/>
    </row>
    <row r="4049" spans="3:6">
      <c r="C4049" s="247"/>
      <c r="D4049" s="195"/>
      <c r="E4049" s="195"/>
      <c r="F4049" s="249"/>
    </row>
    <row r="4050" spans="3:6">
      <c r="C4050" s="247"/>
      <c r="D4050" s="195"/>
      <c r="E4050" s="195"/>
      <c r="F4050" s="249"/>
    </row>
    <row r="4051" spans="3:6">
      <c r="C4051" s="247"/>
      <c r="D4051" s="195"/>
      <c r="E4051" s="195"/>
      <c r="F4051" s="249"/>
    </row>
    <row r="4052" spans="3:6">
      <c r="C4052" s="247"/>
      <c r="D4052" s="195"/>
      <c r="E4052" s="195"/>
      <c r="F4052" s="249"/>
    </row>
    <row r="4053" spans="3:6">
      <c r="C4053" s="247"/>
      <c r="D4053" s="195"/>
      <c r="E4053" s="195"/>
      <c r="F4053" s="249"/>
    </row>
    <row r="4054" spans="3:6">
      <c r="C4054" s="247"/>
      <c r="D4054" s="195"/>
      <c r="E4054" s="195"/>
      <c r="F4054" s="249"/>
    </row>
    <row r="4055" spans="3:6">
      <c r="C4055" s="247"/>
      <c r="D4055" s="195"/>
      <c r="E4055" s="195"/>
      <c r="F4055" s="249"/>
    </row>
    <row r="4056" spans="3:6">
      <c r="C4056" s="247"/>
      <c r="D4056" s="195"/>
      <c r="E4056" s="195"/>
      <c r="F4056" s="249"/>
    </row>
    <row r="4057" spans="3:6">
      <c r="C4057" s="247"/>
      <c r="D4057" s="195"/>
      <c r="E4057" s="195"/>
      <c r="F4057" s="249"/>
    </row>
    <row r="4058" spans="3:6">
      <c r="C4058" s="247"/>
      <c r="D4058" s="195"/>
      <c r="E4058" s="195"/>
      <c r="F4058" s="249"/>
    </row>
    <row r="4059" spans="3:6">
      <c r="C4059" s="247"/>
      <c r="D4059" s="195"/>
      <c r="E4059" s="195"/>
      <c r="F4059" s="249"/>
    </row>
    <row r="4060" spans="3:6">
      <c r="C4060" s="247"/>
      <c r="D4060" s="195"/>
      <c r="E4060" s="195"/>
      <c r="F4060" s="249"/>
    </row>
    <row r="4061" spans="3:6">
      <c r="C4061" s="247"/>
      <c r="D4061" s="195"/>
      <c r="E4061" s="195"/>
      <c r="F4061" s="249"/>
    </row>
    <row r="4062" spans="3:6">
      <c r="C4062" s="247"/>
      <c r="D4062" s="195"/>
      <c r="E4062" s="195"/>
      <c r="F4062" s="249"/>
    </row>
    <row r="4063" spans="3:6">
      <c r="C4063" s="247"/>
      <c r="D4063" s="195"/>
      <c r="E4063" s="195"/>
      <c r="F4063" s="249"/>
    </row>
    <row r="4064" spans="3:6">
      <c r="C4064" s="247"/>
      <c r="D4064" s="195"/>
      <c r="E4064" s="195"/>
      <c r="F4064" s="249"/>
    </row>
    <row r="4065" spans="3:6">
      <c r="C4065" s="247"/>
      <c r="D4065" s="195"/>
      <c r="E4065" s="195"/>
      <c r="F4065" s="249"/>
    </row>
    <row r="4066" spans="3:6">
      <c r="C4066" s="247"/>
      <c r="D4066" s="195"/>
      <c r="E4066" s="195"/>
      <c r="F4066" s="249"/>
    </row>
    <row r="4067" spans="3:6">
      <c r="C4067" s="247"/>
      <c r="D4067" s="195"/>
      <c r="E4067" s="195"/>
      <c r="F4067" s="249"/>
    </row>
    <row r="4068" spans="3:6">
      <c r="C4068" s="247"/>
      <c r="D4068" s="195"/>
      <c r="E4068" s="195"/>
      <c r="F4068" s="249"/>
    </row>
    <row r="4069" spans="3:6">
      <c r="C4069" s="247"/>
      <c r="D4069" s="195"/>
      <c r="E4069" s="195"/>
      <c r="F4069" s="249"/>
    </row>
    <row r="4070" spans="3:6">
      <c r="C4070" s="247"/>
      <c r="D4070" s="195"/>
      <c r="E4070" s="195"/>
      <c r="F4070" s="249"/>
    </row>
    <row r="4071" spans="3:6">
      <c r="C4071" s="247"/>
      <c r="D4071" s="195"/>
      <c r="E4071" s="195"/>
      <c r="F4071" s="249"/>
    </row>
    <row r="4072" spans="3:6">
      <c r="C4072" s="247"/>
      <c r="D4072" s="195"/>
      <c r="E4072" s="195"/>
      <c r="F4072" s="249"/>
    </row>
    <row r="4073" spans="3:6">
      <c r="C4073" s="247"/>
      <c r="D4073" s="195"/>
      <c r="E4073" s="195"/>
      <c r="F4073" s="249"/>
    </row>
    <row r="4074" spans="3:6">
      <c r="C4074" s="247"/>
      <c r="D4074" s="195"/>
      <c r="E4074" s="195"/>
      <c r="F4074" s="249"/>
    </row>
    <row r="4075" spans="3:6">
      <c r="C4075" s="247"/>
      <c r="D4075" s="195"/>
      <c r="E4075" s="195"/>
      <c r="F4075" s="249"/>
    </row>
    <row r="4076" spans="3:6">
      <c r="C4076" s="247"/>
      <c r="D4076" s="195"/>
      <c r="E4076" s="195"/>
      <c r="F4076" s="249"/>
    </row>
    <row r="4077" spans="3:6">
      <c r="C4077" s="247"/>
      <c r="D4077" s="195"/>
      <c r="E4077" s="195"/>
      <c r="F4077" s="249"/>
    </row>
    <row r="4078" spans="3:6">
      <c r="C4078" s="247"/>
      <c r="D4078" s="195"/>
      <c r="E4078" s="195"/>
      <c r="F4078" s="249"/>
    </row>
    <row r="4079" spans="3:6">
      <c r="C4079" s="247"/>
      <c r="D4079" s="195"/>
      <c r="E4079" s="195"/>
      <c r="F4079" s="249"/>
    </row>
    <row r="4080" spans="3:6">
      <c r="C4080" s="247"/>
      <c r="D4080" s="195"/>
      <c r="E4080" s="195"/>
      <c r="F4080" s="249"/>
    </row>
    <row r="4081" spans="3:6">
      <c r="C4081" s="247"/>
      <c r="D4081" s="195"/>
      <c r="E4081" s="195"/>
      <c r="F4081" s="249"/>
    </row>
    <row r="4082" spans="3:6">
      <c r="C4082" s="247"/>
      <c r="D4082" s="195"/>
      <c r="E4082" s="195"/>
      <c r="F4082" s="249"/>
    </row>
    <row r="4083" spans="3:6">
      <c r="C4083" s="247"/>
      <c r="D4083" s="195"/>
      <c r="E4083" s="195"/>
      <c r="F4083" s="249"/>
    </row>
    <row r="4084" spans="3:6">
      <c r="C4084" s="247"/>
      <c r="D4084" s="195"/>
      <c r="E4084" s="195"/>
      <c r="F4084" s="249"/>
    </row>
    <row r="4085" spans="3:6">
      <c r="C4085" s="247"/>
      <c r="D4085" s="195"/>
      <c r="E4085" s="195"/>
      <c r="F4085" s="249"/>
    </row>
    <row r="4086" spans="3:6">
      <c r="C4086" s="247"/>
      <c r="D4086" s="195"/>
      <c r="E4086" s="195"/>
      <c r="F4086" s="249"/>
    </row>
    <row r="4087" spans="3:6">
      <c r="C4087" s="247"/>
      <c r="D4087" s="195"/>
      <c r="E4087" s="195"/>
      <c r="F4087" s="249"/>
    </row>
    <row r="4088" spans="3:6">
      <c r="C4088" s="247"/>
      <c r="D4088" s="195"/>
      <c r="E4088" s="195"/>
      <c r="F4088" s="249"/>
    </row>
    <row r="4089" spans="3:6">
      <c r="C4089" s="247"/>
      <c r="D4089" s="195"/>
      <c r="E4089" s="195"/>
      <c r="F4089" s="249"/>
    </row>
    <row r="4090" spans="3:6">
      <c r="C4090" s="247"/>
      <c r="D4090" s="195"/>
      <c r="E4090" s="195"/>
      <c r="F4090" s="249"/>
    </row>
    <row r="4091" spans="3:6">
      <c r="C4091" s="247"/>
      <c r="D4091" s="195"/>
      <c r="E4091" s="195"/>
      <c r="F4091" s="249"/>
    </row>
    <row r="4092" spans="3:6">
      <c r="C4092" s="247"/>
      <c r="D4092" s="195"/>
      <c r="E4092" s="195"/>
      <c r="F4092" s="249"/>
    </row>
    <row r="4093" spans="3:6">
      <c r="C4093" s="247"/>
      <c r="D4093" s="195"/>
      <c r="E4093" s="195"/>
      <c r="F4093" s="249"/>
    </row>
    <row r="4094" spans="3:6">
      <c r="C4094" s="247"/>
      <c r="D4094" s="195"/>
      <c r="E4094" s="195"/>
      <c r="F4094" s="249"/>
    </row>
    <row r="4095" spans="3:6">
      <c r="C4095" s="247"/>
      <c r="D4095" s="195"/>
      <c r="E4095" s="195"/>
      <c r="F4095" s="249"/>
    </row>
    <row r="4096" spans="3:6">
      <c r="C4096" s="247"/>
      <c r="D4096" s="195"/>
      <c r="E4096" s="195"/>
      <c r="F4096" s="249"/>
    </row>
    <row r="4097" spans="3:6">
      <c r="C4097" s="247"/>
      <c r="D4097" s="195"/>
      <c r="E4097" s="195"/>
      <c r="F4097" s="249"/>
    </row>
    <row r="4098" spans="3:6">
      <c r="C4098" s="247"/>
      <c r="D4098" s="195"/>
      <c r="E4098" s="195"/>
      <c r="F4098" s="249"/>
    </row>
    <row r="4099" spans="3:6">
      <c r="C4099" s="247"/>
      <c r="D4099" s="195"/>
      <c r="E4099" s="195"/>
      <c r="F4099" s="249"/>
    </row>
    <row r="4100" spans="3:6">
      <c r="C4100" s="247"/>
      <c r="D4100" s="195"/>
      <c r="E4100" s="195"/>
      <c r="F4100" s="249"/>
    </row>
    <row r="4101" spans="3:6">
      <c r="C4101" s="247"/>
      <c r="D4101" s="195"/>
      <c r="E4101" s="195"/>
      <c r="F4101" s="249"/>
    </row>
    <row r="4102" spans="3:6">
      <c r="C4102" s="247"/>
      <c r="D4102" s="195"/>
      <c r="E4102" s="195"/>
      <c r="F4102" s="249"/>
    </row>
    <row r="4103" spans="3:6">
      <c r="C4103" s="247"/>
      <c r="D4103" s="195"/>
      <c r="E4103" s="195"/>
      <c r="F4103" s="249"/>
    </row>
    <row r="4104" spans="3:6">
      <c r="C4104" s="247"/>
      <c r="D4104" s="195"/>
      <c r="E4104" s="195"/>
      <c r="F4104" s="249"/>
    </row>
    <row r="4105" spans="3:6">
      <c r="C4105" s="247"/>
      <c r="D4105" s="195"/>
      <c r="E4105" s="195"/>
      <c r="F4105" s="249"/>
    </row>
    <row r="4106" spans="3:6">
      <c r="C4106" s="247"/>
      <c r="D4106" s="195"/>
      <c r="E4106" s="195"/>
      <c r="F4106" s="249"/>
    </row>
    <row r="4107" spans="3:6">
      <c r="C4107" s="247"/>
      <c r="D4107" s="195"/>
      <c r="E4107" s="195"/>
      <c r="F4107" s="249"/>
    </row>
    <row r="4108" spans="3:6">
      <c r="C4108" s="247"/>
      <c r="D4108" s="195"/>
      <c r="E4108" s="195"/>
      <c r="F4108" s="249"/>
    </row>
    <row r="4109" spans="3:6">
      <c r="C4109" s="247"/>
      <c r="D4109" s="195"/>
      <c r="E4109" s="195"/>
      <c r="F4109" s="249"/>
    </row>
    <row r="4110" spans="3:6">
      <c r="C4110" s="247"/>
      <c r="D4110" s="195"/>
      <c r="E4110" s="195"/>
      <c r="F4110" s="249"/>
    </row>
    <row r="4111" spans="3:6">
      <c r="C4111" s="247"/>
      <c r="D4111" s="195"/>
      <c r="E4111" s="195"/>
      <c r="F4111" s="249"/>
    </row>
    <row r="4112" spans="3:6">
      <c r="C4112" s="247"/>
      <c r="D4112" s="195"/>
      <c r="E4112" s="195"/>
      <c r="F4112" s="249"/>
    </row>
    <row r="4113" spans="3:6">
      <c r="C4113" s="247"/>
      <c r="D4113" s="195"/>
      <c r="E4113" s="195"/>
      <c r="F4113" s="249"/>
    </row>
    <row r="4114" spans="3:6">
      <c r="C4114" s="247"/>
      <c r="D4114" s="195"/>
      <c r="E4114" s="195"/>
      <c r="F4114" s="249"/>
    </row>
    <row r="4115" spans="3:6">
      <c r="C4115" s="247"/>
      <c r="D4115" s="195"/>
      <c r="E4115" s="195"/>
      <c r="F4115" s="249"/>
    </row>
    <row r="4116" spans="3:6">
      <c r="C4116" s="247"/>
      <c r="D4116" s="195"/>
      <c r="E4116" s="195"/>
      <c r="F4116" s="249"/>
    </row>
    <row r="4117" spans="3:6">
      <c r="C4117" s="247"/>
      <c r="D4117" s="195"/>
      <c r="E4117" s="195"/>
      <c r="F4117" s="249"/>
    </row>
    <row r="4118" spans="3:6">
      <c r="C4118" s="247"/>
      <c r="D4118" s="195"/>
      <c r="E4118" s="195"/>
      <c r="F4118" s="249"/>
    </row>
    <row r="4119" spans="3:6">
      <c r="C4119" s="247"/>
      <c r="D4119" s="195"/>
      <c r="E4119" s="195"/>
      <c r="F4119" s="249"/>
    </row>
    <row r="4120" spans="3:6">
      <c r="C4120" s="247"/>
      <c r="D4120" s="195"/>
      <c r="E4120" s="195"/>
      <c r="F4120" s="249"/>
    </row>
    <row r="4121" spans="3:6">
      <c r="C4121" s="247"/>
      <c r="D4121" s="195"/>
      <c r="E4121" s="195"/>
      <c r="F4121" s="249"/>
    </row>
    <row r="4122" spans="3:6">
      <c r="C4122" s="247"/>
      <c r="D4122" s="195"/>
      <c r="E4122" s="195"/>
      <c r="F4122" s="249"/>
    </row>
    <row r="4123" spans="3:6">
      <c r="C4123" s="247"/>
      <c r="D4123" s="195"/>
      <c r="E4123" s="195"/>
      <c r="F4123" s="249"/>
    </row>
    <row r="4124" spans="3:6">
      <c r="C4124" s="247"/>
      <c r="D4124" s="195"/>
      <c r="E4124" s="195"/>
      <c r="F4124" s="249"/>
    </row>
    <row r="4125" spans="3:6">
      <c r="C4125" s="247"/>
      <c r="D4125" s="195"/>
      <c r="E4125" s="195"/>
      <c r="F4125" s="249"/>
    </row>
    <row r="4126" spans="3:6">
      <c r="C4126" s="247"/>
      <c r="D4126" s="195"/>
      <c r="E4126" s="195"/>
      <c r="F4126" s="249"/>
    </row>
    <row r="4127" spans="3:6">
      <c r="C4127" s="247"/>
      <c r="D4127" s="195"/>
      <c r="E4127" s="195"/>
      <c r="F4127" s="249"/>
    </row>
    <row r="4128" spans="3:6">
      <c r="C4128" s="247"/>
      <c r="D4128" s="195"/>
      <c r="E4128" s="195"/>
      <c r="F4128" s="249"/>
    </row>
    <row r="4129" spans="3:6">
      <c r="C4129" s="247"/>
      <c r="D4129" s="195"/>
      <c r="E4129" s="195"/>
      <c r="F4129" s="249"/>
    </row>
    <row r="4130" spans="3:6">
      <c r="C4130" s="247"/>
      <c r="D4130" s="195"/>
      <c r="E4130" s="195"/>
      <c r="F4130" s="249"/>
    </row>
    <row r="4131" spans="3:6">
      <c r="C4131" s="247"/>
      <c r="D4131" s="195"/>
      <c r="E4131" s="195"/>
      <c r="F4131" s="249"/>
    </row>
    <row r="4132" spans="3:6">
      <c r="C4132" s="247"/>
      <c r="D4132" s="195"/>
      <c r="E4132" s="195"/>
      <c r="F4132" s="249"/>
    </row>
    <row r="4133" spans="3:6">
      <c r="C4133" s="247"/>
      <c r="D4133" s="195"/>
      <c r="E4133" s="195"/>
      <c r="F4133" s="249"/>
    </row>
    <row r="4134" spans="3:6">
      <c r="C4134" s="247"/>
      <c r="D4134" s="195"/>
      <c r="E4134" s="195"/>
      <c r="F4134" s="249"/>
    </row>
    <row r="4135" spans="3:6">
      <c r="C4135" s="247"/>
      <c r="D4135" s="195"/>
      <c r="E4135" s="195"/>
      <c r="F4135" s="249"/>
    </row>
    <row r="4136" spans="3:6">
      <c r="C4136" s="247"/>
      <c r="D4136" s="195"/>
      <c r="E4136" s="195"/>
      <c r="F4136" s="249"/>
    </row>
    <row r="4137" spans="3:6">
      <c r="C4137" s="247"/>
      <c r="D4137" s="195"/>
      <c r="E4137" s="195"/>
      <c r="F4137" s="249"/>
    </row>
    <row r="4138" spans="3:6">
      <c r="C4138" s="247"/>
      <c r="D4138" s="195"/>
      <c r="E4138" s="195"/>
      <c r="F4138" s="249"/>
    </row>
    <row r="4139" spans="3:6">
      <c r="C4139" s="247"/>
      <c r="D4139" s="195"/>
      <c r="E4139" s="195"/>
      <c r="F4139" s="249"/>
    </row>
    <row r="4140" spans="3:6">
      <c r="C4140" s="247"/>
      <c r="D4140" s="195"/>
      <c r="E4140" s="195"/>
      <c r="F4140" s="249"/>
    </row>
    <row r="4141" spans="3:6">
      <c r="C4141" s="247"/>
      <c r="D4141" s="195"/>
      <c r="E4141" s="195"/>
      <c r="F4141" s="249"/>
    </row>
    <row r="4142" spans="3:6">
      <c r="C4142" s="247"/>
      <c r="D4142" s="195"/>
      <c r="E4142" s="195"/>
      <c r="F4142" s="249"/>
    </row>
    <row r="4143" spans="3:6">
      <c r="C4143" s="247"/>
      <c r="D4143" s="195"/>
      <c r="E4143" s="195"/>
      <c r="F4143" s="249"/>
    </row>
    <row r="4144" spans="3:6">
      <c r="C4144" s="247"/>
      <c r="D4144" s="195"/>
      <c r="E4144" s="195"/>
      <c r="F4144" s="249"/>
    </row>
    <row r="4145" spans="3:6">
      <c r="C4145" s="247"/>
      <c r="D4145" s="195"/>
      <c r="E4145" s="195"/>
      <c r="F4145" s="249"/>
    </row>
    <row r="4146" spans="3:6">
      <c r="C4146" s="247"/>
      <c r="D4146" s="195"/>
      <c r="E4146" s="195"/>
      <c r="F4146" s="249"/>
    </row>
    <row r="4147" spans="3:6">
      <c r="C4147" s="247"/>
      <c r="D4147" s="195"/>
      <c r="E4147" s="195"/>
      <c r="F4147" s="249"/>
    </row>
    <row r="4148" spans="3:6">
      <c r="C4148" s="247"/>
      <c r="D4148" s="195"/>
      <c r="E4148" s="195"/>
      <c r="F4148" s="249"/>
    </row>
    <row r="4149" spans="3:6">
      <c r="C4149" s="247"/>
      <c r="D4149" s="195"/>
      <c r="E4149" s="195"/>
      <c r="F4149" s="249"/>
    </row>
    <row r="4150" spans="3:6">
      <c r="C4150" s="247"/>
      <c r="D4150" s="195"/>
      <c r="E4150" s="195"/>
      <c r="F4150" s="249"/>
    </row>
    <row r="4151" spans="3:6">
      <c r="C4151" s="247"/>
      <c r="D4151" s="195"/>
      <c r="E4151" s="195"/>
      <c r="F4151" s="249"/>
    </row>
    <row r="4152" spans="3:6">
      <c r="C4152" s="247"/>
      <c r="D4152" s="195"/>
      <c r="E4152" s="195"/>
      <c r="F4152" s="249"/>
    </row>
    <row r="4153" spans="3:6">
      <c r="C4153" s="247"/>
      <c r="D4153" s="195"/>
      <c r="E4153" s="195"/>
      <c r="F4153" s="249"/>
    </row>
    <row r="4154" spans="3:6">
      <c r="C4154" s="247"/>
      <c r="D4154" s="195"/>
      <c r="E4154" s="195"/>
      <c r="F4154" s="249"/>
    </row>
    <row r="4155" spans="3:6">
      <c r="C4155" s="247"/>
      <c r="D4155" s="195"/>
      <c r="E4155" s="195"/>
      <c r="F4155" s="249"/>
    </row>
    <row r="4156" spans="3:6">
      <c r="C4156" s="247"/>
      <c r="D4156" s="195"/>
      <c r="E4156" s="195"/>
      <c r="F4156" s="249"/>
    </row>
    <row r="4157" spans="3:6">
      <c r="C4157" s="247"/>
      <c r="D4157" s="195"/>
      <c r="E4157" s="195"/>
      <c r="F4157" s="249"/>
    </row>
    <row r="4158" spans="3:6">
      <c r="C4158" s="247"/>
      <c r="D4158" s="195"/>
      <c r="E4158" s="195"/>
      <c r="F4158" s="249"/>
    </row>
    <row r="4159" spans="3:6">
      <c r="C4159" s="247"/>
      <c r="D4159" s="195"/>
      <c r="E4159" s="195"/>
      <c r="F4159" s="249"/>
    </row>
    <row r="4160" spans="3:6">
      <c r="C4160" s="247"/>
      <c r="D4160" s="195"/>
      <c r="E4160" s="195"/>
      <c r="F4160" s="249"/>
    </row>
    <row r="4161" spans="3:6">
      <c r="C4161" s="247"/>
      <c r="D4161" s="195"/>
      <c r="E4161" s="195"/>
      <c r="F4161" s="249"/>
    </row>
    <row r="4162" spans="3:6">
      <c r="C4162" s="247"/>
      <c r="D4162" s="195"/>
      <c r="E4162" s="195"/>
      <c r="F4162" s="249"/>
    </row>
    <row r="4163" spans="3:6">
      <c r="C4163" s="247"/>
      <c r="D4163" s="195"/>
      <c r="E4163" s="195"/>
      <c r="F4163" s="249"/>
    </row>
    <row r="4164" spans="3:6">
      <c r="C4164" s="247"/>
      <c r="D4164" s="195"/>
      <c r="E4164" s="195"/>
      <c r="F4164" s="249"/>
    </row>
    <row r="4165" spans="3:6">
      <c r="C4165" s="247"/>
      <c r="D4165" s="195"/>
      <c r="E4165" s="195"/>
      <c r="F4165" s="249"/>
    </row>
    <row r="4166" spans="3:6">
      <c r="C4166" s="247"/>
      <c r="D4166" s="195"/>
      <c r="E4166" s="195"/>
      <c r="F4166" s="249"/>
    </row>
    <row r="4167" spans="3:6">
      <c r="C4167" s="247"/>
      <c r="D4167" s="195"/>
      <c r="E4167" s="195"/>
      <c r="F4167" s="249"/>
    </row>
    <row r="4168" spans="3:6">
      <c r="C4168" s="247"/>
      <c r="D4168" s="195"/>
      <c r="E4168" s="195"/>
      <c r="F4168" s="249"/>
    </row>
    <row r="4169" spans="3:6">
      <c r="C4169" s="247"/>
      <c r="D4169" s="195"/>
      <c r="E4169" s="195"/>
      <c r="F4169" s="249"/>
    </row>
    <row r="4170" spans="3:6">
      <c r="C4170" s="247"/>
      <c r="D4170" s="195"/>
      <c r="E4170" s="195"/>
      <c r="F4170" s="249"/>
    </row>
    <row r="4171" spans="3:6">
      <c r="C4171" s="247"/>
      <c r="D4171" s="195"/>
      <c r="E4171" s="195"/>
      <c r="F4171" s="249"/>
    </row>
    <row r="4172" spans="3:6">
      <c r="C4172" s="247"/>
      <c r="D4172" s="195"/>
      <c r="E4172" s="195"/>
      <c r="F4172" s="249"/>
    </row>
    <row r="4173" spans="3:6">
      <c r="C4173" s="247"/>
      <c r="D4173" s="195"/>
      <c r="E4173" s="195"/>
      <c r="F4173" s="249"/>
    </row>
    <row r="4174" spans="3:6">
      <c r="C4174" s="247"/>
      <c r="D4174" s="195"/>
      <c r="E4174" s="195"/>
      <c r="F4174" s="249"/>
    </row>
    <row r="4175" spans="3:6">
      <c r="C4175" s="247"/>
      <c r="D4175" s="195"/>
      <c r="E4175" s="195"/>
      <c r="F4175" s="249"/>
    </row>
    <row r="4176" spans="3:6">
      <c r="C4176" s="247"/>
      <c r="D4176" s="195"/>
      <c r="E4176" s="195"/>
      <c r="F4176" s="249"/>
    </row>
    <row r="4177" spans="3:6">
      <c r="C4177" s="247"/>
      <c r="D4177" s="195"/>
      <c r="E4177" s="195"/>
      <c r="F4177" s="249"/>
    </row>
    <row r="4178" spans="3:6">
      <c r="C4178" s="247"/>
      <c r="D4178" s="195"/>
      <c r="E4178" s="195"/>
      <c r="F4178" s="249"/>
    </row>
    <row r="4179" spans="3:6">
      <c r="C4179" s="247"/>
      <c r="D4179" s="195"/>
      <c r="E4179" s="195"/>
      <c r="F4179" s="249"/>
    </row>
    <row r="4180" spans="3:6">
      <c r="C4180" s="247"/>
      <c r="D4180" s="195"/>
      <c r="E4180" s="195"/>
      <c r="F4180" s="249"/>
    </row>
    <row r="4181" spans="3:6">
      <c r="C4181" s="247"/>
      <c r="D4181" s="195"/>
      <c r="E4181" s="195"/>
      <c r="F4181" s="249"/>
    </row>
    <row r="4182" spans="3:6">
      <c r="C4182" s="247"/>
      <c r="D4182" s="195"/>
      <c r="E4182" s="195"/>
      <c r="F4182" s="249"/>
    </row>
    <row r="4183" spans="3:6">
      <c r="C4183" s="247"/>
      <c r="D4183" s="195"/>
      <c r="E4183" s="195"/>
      <c r="F4183" s="249"/>
    </row>
    <row r="4184" spans="3:6">
      <c r="C4184" s="247"/>
      <c r="D4184" s="195"/>
      <c r="E4184" s="195"/>
      <c r="F4184" s="249"/>
    </row>
    <row r="4185" spans="3:6">
      <c r="C4185" s="247"/>
      <c r="D4185" s="195"/>
      <c r="E4185" s="195"/>
      <c r="F4185" s="249"/>
    </row>
    <row r="4186" spans="3:6">
      <c r="C4186" s="247"/>
      <c r="D4186" s="195"/>
      <c r="E4186" s="195"/>
      <c r="F4186" s="249"/>
    </row>
    <row r="4187" spans="3:6">
      <c r="C4187" s="247"/>
      <c r="D4187" s="195"/>
      <c r="E4187" s="195"/>
      <c r="F4187" s="249"/>
    </row>
    <row r="4188" spans="3:6">
      <c r="C4188" s="247"/>
      <c r="D4188" s="195"/>
      <c r="E4188" s="195"/>
      <c r="F4188" s="249"/>
    </row>
    <row r="4189" spans="3:6">
      <c r="C4189" s="247"/>
      <c r="D4189" s="195"/>
      <c r="E4189" s="195"/>
      <c r="F4189" s="249"/>
    </row>
    <row r="4190" spans="3:6">
      <c r="C4190" s="247"/>
      <c r="D4190" s="195"/>
      <c r="E4190" s="195"/>
      <c r="F4190" s="249"/>
    </row>
    <row r="4191" spans="3:6">
      <c r="C4191" s="247"/>
      <c r="D4191" s="195"/>
      <c r="E4191" s="195"/>
      <c r="F4191" s="249"/>
    </row>
    <row r="4192" spans="3:6">
      <c r="C4192" s="247"/>
      <c r="D4192" s="195"/>
      <c r="E4192" s="195"/>
      <c r="F4192" s="249"/>
    </row>
    <row r="4193" spans="3:6">
      <c r="C4193" s="247"/>
      <c r="D4193" s="195"/>
      <c r="E4193" s="195"/>
      <c r="F4193" s="249"/>
    </row>
    <row r="4194" spans="3:6">
      <c r="C4194" s="247"/>
      <c r="D4194" s="195"/>
      <c r="E4194" s="195"/>
      <c r="F4194" s="249"/>
    </row>
    <row r="4195" spans="3:6">
      <c r="C4195" s="247"/>
      <c r="D4195" s="195"/>
      <c r="E4195" s="195"/>
      <c r="F4195" s="249"/>
    </row>
    <row r="4196" spans="3:6">
      <c r="C4196" s="247"/>
      <c r="D4196" s="195"/>
      <c r="E4196" s="195"/>
      <c r="F4196" s="249"/>
    </row>
    <row r="4197" spans="3:6">
      <c r="C4197" s="247"/>
      <c r="D4197" s="195"/>
      <c r="E4197" s="195"/>
      <c r="F4197" s="249"/>
    </row>
    <row r="4198" spans="3:6">
      <c r="C4198" s="247"/>
      <c r="D4198" s="195"/>
      <c r="E4198" s="195"/>
      <c r="F4198" s="249"/>
    </row>
    <row r="4199" spans="3:6">
      <c r="C4199" s="247"/>
      <c r="D4199" s="195"/>
      <c r="E4199" s="195"/>
      <c r="F4199" s="249"/>
    </row>
    <row r="4200" spans="3:6">
      <c r="C4200" s="247"/>
      <c r="D4200" s="195"/>
      <c r="E4200" s="195"/>
      <c r="F4200" s="249"/>
    </row>
    <row r="4201" spans="3:6">
      <c r="C4201" s="247"/>
      <c r="D4201" s="195"/>
      <c r="E4201" s="195"/>
      <c r="F4201" s="249"/>
    </row>
    <row r="4202" spans="3:6">
      <c r="C4202" s="247"/>
      <c r="D4202" s="195"/>
      <c r="E4202" s="195"/>
      <c r="F4202" s="249"/>
    </row>
    <row r="4203" spans="3:6">
      <c r="C4203" s="247"/>
      <c r="D4203" s="195"/>
      <c r="E4203" s="195"/>
      <c r="F4203" s="249"/>
    </row>
    <row r="4204" spans="3:6">
      <c r="C4204" s="247"/>
      <c r="D4204" s="195"/>
      <c r="E4204" s="195"/>
      <c r="F4204" s="249"/>
    </row>
    <row r="4205" spans="3:6">
      <c r="C4205" s="247"/>
      <c r="D4205" s="195"/>
      <c r="E4205" s="195"/>
      <c r="F4205" s="249"/>
    </row>
    <row r="4206" spans="3:6">
      <c r="C4206" s="247"/>
      <c r="D4206" s="195"/>
      <c r="E4206" s="195"/>
      <c r="F4206" s="249"/>
    </row>
    <row r="4207" spans="3:6">
      <c r="C4207" s="247"/>
      <c r="D4207" s="195"/>
      <c r="E4207" s="195"/>
      <c r="F4207" s="249"/>
    </row>
    <row r="4208" spans="3:6">
      <c r="C4208" s="247"/>
      <c r="D4208" s="195"/>
      <c r="E4208" s="195"/>
      <c r="F4208" s="249"/>
    </row>
    <row r="4209" spans="3:6">
      <c r="C4209" s="247"/>
      <c r="D4209" s="195"/>
      <c r="E4209" s="195"/>
      <c r="F4209" s="249"/>
    </row>
    <row r="4210" spans="3:6">
      <c r="C4210" s="247"/>
      <c r="D4210" s="195"/>
      <c r="E4210" s="195"/>
      <c r="F4210" s="249"/>
    </row>
    <row r="4211" spans="3:6">
      <c r="C4211" s="247"/>
      <c r="D4211" s="195"/>
      <c r="E4211" s="195"/>
      <c r="F4211" s="249"/>
    </row>
    <row r="4212" spans="3:6">
      <c r="C4212" s="247"/>
      <c r="D4212" s="195"/>
      <c r="E4212" s="195"/>
      <c r="F4212" s="249"/>
    </row>
    <row r="4213" spans="3:6">
      <c r="C4213" s="247"/>
      <c r="D4213" s="195"/>
      <c r="E4213" s="195"/>
      <c r="F4213" s="249"/>
    </row>
    <row r="4214" spans="3:6">
      <c r="C4214" s="247"/>
      <c r="D4214" s="195"/>
      <c r="E4214" s="195"/>
      <c r="F4214" s="249"/>
    </row>
    <row r="4215" spans="3:6">
      <c r="C4215" s="247"/>
      <c r="D4215" s="195"/>
      <c r="E4215" s="195"/>
      <c r="F4215" s="249"/>
    </row>
    <row r="4216" spans="3:6">
      <c r="C4216" s="247"/>
      <c r="D4216" s="195"/>
      <c r="E4216" s="195"/>
      <c r="F4216" s="249"/>
    </row>
    <row r="4217" spans="3:6">
      <c r="C4217" s="247"/>
      <c r="D4217" s="195"/>
      <c r="E4217" s="195"/>
      <c r="F4217" s="249"/>
    </row>
    <row r="4218" spans="3:6">
      <c r="C4218" s="247"/>
      <c r="D4218" s="195"/>
      <c r="E4218" s="195"/>
      <c r="F4218" s="249"/>
    </row>
    <row r="4219" spans="3:6">
      <c r="C4219" s="247"/>
      <c r="D4219" s="195"/>
      <c r="E4219" s="195"/>
      <c r="F4219" s="249"/>
    </row>
    <row r="4220" spans="3:6">
      <c r="C4220" s="247"/>
      <c r="D4220" s="195"/>
      <c r="E4220" s="195"/>
      <c r="F4220" s="249"/>
    </row>
    <row r="4221" spans="3:6">
      <c r="C4221" s="247"/>
      <c r="D4221" s="195"/>
      <c r="E4221" s="195"/>
      <c r="F4221" s="249"/>
    </row>
    <row r="4222" spans="3:6">
      <c r="C4222" s="247"/>
      <c r="D4222" s="195"/>
      <c r="E4222" s="195"/>
      <c r="F4222" s="249"/>
    </row>
    <row r="4223" spans="3:6">
      <c r="C4223" s="247"/>
      <c r="D4223" s="195"/>
      <c r="E4223" s="195"/>
      <c r="F4223" s="249"/>
    </row>
    <row r="4224" spans="3:6">
      <c r="C4224" s="247"/>
      <c r="D4224" s="195"/>
      <c r="E4224" s="195"/>
      <c r="F4224" s="249"/>
    </row>
    <row r="4225" spans="3:6">
      <c r="C4225" s="247"/>
      <c r="D4225" s="195"/>
      <c r="E4225" s="195"/>
      <c r="F4225" s="249"/>
    </row>
    <row r="4226" spans="3:6">
      <c r="C4226" s="247"/>
      <c r="D4226" s="195"/>
      <c r="E4226" s="195"/>
      <c r="F4226" s="249"/>
    </row>
    <row r="4227" spans="3:6">
      <c r="C4227" s="247"/>
      <c r="D4227" s="195"/>
      <c r="E4227" s="195"/>
      <c r="F4227" s="249"/>
    </row>
    <row r="4228" spans="3:6">
      <c r="C4228" s="247"/>
      <c r="D4228" s="195"/>
      <c r="E4228" s="195"/>
      <c r="F4228" s="249"/>
    </row>
    <row r="4229" spans="3:6">
      <c r="C4229" s="247"/>
      <c r="D4229" s="195"/>
      <c r="E4229" s="195"/>
      <c r="F4229" s="249"/>
    </row>
    <row r="4230" spans="3:6">
      <c r="C4230" s="247"/>
      <c r="D4230" s="195"/>
      <c r="E4230" s="195"/>
      <c r="F4230" s="249"/>
    </row>
    <row r="4231" spans="3:6">
      <c r="C4231" s="247"/>
      <c r="D4231" s="195"/>
      <c r="E4231" s="195"/>
      <c r="F4231" s="249"/>
    </row>
    <row r="4232" spans="3:6">
      <c r="C4232" s="247"/>
      <c r="D4232" s="195"/>
      <c r="E4232" s="195"/>
      <c r="F4232" s="249"/>
    </row>
    <row r="4233" spans="3:6">
      <c r="C4233" s="247"/>
      <c r="D4233" s="195"/>
      <c r="E4233" s="195"/>
      <c r="F4233" s="249"/>
    </row>
    <row r="4234" spans="3:6">
      <c r="C4234" s="247"/>
      <c r="D4234" s="195"/>
      <c r="E4234" s="195"/>
      <c r="F4234" s="249"/>
    </row>
    <row r="4235" spans="3:6">
      <c r="C4235" s="247"/>
      <c r="D4235" s="195"/>
      <c r="E4235" s="195"/>
      <c r="F4235" s="249"/>
    </row>
    <row r="4236" spans="3:6">
      <c r="C4236" s="247"/>
      <c r="D4236" s="195"/>
      <c r="E4236" s="195"/>
      <c r="F4236" s="249"/>
    </row>
    <row r="4237" spans="3:6">
      <c r="C4237" s="247"/>
      <c r="D4237" s="195"/>
      <c r="E4237" s="195"/>
      <c r="F4237" s="249"/>
    </row>
    <row r="4238" spans="3:6">
      <c r="C4238" s="247"/>
      <c r="D4238" s="195"/>
      <c r="E4238" s="195"/>
      <c r="F4238" s="249"/>
    </row>
    <row r="4239" spans="3:6">
      <c r="C4239" s="247"/>
      <c r="D4239" s="195"/>
      <c r="E4239" s="195"/>
      <c r="F4239" s="249"/>
    </row>
    <row r="4240" spans="3:6">
      <c r="C4240" s="247"/>
      <c r="D4240" s="195"/>
      <c r="E4240" s="195"/>
      <c r="F4240" s="249"/>
    </row>
    <row r="4241" spans="3:6">
      <c r="C4241" s="247"/>
      <c r="D4241" s="195"/>
      <c r="E4241" s="195"/>
      <c r="F4241" s="249"/>
    </row>
    <row r="4242" spans="3:6">
      <c r="C4242" s="247"/>
      <c r="D4242" s="195"/>
      <c r="E4242" s="195"/>
      <c r="F4242" s="249"/>
    </row>
    <row r="4243" spans="3:6">
      <c r="C4243" s="247"/>
      <c r="D4243" s="195"/>
      <c r="E4243" s="195"/>
      <c r="F4243" s="249"/>
    </row>
    <row r="4244" spans="3:6">
      <c r="C4244" s="247"/>
      <c r="D4244" s="195"/>
      <c r="E4244" s="195"/>
      <c r="F4244" s="249"/>
    </row>
    <row r="4245" spans="3:6">
      <c r="C4245" s="247"/>
      <c r="D4245" s="195"/>
      <c r="E4245" s="195"/>
      <c r="F4245" s="249"/>
    </row>
    <row r="4246" spans="3:6">
      <c r="C4246" s="247"/>
      <c r="D4246" s="195"/>
      <c r="E4246" s="195"/>
      <c r="F4246" s="249"/>
    </row>
    <row r="4247" spans="3:6">
      <c r="C4247" s="247"/>
      <c r="D4247" s="195"/>
      <c r="E4247" s="195"/>
      <c r="F4247" s="249"/>
    </row>
    <row r="4248" spans="3:6">
      <c r="C4248" s="247"/>
      <c r="D4248" s="195"/>
      <c r="E4248" s="195"/>
      <c r="F4248" s="249"/>
    </row>
    <row r="4249" spans="3:6">
      <c r="C4249" s="247"/>
      <c r="D4249" s="195"/>
      <c r="E4249" s="195"/>
      <c r="F4249" s="249"/>
    </row>
    <row r="4250" spans="3:6">
      <c r="C4250" s="247"/>
      <c r="D4250" s="195"/>
      <c r="E4250" s="195"/>
      <c r="F4250" s="249"/>
    </row>
    <row r="4251" spans="3:6">
      <c r="C4251" s="247"/>
      <c r="D4251" s="195"/>
      <c r="E4251" s="195"/>
      <c r="F4251" s="249"/>
    </row>
    <row r="4252" spans="3:6">
      <c r="C4252" s="247"/>
      <c r="D4252" s="195"/>
      <c r="E4252" s="195"/>
      <c r="F4252" s="249"/>
    </row>
    <row r="4253" spans="3:6">
      <c r="C4253" s="247"/>
      <c r="D4253" s="195"/>
      <c r="E4253" s="195"/>
      <c r="F4253" s="249"/>
    </row>
    <row r="4254" spans="3:6">
      <c r="C4254" s="247"/>
      <c r="D4254" s="195"/>
      <c r="E4254" s="195"/>
      <c r="F4254" s="249"/>
    </row>
    <row r="4255" spans="3:6">
      <c r="C4255" s="247"/>
      <c r="D4255" s="195"/>
      <c r="E4255" s="195"/>
      <c r="F4255" s="249"/>
    </row>
    <row r="4256" spans="3:6">
      <c r="C4256" s="247"/>
      <c r="D4256" s="195"/>
      <c r="E4256" s="195"/>
      <c r="F4256" s="249"/>
    </row>
    <row r="4257" spans="3:6">
      <c r="C4257" s="247"/>
      <c r="D4257" s="195"/>
      <c r="E4257" s="195"/>
      <c r="F4257" s="249"/>
    </row>
    <row r="4258" spans="3:6">
      <c r="C4258" s="247"/>
      <c r="D4258" s="195"/>
      <c r="E4258" s="195"/>
      <c r="F4258" s="249"/>
    </row>
    <row r="4259" spans="3:6">
      <c r="C4259" s="247"/>
      <c r="D4259" s="195"/>
      <c r="E4259" s="195"/>
      <c r="F4259" s="249"/>
    </row>
    <row r="4260" spans="3:6">
      <c r="C4260" s="247"/>
      <c r="D4260" s="195"/>
      <c r="E4260" s="195"/>
      <c r="F4260" s="249"/>
    </row>
    <row r="4261" spans="3:6">
      <c r="C4261" s="247"/>
      <c r="D4261" s="195"/>
      <c r="E4261" s="195"/>
      <c r="F4261" s="249"/>
    </row>
    <row r="4262" spans="3:6">
      <c r="C4262" s="247"/>
      <c r="D4262" s="195"/>
      <c r="E4262" s="195"/>
      <c r="F4262" s="249"/>
    </row>
    <row r="4263" spans="3:6">
      <c r="C4263" s="247"/>
      <c r="D4263" s="195"/>
      <c r="E4263" s="195"/>
      <c r="F4263" s="249"/>
    </row>
    <row r="4264" spans="3:6">
      <c r="C4264" s="247"/>
      <c r="D4264" s="195"/>
      <c r="E4264" s="195"/>
      <c r="F4264" s="249"/>
    </row>
    <row r="4265" spans="3:6">
      <c r="C4265" s="247"/>
      <c r="D4265" s="195"/>
      <c r="E4265" s="195"/>
      <c r="F4265" s="249"/>
    </row>
    <row r="4266" spans="3:6">
      <c r="C4266" s="247"/>
      <c r="D4266" s="195"/>
      <c r="E4266" s="195"/>
      <c r="F4266" s="249"/>
    </row>
    <row r="4267" spans="3:6">
      <c r="C4267" s="247"/>
      <c r="D4267" s="195"/>
      <c r="E4267" s="195"/>
      <c r="F4267" s="249"/>
    </row>
    <row r="4268" spans="3:6">
      <c r="C4268" s="247"/>
      <c r="D4268" s="195"/>
      <c r="E4268" s="195"/>
      <c r="F4268" s="249"/>
    </row>
    <row r="4269" spans="3:6">
      <c r="C4269" s="247"/>
      <c r="D4269" s="195"/>
      <c r="E4269" s="195"/>
      <c r="F4269" s="249"/>
    </row>
    <row r="4270" spans="3:6">
      <c r="C4270" s="247"/>
      <c r="D4270" s="195"/>
      <c r="E4270" s="195"/>
      <c r="F4270" s="249"/>
    </row>
    <row r="4271" spans="3:6">
      <c r="C4271" s="247"/>
      <c r="D4271" s="195"/>
      <c r="E4271" s="195"/>
      <c r="F4271" s="249"/>
    </row>
    <row r="4272" spans="3:6">
      <c r="C4272" s="247"/>
      <c r="D4272" s="195"/>
      <c r="E4272" s="195"/>
      <c r="F4272" s="249"/>
    </row>
    <row r="4273" spans="3:6">
      <c r="C4273" s="247"/>
      <c r="D4273" s="195"/>
      <c r="E4273" s="195"/>
      <c r="F4273" s="249"/>
    </row>
    <row r="4274" spans="3:6">
      <c r="C4274" s="247"/>
      <c r="D4274" s="195"/>
      <c r="E4274" s="195"/>
      <c r="F4274" s="249"/>
    </row>
    <row r="4275" spans="3:6">
      <c r="C4275" s="247"/>
      <c r="D4275" s="195"/>
      <c r="E4275" s="195"/>
      <c r="F4275" s="249"/>
    </row>
    <row r="4276" spans="3:6">
      <c r="C4276" s="247"/>
      <c r="D4276" s="195"/>
      <c r="E4276" s="195"/>
      <c r="F4276" s="249"/>
    </row>
    <row r="4277" spans="3:6">
      <c r="C4277" s="247"/>
      <c r="D4277" s="195"/>
      <c r="E4277" s="195"/>
      <c r="F4277" s="249"/>
    </row>
    <row r="4278" spans="3:6">
      <c r="C4278" s="247"/>
      <c r="D4278" s="195"/>
      <c r="E4278" s="195"/>
      <c r="F4278" s="249"/>
    </row>
    <row r="4279" spans="3:6">
      <c r="C4279" s="247"/>
      <c r="D4279" s="195"/>
      <c r="E4279" s="195"/>
      <c r="F4279" s="249"/>
    </row>
    <row r="4280" spans="3:6">
      <c r="C4280" s="247"/>
      <c r="D4280" s="195"/>
      <c r="E4280" s="195"/>
      <c r="F4280" s="249"/>
    </row>
    <row r="4281" spans="3:6">
      <c r="C4281" s="247"/>
      <c r="D4281" s="195"/>
      <c r="E4281" s="195"/>
      <c r="F4281" s="249"/>
    </row>
    <row r="4282" spans="3:6">
      <c r="C4282" s="247"/>
      <c r="D4282" s="195"/>
      <c r="E4282" s="195"/>
      <c r="F4282" s="249"/>
    </row>
    <row r="4283" spans="3:6">
      <c r="C4283" s="247"/>
      <c r="D4283" s="195"/>
      <c r="E4283" s="195"/>
      <c r="F4283" s="249"/>
    </row>
    <row r="4284" spans="3:6">
      <c r="C4284" s="247"/>
      <c r="D4284" s="195"/>
      <c r="E4284" s="195"/>
      <c r="F4284" s="249"/>
    </row>
    <row r="4285" spans="3:6">
      <c r="C4285" s="247"/>
      <c r="D4285" s="195"/>
      <c r="E4285" s="195"/>
      <c r="F4285" s="249"/>
    </row>
    <row r="4286" spans="3:6">
      <c r="C4286" s="247"/>
      <c r="D4286" s="195"/>
      <c r="E4286" s="195"/>
      <c r="F4286" s="249"/>
    </row>
    <row r="4287" spans="3:6">
      <c r="C4287" s="247"/>
      <c r="D4287" s="195"/>
      <c r="E4287" s="195"/>
      <c r="F4287" s="249"/>
    </row>
    <row r="4288" spans="3:6">
      <c r="C4288" s="247"/>
      <c r="D4288" s="195"/>
      <c r="E4288" s="195"/>
      <c r="F4288" s="249"/>
    </row>
    <row r="4289" spans="3:6">
      <c r="C4289" s="247"/>
      <c r="D4289" s="195"/>
      <c r="E4289" s="195"/>
      <c r="F4289" s="249"/>
    </row>
    <row r="4290" spans="3:6">
      <c r="C4290" s="247"/>
      <c r="D4290" s="195"/>
      <c r="E4290" s="195"/>
      <c r="F4290" s="249"/>
    </row>
    <row r="4291" spans="3:6">
      <c r="C4291" s="247"/>
      <c r="D4291" s="195"/>
      <c r="E4291" s="195"/>
      <c r="F4291" s="249"/>
    </row>
    <row r="4292" spans="3:6">
      <c r="C4292" s="247"/>
      <c r="D4292" s="195"/>
      <c r="E4292" s="195"/>
      <c r="F4292" s="249"/>
    </row>
    <row r="4293" spans="3:6">
      <c r="C4293" s="247"/>
      <c r="D4293" s="195"/>
      <c r="E4293" s="195"/>
      <c r="F4293" s="249"/>
    </row>
    <row r="4294" spans="3:6">
      <c r="C4294" s="247"/>
      <c r="D4294" s="195"/>
      <c r="E4294" s="195"/>
      <c r="F4294" s="249"/>
    </row>
    <row r="4295" spans="3:6">
      <c r="C4295" s="247"/>
      <c r="D4295" s="195"/>
      <c r="E4295" s="195"/>
      <c r="F4295" s="249"/>
    </row>
    <row r="4296" spans="3:6">
      <c r="C4296" s="247"/>
      <c r="D4296" s="195"/>
      <c r="E4296" s="195"/>
      <c r="F4296" s="249"/>
    </row>
    <row r="4297" spans="3:6">
      <c r="C4297" s="247"/>
      <c r="D4297" s="195"/>
      <c r="E4297" s="195"/>
      <c r="F4297" s="249"/>
    </row>
    <row r="4298" spans="3:6">
      <c r="C4298" s="247"/>
      <c r="D4298" s="195"/>
      <c r="E4298" s="195"/>
      <c r="F4298" s="249"/>
    </row>
    <row r="4299" spans="3:6">
      <c r="C4299" s="247"/>
      <c r="D4299" s="195"/>
      <c r="E4299" s="195"/>
      <c r="F4299" s="249"/>
    </row>
    <row r="4300" spans="3:6">
      <c r="C4300" s="247"/>
      <c r="D4300" s="195"/>
      <c r="E4300" s="195"/>
      <c r="F4300" s="249"/>
    </row>
    <row r="4301" spans="3:6">
      <c r="C4301" s="247"/>
      <c r="D4301" s="195"/>
      <c r="E4301" s="195"/>
      <c r="F4301" s="249"/>
    </row>
    <row r="4302" spans="3:6">
      <c r="C4302" s="247"/>
      <c r="D4302" s="195"/>
      <c r="E4302" s="195"/>
      <c r="F4302" s="249"/>
    </row>
    <row r="4303" spans="3:6">
      <c r="C4303" s="247"/>
      <c r="D4303" s="195"/>
      <c r="E4303" s="195"/>
      <c r="F4303" s="249"/>
    </row>
    <row r="4304" spans="3:6">
      <c r="C4304" s="247"/>
      <c r="D4304" s="195"/>
      <c r="E4304" s="195"/>
      <c r="F4304" s="249"/>
    </row>
    <row r="4305" spans="3:6">
      <c r="C4305" s="247"/>
      <c r="D4305" s="195"/>
      <c r="E4305" s="195"/>
      <c r="F4305" s="249"/>
    </row>
    <row r="4306" spans="3:6">
      <c r="C4306" s="247"/>
      <c r="D4306" s="195"/>
      <c r="E4306" s="195"/>
      <c r="F4306" s="249"/>
    </row>
    <row r="4307" spans="3:6">
      <c r="C4307" s="247"/>
      <c r="D4307" s="195"/>
      <c r="E4307" s="195"/>
      <c r="F4307" s="249"/>
    </row>
    <row r="4308" spans="3:6">
      <c r="C4308" s="247"/>
      <c r="D4308" s="195"/>
      <c r="E4308" s="195"/>
      <c r="F4308" s="249"/>
    </row>
    <row r="4309" spans="3:6">
      <c r="C4309" s="247"/>
      <c r="D4309" s="195"/>
      <c r="E4309" s="195"/>
      <c r="F4309" s="249"/>
    </row>
    <row r="4310" spans="3:6">
      <c r="C4310" s="247"/>
      <c r="D4310" s="195"/>
      <c r="E4310" s="195"/>
      <c r="F4310" s="249"/>
    </row>
    <row r="4311" spans="3:6">
      <c r="C4311" s="247"/>
      <c r="D4311" s="195"/>
      <c r="E4311" s="195"/>
      <c r="F4311" s="249"/>
    </row>
    <row r="4312" spans="3:6">
      <c r="C4312" s="247"/>
      <c r="D4312" s="195"/>
      <c r="E4312" s="195"/>
      <c r="F4312" s="249"/>
    </row>
    <row r="4313" spans="3:6">
      <c r="C4313" s="247"/>
      <c r="D4313" s="195"/>
      <c r="E4313" s="195"/>
      <c r="F4313" s="249"/>
    </row>
    <row r="4314" spans="3:6">
      <c r="C4314" s="247"/>
      <c r="D4314" s="195"/>
      <c r="E4314" s="195"/>
      <c r="F4314" s="249"/>
    </row>
    <row r="4315" spans="3:6">
      <c r="C4315" s="247"/>
      <c r="D4315" s="195"/>
      <c r="E4315" s="195"/>
      <c r="F4315" s="249"/>
    </row>
    <row r="4316" spans="3:6">
      <c r="C4316" s="247"/>
      <c r="D4316" s="195"/>
      <c r="E4316" s="195"/>
      <c r="F4316" s="249"/>
    </row>
    <row r="4317" spans="3:6">
      <c r="C4317" s="247"/>
      <c r="D4317" s="195"/>
      <c r="E4317" s="195"/>
      <c r="F4317" s="249"/>
    </row>
    <row r="4318" spans="3:6">
      <c r="C4318" s="247"/>
      <c r="D4318" s="195"/>
      <c r="E4318" s="195"/>
      <c r="F4318" s="249"/>
    </row>
    <row r="4319" spans="3:6">
      <c r="C4319" s="247"/>
      <c r="D4319" s="195"/>
      <c r="E4319" s="195"/>
      <c r="F4319" s="249"/>
    </row>
    <row r="4320" spans="3:6">
      <c r="C4320" s="247"/>
      <c r="D4320" s="195"/>
      <c r="E4320" s="195"/>
      <c r="F4320" s="249"/>
    </row>
    <row r="4321" spans="3:6">
      <c r="C4321" s="247"/>
      <c r="D4321" s="195"/>
      <c r="E4321" s="195"/>
      <c r="F4321" s="249"/>
    </row>
    <row r="4322" spans="3:6">
      <c r="C4322" s="247"/>
      <c r="D4322" s="195"/>
      <c r="E4322" s="195"/>
      <c r="F4322" s="249"/>
    </row>
    <row r="4323" spans="3:6">
      <c r="C4323" s="247"/>
      <c r="D4323" s="195"/>
      <c r="E4323" s="195"/>
      <c r="F4323" s="249"/>
    </row>
    <row r="4324" spans="3:6">
      <c r="C4324" s="247"/>
      <c r="D4324" s="195"/>
      <c r="E4324" s="195"/>
      <c r="F4324" s="249"/>
    </row>
    <row r="4325" spans="3:6">
      <c r="C4325" s="247"/>
      <c r="D4325" s="195"/>
      <c r="E4325" s="195"/>
      <c r="F4325" s="249"/>
    </row>
    <row r="4326" spans="3:6">
      <c r="C4326" s="247"/>
      <c r="D4326" s="195"/>
      <c r="E4326" s="195"/>
      <c r="F4326" s="249"/>
    </row>
    <row r="4327" spans="3:6">
      <c r="C4327" s="247"/>
      <c r="D4327" s="195"/>
      <c r="E4327" s="195"/>
      <c r="F4327" s="249"/>
    </row>
    <row r="4328" spans="3:6">
      <c r="C4328" s="247"/>
      <c r="D4328" s="195"/>
      <c r="E4328" s="195"/>
      <c r="F4328" s="249"/>
    </row>
    <row r="4329" spans="3:6">
      <c r="C4329" s="247"/>
      <c r="D4329" s="195"/>
      <c r="E4329" s="195"/>
      <c r="F4329" s="249"/>
    </row>
    <row r="4330" spans="3:6">
      <c r="C4330" s="247"/>
      <c r="D4330" s="195"/>
      <c r="E4330" s="195"/>
      <c r="F4330" s="249"/>
    </row>
    <row r="4331" spans="3:6">
      <c r="C4331" s="247"/>
      <c r="D4331" s="195"/>
      <c r="E4331" s="195"/>
      <c r="F4331" s="249"/>
    </row>
    <row r="4332" spans="3:6">
      <c r="C4332" s="247"/>
      <c r="D4332" s="195"/>
      <c r="E4332" s="195"/>
      <c r="F4332" s="249"/>
    </row>
    <row r="4333" spans="3:6">
      <c r="C4333" s="247"/>
      <c r="D4333" s="195"/>
      <c r="E4333" s="195"/>
      <c r="F4333" s="249"/>
    </row>
    <row r="4334" spans="3:6">
      <c r="C4334" s="247"/>
      <c r="D4334" s="195"/>
      <c r="E4334" s="195"/>
      <c r="F4334" s="249"/>
    </row>
    <row r="4335" spans="3:6">
      <c r="C4335" s="247"/>
      <c r="D4335" s="195"/>
      <c r="E4335" s="195"/>
      <c r="F4335" s="249"/>
    </row>
    <row r="4336" spans="3:6">
      <c r="C4336" s="247"/>
      <c r="D4336" s="195"/>
      <c r="E4336" s="195"/>
      <c r="F4336" s="249"/>
    </row>
    <row r="4337" spans="3:6">
      <c r="C4337" s="247"/>
      <c r="D4337" s="195"/>
      <c r="E4337" s="195"/>
      <c r="F4337" s="249"/>
    </row>
    <row r="4338" spans="3:6">
      <c r="C4338" s="247"/>
      <c r="D4338" s="195"/>
      <c r="E4338" s="195"/>
      <c r="F4338" s="249"/>
    </row>
    <row r="4339" spans="3:6">
      <c r="C4339" s="247"/>
      <c r="D4339" s="195"/>
      <c r="E4339" s="195"/>
      <c r="F4339" s="249"/>
    </row>
    <row r="4340" spans="3:6">
      <c r="C4340" s="247"/>
      <c r="D4340" s="195"/>
      <c r="E4340" s="195"/>
      <c r="F4340" s="249"/>
    </row>
    <row r="4341" spans="3:6">
      <c r="C4341" s="247"/>
      <c r="D4341" s="195"/>
      <c r="E4341" s="195"/>
      <c r="F4341" s="249"/>
    </row>
    <row r="4342" spans="3:6">
      <c r="C4342" s="247"/>
      <c r="D4342" s="195"/>
      <c r="E4342" s="195"/>
      <c r="F4342" s="249"/>
    </row>
    <row r="4343" spans="3:6">
      <c r="C4343" s="247"/>
      <c r="D4343" s="195"/>
      <c r="E4343" s="195"/>
      <c r="F4343" s="249"/>
    </row>
    <row r="4344" spans="3:6">
      <c r="C4344" s="247"/>
      <c r="D4344" s="195"/>
      <c r="E4344" s="195"/>
      <c r="F4344" s="249"/>
    </row>
    <row r="4345" spans="3:6">
      <c r="C4345" s="247"/>
      <c r="D4345" s="195"/>
      <c r="E4345" s="195"/>
      <c r="F4345" s="249"/>
    </row>
    <row r="4346" spans="3:6">
      <c r="C4346" s="247"/>
      <c r="D4346" s="195"/>
      <c r="E4346" s="195"/>
      <c r="F4346" s="249"/>
    </row>
    <row r="4347" spans="3:6">
      <c r="C4347" s="247"/>
      <c r="D4347" s="195"/>
      <c r="E4347" s="195"/>
      <c r="F4347" s="249"/>
    </row>
    <row r="4348" spans="3:6">
      <c r="C4348" s="247"/>
      <c r="D4348" s="195"/>
      <c r="E4348" s="195"/>
      <c r="F4348" s="249"/>
    </row>
    <row r="4349" spans="3:6">
      <c r="C4349" s="247"/>
      <c r="D4349" s="195"/>
      <c r="E4349" s="195"/>
      <c r="F4349" s="249"/>
    </row>
    <row r="4350" spans="3:6">
      <c r="C4350" s="247"/>
      <c r="D4350" s="195"/>
      <c r="E4350" s="195"/>
      <c r="F4350" s="249"/>
    </row>
    <row r="4351" spans="3:6">
      <c r="C4351" s="247"/>
      <c r="D4351" s="195"/>
      <c r="E4351" s="195"/>
      <c r="F4351" s="249"/>
    </row>
    <row r="4352" spans="3:6">
      <c r="C4352" s="247"/>
      <c r="D4352" s="195"/>
      <c r="E4352" s="195"/>
      <c r="F4352" s="249"/>
    </row>
    <row r="4353" spans="3:6">
      <c r="C4353" s="247"/>
      <c r="D4353" s="195"/>
      <c r="E4353" s="195"/>
      <c r="F4353" s="249"/>
    </row>
    <row r="4354" spans="3:6">
      <c r="C4354" s="247"/>
      <c r="D4354" s="195"/>
      <c r="E4354" s="195"/>
      <c r="F4354" s="249"/>
    </row>
    <row r="4355" spans="3:6">
      <c r="C4355" s="247"/>
      <c r="D4355" s="195"/>
      <c r="E4355" s="195"/>
      <c r="F4355" s="249"/>
    </row>
    <row r="4356" spans="3:6">
      <c r="C4356" s="247"/>
      <c r="D4356" s="195"/>
      <c r="E4356" s="195"/>
      <c r="F4356" s="249"/>
    </row>
    <row r="4357" spans="3:6">
      <c r="C4357" s="247"/>
      <c r="D4357" s="195"/>
      <c r="E4357" s="195"/>
      <c r="F4357" s="249"/>
    </row>
    <row r="4358" spans="3:6">
      <c r="C4358" s="247"/>
      <c r="D4358" s="195"/>
      <c r="E4358" s="195"/>
      <c r="F4358" s="249"/>
    </row>
    <row r="4359" spans="3:6">
      <c r="C4359" s="247"/>
      <c r="D4359" s="195"/>
      <c r="E4359" s="195"/>
      <c r="F4359" s="249"/>
    </row>
    <row r="4360" spans="3:6">
      <c r="C4360" s="247"/>
      <c r="D4360" s="195"/>
      <c r="E4360" s="195"/>
      <c r="F4360" s="249"/>
    </row>
    <row r="4361" spans="3:6">
      <c r="C4361" s="247"/>
      <c r="D4361" s="195"/>
      <c r="E4361" s="195"/>
      <c r="F4361" s="249"/>
    </row>
    <row r="4362" spans="3:6">
      <c r="C4362" s="247"/>
      <c r="D4362" s="195"/>
      <c r="E4362" s="195"/>
      <c r="F4362" s="249"/>
    </row>
    <row r="4363" spans="3:6">
      <c r="C4363" s="247"/>
      <c r="D4363" s="195"/>
      <c r="E4363" s="195"/>
      <c r="F4363" s="249"/>
    </row>
    <row r="4364" spans="3:6">
      <c r="C4364" s="247"/>
      <c r="D4364" s="195"/>
      <c r="E4364" s="195"/>
      <c r="F4364" s="249"/>
    </row>
    <row r="4365" spans="3:6">
      <c r="C4365" s="247"/>
      <c r="D4365" s="195"/>
      <c r="E4365" s="195"/>
      <c r="F4365" s="249"/>
    </row>
    <row r="4366" spans="3:6">
      <c r="C4366" s="247"/>
      <c r="D4366" s="195"/>
      <c r="E4366" s="195"/>
      <c r="F4366" s="249"/>
    </row>
    <row r="4367" spans="3:6">
      <c r="C4367" s="247"/>
      <c r="D4367" s="195"/>
      <c r="E4367" s="195"/>
      <c r="F4367" s="249"/>
    </row>
    <row r="4368" spans="3:6">
      <c r="C4368" s="247"/>
      <c r="D4368" s="195"/>
      <c r="E4368" s="195"/>
      <c r="F4368" s="249"/>
    </row>
    <row r="4369" spans="3:6">
      <c r="C4369" s="247"/>
      <c r="D4369" s="195"/>
      <c r="E4369" s="195"/>
      <c r="F4369" s="249"/>
    </row>
    <row r="4370" spans="3:6">
      <c r="C4370" s="247"/>
      <c r="D4370" s="195"/>
      <c r="E4370" s="195"/>
      <c r="F4370" s="249"/>
    </row>
    <row r="4371" spans="3:6">
      <c r="C4371" s="247"/>
      <c r="D4371" s="195"/>
      <c r="E4371" s="195"/>
      <c r="F4371" s="249"/>
    </row>
    <row r="4372" spans="3:6">
      <c r="C4372" s="247"/>
      <c r="D4372" s="195"/>
      <c r="E4372" s="195"/>
      <c r="F4372" s="249"/>
    </row>
    <row r="4373" spans="3:6">
      <c r="C4373" s="247"/>
      <c r="D4373" s="195"/>
      <c r="E4373" s="195"/>
      <c r="F4373" s="249"/>
    </row>
    <row r="4374" spans="3:6">
      <c r="C4374" s="247"/>
      <c r="D4374" s="195"/>
      <c r="E4374" s="195"/>
      <c r="F4374" s="249"/>
    </row>
    <row r="4375" spans="3:6">
      <c r="C4375" s="247"/>
      <c r="D4375" s="195"/>
      <c r="E4375" s="195"/>
      <c r="F4375" s="249"/>
    </row>
    <row r="4376" spans="3:6">
      <c r="C4376" s="247"/>
      <c r="D4376" s="195"/>
      <c r="E4376" s="195"/>
      <c r="F4376" s="249"/>
    </row>
    <row r="4377" spans="3:6">
      <c r="C4377" s="247"/>
      <c r="D4377" s="195"/>
      <c r="E4377" s="195"/>
      <c r="F4377" s="249"/>
    </row>
    <row r="4378" spans="3:6">
      <c r="C4378" s="247"/>
      <c r="D4378" s="195"/>
      <c r="E4378" s="195"/>
      <c r="F4378" s="249"/>
    </row>
    <row r="4379" spans="3:6">
      <c r="C4379" s="247"/>
      <c r="D4379" s="195"/>
      <c r="E4379" s="195"/>
      <c r="F4379" s="249"/>
    </row>
    <row r="4380" spans="3:6">
      <c r="C4380" s="247"/>
      <c r="D4380" s="195"/>
      <c r="E4380" s="195"/>
      <c r="F4380" s="249"/>
    </row>
    <row r="4381" spans="3:6">
      <c r="C4381" s="247"/>
      <c r="D4381" s="195"/>
      <c r="E4381" s="195"/>
      <c r="F4381" s="249"/>
    </row>
    <row r="4382" spans="3:6">
      <c r="C4382" s="247"/>
      <c r="D4382" s="195"/>
      <c r="E4382" s="195"/>
      <c r="F4382" s="249"/>
    </row>
    <row r="4383" spans="3:6">
      <c r="C4383" s="247"/>
      <c r="D4383" s="195"/>
      <c r="E4383" s="195"/>
      <c r="F4383" s="249"/>
    </row>
    <row r="4384" spans="3:6">
      <c r="C4384" s="247"/>
      <c r="D4384" s="195"/>
      <c r="E4384" s="195"/>
      <c r="F4384" s="249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47" customWidth="1"/>
    <col min="2" max="2" width="56" style="60" customWidth="1"/>
    <col min="3" max="3" width="8.42578125" style="47" customWidth="1"/>
    <col min="4" max="4" width="7.85546875" style="49" customWidth="1"/>
    <col min="5" max="5" width="12" style="47" customWidth="1"/>
    <col min="6" max="6" width="12.28515625" style="47" customWidth="1"/>
    <col min="7" max="7" width="10.140625" style="38" bestFit="1" customWidth="1"/>
    <col min="8" max="8" width="20.42578125" style="38" customWidth="1"/>
    <col min="9" max="16384" width="9.140625" style="38"/>
  </cols>
  <sheetData>
    <row r="1" spans="1:11" ht="15" customHeight="1">
      <c r="B1" s="43"/>
      <c r="C1" s="38"/>
      <c r="D1" s="38"/>
      <c r="H1" s="313"/>
      <c r="I1" s="314"/>
    </row>
    <row r="2" spans="1:11" ht="15" customHeight="1">
      <c r="H2" s="313"/>
      <c r="I2" s="315"/>
    </row>
    <row r="3" spans="1:11" ht="32.25" customHeight="1">
      <c r="A3" s="311"/>
      <c r="B3" s="175" t="s">
        <v>3082</v>
      </c>
      <c r="C3" s="175"/>
      <c r="D3" s="175"/>
      <c r="E3" s="175"/>
      <c r="H3" s="313"/>
      <c r="I3" s="314"/>
      <c r="J3" s="313"/>
      <c r="K3" s="314"/>
    </row>
    <row r="4" spans="1:11" ht="20.25" customHeight="1">
      <c r="A4" s="336" t="s">
        <v>3030</v>
      </c>
      <c r="B4" s="336"/>
      <c r="C4" s="336"/>
      <c r="D4" s="336"/>
      <c r="H4" s="319"/>
      <c r="I4" s="319"/>
      <c r="J4" s="313"/>
      <c r="K4" s="314"/>
    </row>
    <row r="5" spans="1:11" ht="15" customHeight="1">
      <c r="A5" s="39"/>
      <c r="B5" s="44"/>
      <c r="C5" s="39"/>
      <c r="D5" s="40"/>
      <c r="H5" s="318"/>
      <c r="I5" s="7"/>
      <c r="J5" s="318"/>
      <c r="K5" s="319"/>
    </row>
    <row r="6" spans="1:11" ht="98.25" customHeight="1">
      <c r="A6" s="95" t="s">
        <v>80</v>
      </c>
      <c r="B6" s="95" t="s">
        <v>69</v>
      </c>
      <c r="C6" s="96" t="s">
        <v>70</v>
      </c>
      <c r="D6" s="310" t="s">
        <v>77</v>
      </c>
      <c r="E6" s="96" t="s">
        <v>3031</v>
      </c>
      <c r="F6" s="96" t="s">
        <v>3040</v>
      </c>
    </row>
    <row r="7" spans="1:11" s="90" customFormat="1" ht="15" customHeight="1">
      <c r="A7" s="45">
        <v>1</v>
      </c>
      <c r="B7" s="45">
        <v>2</v>
      </c>
      <c r="C7" s="45">
        <v>3</v>
      </c>
      <c r="D7" s="46">
        <v>4</v>
      </c>
      <c r="E7" s="45">
        <v>5</v>
      </c>
      <c r="F7" s="46">
        <v>6</v>
      </c>
    </row>
    <row r="8" spans="1:11" s="2" customFormat="1" ht="18" customHeight="1">
      <c r="A8" s="178"/>
      <c r="B8" s="205" t="s">
        <v>2280</v>
      </c>
      <c r="C8" s="206"/>
      <c r="D8" s="209"/>
      <c r="E8" s="353">
        <v>0</v>
      </c>
      <c r="F8" s="277">
        <v>0</v>
      </c>
    </row>
    <row r="9" spans="1:11" s="2" customFormat="1" ht="18" customHeight="1">
      <c r="A9" s="178">
        <v>1</v>
      </c>
      <c r="B9" s="199" t="s">
        <v>2919</v>
      </c>
      <c r="C9" s="206" t="s">
        <v>7</v>
      </c>
      <c r="D9" s="161">
        <v>757.6</v>
      </c>
      <c r="E9" s="353">
        <v>0.91775013850510212</v>
      </c>
      <c r="F9" s="277">
        <v>695.28750493146538</v>
      </c>
    </row>
    <row r="10" spans="1:11" s="2" customFormat="1" ht="18" customHeight="1">
      <c r="A10" s="178">
        <v>2</v>
      </c>
      <c r="B10" s="199" t="s">
        <v>2283</v>
      </c>
      <c r="C10" s="206" t="s">
        <v>7</v>
      </c>
      <c r="D10" s="161">
        <v>42.5</v>
      </c>
      <c r="E10" s="353">
        <v>0.5080082267087519</v>
      </c>
      <c r="F10" s="277">
        <v>21.590349635121957</v>
      </c>
    </row>
    <row r="11" spans="1:11" s="2" customFormat="1" ht="18" customHeight="1">
      <c r="A11" s="178">
        <v>3</v>
      </c>
      <c r="B11" s="199" t="s">
        <v>2481</v>
      </c>
      <c r="C11" s="206" t="s">
        <v>16</v>
      </c>
      <c r="D11" s="161">
        <v>27.6</v>
      </c>
      <c r="E11" s="353">
        <v>0.79210927569979173</v>
      </c>
      <c r="F11" s="277">
        <v>21.862216009314253</v>
      </c>
    </row>
    <row r="12" spans="1:11" s="2" customFormat="1" ht="18" customHeight="1">
      <c r="A12" s="178">
        <v>4</v>
      </c>
      <c r="B12" s="199" t="s">
        <v>2920</v>
      </c>
      <c r="C12" s="212" t="s">
        <v>7</v>
      </c>
      <c r="D12" s="213">
        <v>18.5</v>
      </c>
      <c r="E12" s="353">
        <v>0.72143317728886591</v>
      </c>
      <c r="F12" s="277">
        <v>13.346513779844019</v>
      </c>
    </row>
    <row r="13" spans="1:11" s="2" customFormat="1" ht="18" customHeight="1">
      <c r="A13" s="178">
        <v>5</v>
      </c>
      <c r="B13" s="199" t="s">
        <v>2286</v>
      </c>
      <c r="C13" s="206" t="s">
        <v>7</v>
      </c>
      <c r="D13" s="161">
        <v>46.2</v>
      </c>
      <c r="E13" s="353">
        <v>1.0190275541449678</v>
      </c>
      <c r="F13" s="277">
        <v>47.07907300149752</v>
      </c>
    </row>
    <row r="14" spans="1:11" s="1" customFormat="1" ht="18" customHeight="1">
      <c r="A14" s="178">
        <v>6</v>
      </c>
      <c r="B14" s="211" t="s">
        <v>3053</v>
      </c>
      <c r="C14" s="206" t="s">
        <v>7</v>
      </c>
      <c r="D14" s="209">
        <v>268.5</v>
      </c>
      <c r="E14" s="353">
        <v>1.3247358203884583</v>
      </c>
      <c r="F14" s="277">
        <v>355.69156777430106</v>
      </c>
      <c r="G14" s="2"/>
    </row>
    <row r="15" spans="1:11" s="2" customFormat="1" ht="18" customHeight="1">
      <c r="A15" s="178">
        <v>7</v>
      </c>
      <c r="B15" s="199" t="s">
        <v>2281</v>
      </c>
      <c r="C15" s="206" t="s">
        <v>7</v>
      </c>
      <c r="D15" s="209">
        <v>165.8</v>
      </c>
      <c r="E15" s="353">
        <v>1.596476501493783</v>
      </c>
      <c r="F15" s="277">
        <v>264.69580394766922</v>
      </c>
    </row>
    <row r="16" spans="1:11" s="2" customFormat="1" ht="18" customHeight="1">
      <c r="A16" s="178">
        <v>8</v>
      </c>
      <c r="B16" s="199" t="s">
        <v>35</v>
      </c>
      <c r="C16" s="206" t="s">
        <v>7</v>
      </c>
      <c r="D16" s="209">
        <v>278.89999999999998</v>
      </c>
      <c r="E16" s="353">
        <v>1.7323468420464454</v>
      </c>
      <c r="F16" s="277">
        <v>483.15153424675356</v>
      </c>
    </row>
    <row r="17" spans="1:16" s="1" customFormat="1" ht="18" customHeight="1">
      <c r="A17" s="178">
        <v>9</v>
      </c>
      <c r="B17" s="199" t="s">
        <v>2462</v>
      </c>
      <c r="C17" s="206" t="s">
        <v>16</v>
      </c>
      <c r="D17" s="161">
        <v>757.5</v>
      </c>
      <c r="E17" s="353">
        <v>2.0448312021149457E-2</v>
      </c>
      <c r="F17" s="277">
        <v>15.489596356020714</v>
      </c>
      <c r="G17" s="2"/>
    </row>
    <row r="18" spans="1:16" s="2" customFormat="1" ht="18" customHeight="1">
      <c r="A18" s="178">
        <v>10</v>
      </c>
      <c r="B18" s="199" t="s">
        <v>2463</v>
      </c>
      <c r="C18" s="206" t="s">
        <v>7</v>
      </c>
      <c r="D18" s="161">
        <v>2684.4</v>
      </c>
      <c r="E18" s="353">
        <v>0.26834392259150819</v>
      </c>
      <c r="F18" s="277">
        <v>720.34242580464456</v>
      </c>
    </row>
    <row r="19" spans="1:16" s="1" customFormat="1" ht="18" customHeight="1">
      <c r="A19" s="178">
        <v>11</v>
      </c>
      <c r="B19" s="199" t="s">
        <v>3083</v>
      </c>
      <c r="C19" s="206" t="s">
        <v>7</v>
      </c>
      <c r="D19" s="161">
        <v>81.81</v>
      </c>
      <c r="E19" s="353">
        <v>1.9516066946532864</v>
      </c>
      <c r="F19" s="277">
        <v>159.66094368958537</v>
      </c>
      <c r="G19" s="2"/>
    </row>
    <row r="20" spans="1:16" s="2" customFormat="1" ht="18" customHeight="1">
      <c r="A20" s="178">
        <v>12</v>
      </c>
      <c r="B20" s="199" t="s">
        <v>3084</v>
      </c>
      <c r="C20" s="206" t="s">
        <v>7</v>
      </c>
      <c r="D20" s="161">
        <v>151.79</v>
      </c>
      <c r="E20" s="353">
        <v>3.1336786574614495</v>
      </c>
      <c r="F20" s="277">
        <v>475.66108341607338</v>
      </c>
    </row>
    <row r="21" spans="1:16" s="1" customFormat="1" ht="18" customHeight="1">
      <c r="A21" s="178">
        <v>13</v>
      </c>
      <c r="B21" s="199" t="s">
        <v>3085</v>
      </c>
      <c r="C21" s="206" t="s">
        <v>17</v>
      </c>
      <c r="D21" s="161">
        <v>60</v>
      </c>
      <c r="E21" s="353">
        <v>0.57744894734881513</v>
      </c>
      <c r="F21" s="277">
        <v>34.646936840928909</v>
      </c>
      <c r="G21" s="2"/>
    </row>
    <row r="22" spans="1:16" s="1" customFormat="1" ht="18" customHeight="1">
      <c r="A22" s="178">
        <v>14</v>
      </c>
      <c r="B22" s="199" t="s">
        <v>2472</v>
      </c>
      <c r="C22" s="206" t="s">
        <v>17</v>
      </c>
      <c r="D22" s="224">
        <v>5</v>
      </c>
      <c r="E22" s="353">
        <v>1.0380441748615534</v>
      </c>
      <c r="F22" s="277">
        <v>5.1902208743077676</v>
      </c>
      <c r="G22" s="2"/>
    </row>
    <row r="23" spans="1:16" s="1" customFormat="1" ht="18" customHeight="1">
      <c r="A23" s="178">
        <v>15</v>
      </c>
      <c r="B23" s="199" t="s">
        <v>2470</v>
      </c>
      <c r="C23" s="206" t="s">
        <v>17</v>
      </c>
      <c r="D23" s="224">
        <v>9</v>
      </c>
      <c r="E23" s="353">
        <v>0.83831303192887752</v>
      </c>
      <c r="F23" s="277">
        <v>7.5448172873598978</v>
      </c>
      <c r="G23" s="2"/>
    </row>
    <row r="24" spans="1:16" s="1" customFormat="1" ht="18" customHeight="1">
      <c r="A24" s="178">
        <v>16</v>
      </c>
      <c r="B24" s="199" t="s">
        <v>2474</v>
      </c>
      <c r="C24" s="206" t="s">
        <v>3033</v>
      </c>
      <c r="D24" s="161">
        <v>60</v>
      </c>
      <c r="E24" s="353">
        <v>1.7594512173464845</v>
      </c>
      <c r="F24" s="277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361">
        <v>17</v>
      </c>
      <c r="B25" s="199" t="s">
        <v>3086</v>
      </c>
      <c r="C25" s="206" t="s">
        <v>17</v>
      </c>
      <c r="D25" s="210">
        <v>4</v>
      </c>
      <c r="E25" s="353">
        <v>1.3587034055266238</v>
      </c>
      <c r="F25" s="277">
        <v>5.4348136221064953</v>
      </c>
    </row>
    <row r="26" spans="1:16" s="1" customFormat="1" ht="18" customHeight="1">
      <c r="A26" s="178">
        <v>18</v>
      </c>
      <c r="B26" s="199" t="s">
        <v>2478</v>
      </c>
      <c r="C26" s="206" t="s">
        <v>16</v>
      </c>
      <c r="D26" s="161">
        <v>25</v>
      </c>
      <c r="E26" s="353">
        <v>1.4463328059020419</v>
      </c>
      <c r="F26" s="277">
        <v>36.158320147551052</v>
      </c>
      <c r="G26" s="2"/>
    </row>
    <row r="27" spans="1:16" s="1" customFormat="1" ht="18" customHeight="1">
      <c r="A27" s="178">
        <v>19</v>
      </c>
      <c r="B27" s="199" t="s">
        <v>2479</v>
      </c>
      <c r="C27" s="206" t="s">
        <v>16</v>
      </c>
      <c r="D27" s="161">
        <v>15</v>
      </c>
      <c r="E27" s="353">
        <v>0.5747297982174997</v>
      </c>
      <c r="F27" s="277">
        <v>8.6209469732624946</v>
      </c>
      <c r="G27" s="2"/>
    </row>
    <row r="28" spans="1:16" s="2" customFormat="1" ht="18" customHeight="1">
      <c r="A28" s="178">
        <v>20</v>
      </c>
      <c r="B28" s="199" t="s">
        <v>2925</v>
      </c>
      <c r="C28" s="206" t="s">
        <v>7</v>
      </c>
      <c r="D28" s="161">
        <v>20</v>
      </c>
      <c r="E28" s="353">
        <v>1.3722033235687734</v>
      </c>
      <c r="F28" s="277">
        <v>27.444066471375468</v>
      </c>
    </row>
    <row r="29" spans="1:16" s="1" customFormat="1" ht="18" customHeight="1">
      <c r="A29" s="178">
        <v>21</v>
      </c>
      <c r="B29" s="199" t="s">
        <v>3087</v>
      </c>
      <c r="C29" s="206" t="s">
        <v>7</v>
      </c>
      <c r="D29" s="209">
        <v>678.6</v>
      </c>
      <c r="E29" s="353">
        <v>1.3247358203884583</v>
      </c>
      <c r="F29" s="277">
        <v>898.96572771560784</v>
      </c>
      <c r="G29" s="2"/>
      <c r="H29" s="2"/>
    </row>
    <row r="30" spans="1:16" s="1" customFormat="1" ht="18" customHeight="1">
      <c r="A30" s="178">
        <v>22</v>
      </c>
      <c r="B30" s="199" t="s">
        <v>3054</v>
      </c>
      <c r="C30" s="206" t="s">
        <v>16</v>
      </c>
      <c r="D30" s="210">
        <v>20</v>
      </c>
      <c r="E30" s="353">
        <v>0.86804944034711573</v>
      </c>
      <c r="F30" s="277">
        <v>17.360988806942316</v>
      </c>
      <c r="G30" s="2"/>
    </row>
    <row r="31" spans="1:16" s="2" customFormat="1" ht="18" customHeight="1">
      <c r="A31" s="181">
        <v>23</v>
      </c>
      <c r="B31" s="211" t="s">
        <v>2460</v>
      </c>
      <c r="C31" s="212" t="s">
        <v>7</v>
      </c>
      <c r="D31" s="360">
        <v>10</v>
      </c>
      <c r="E31" s="353">
        <v>0.68402527563032545</v>
      </c>
      <c r="F31" s="277">
        <v>6.8402527563032542</v>
      </c>
    </row>
    <row r="32" spans="1:16" s="2" customFormat="1" ht="18" customHeight="1">
      <c r="A32" s="180">
        <v>24</v>
      </c>
      <c r="B32" s="199" t="s">
        <v>3055</v>
      </c>
      <c r="C32" s="206" t="s">
        <v>20</v>
      </c>
      <c r="D32" s="210">
        <v>0.9</v>
      </c>
      <c r="E32" s="353">
        <v>2.7513743961914128</v>
      </c>
      <c r="F32" s="277">
        <v>2.4762369565722717</v>
      </c>
    </row>
    <row r="33" spans="1:7" s="2" customFormat="1" ht="18" customHeight="1">
      <c r="A33" s="184">
        <v>25</v>
      </c>
      <c r="B33" s="199" t="s">
        <v>2539</v>
      </c>
      <c r="C33" s="206" t="s">
        <v>7</v>
      </c>
      <c r="D33" s="210">
        <v>1000</v>
      </c>
      <c r="E33" s="353">
        <v>1.9016164412163323</v>
      </c>
      <c r="F33" s="277">
        <v>1901.6164412163323</v>
      </c>
    </row>
    <row r="34" spans="1:7" s="2" customFormat="1" ht="18" customHeight="1">
      <c r="A34" s="178">
        <v>26</v>
      </c>
      <c r="B34" s="199" t="s">
        <v>3056</v>
      </c>
      <c r="C34" s="212" t="s">
        <v>20</v>
      </c>
      <c r="D34" s="207">
        <v>1625</v>
      </c>
      <c r="E34" s="353">
        <v>3.3958873536853935</v>
      </c>
      <c r="F34" s="277">
        <v>5518.3169497387644</v>
      </c>
    </row>
    <row r="35" spans="1:7" s="2" customFormat="1" ht="18" customHeight="1">
      <c r="A35" s="178"/>
      <c r="B35" s="359" t="s">
        <v>2275</v>
      </c>
      <c r="C35" s="206"/>
      <c r="D35" s="209"/>
      <c r="E35" s="353">
        <v>0</v>
      </c>
      <c r="F35" s="277">
        <v>0</v>
      </c>
    </row>
    <row r="36" spans="1:7" s="2" customFormat="1" ht="18" customHeight="1">
      <c r="A36" s="180">
        <v>27</v>
      </c>
      <c r="B36" s="178" t="s">
        <v>3112</v>
      </c>
      <c r="C36" s="180" t="s">
        <v>81</v>
      </c>
      <c r="D36" s="263">
        <v>22</v>
      </c>
      <c r="E36" s="353">
        <v>6.4458783341383787</v>
      </c>
      <c r="F36" s="277">
        <v>141.80932335104433</v>
      </c>
    </row>
    <row r="37" spans="1:7" s="156" customFormat="1" ht="18" customHeight="1">
      <c r="A37" s="178">
        <v>28</v>
      </c>
      <c r="B37" s="199" t="s">
        <v>43</v>
      </c>
      <c r="C37" s="206" t="s">
        <v>7</v>
      </c>
      <c r="D37" s="210">
        <v>28.3</v>
      </c>
      <c r="E37" s="353">
        <v>2.3436762585203099</v>
      </c>
      <c r="F37" s="277">
        <v>66.326038116124778</v>
      </c>
    </row>
    <row r="38" spans="1:7" s="156" customFormat="1" ht="18" customHeight="1">
      <c r="A38" s="178">
        <v>29</v>
      </c>
      <c r="B38" s="199" t="s">
        <v>3027</v>
      </c>
      <c r="C38" s="206" t="s">
        <v>16</v>
      </c>
      <c r="D38" s="210">
        <v>112.2</v>
      </c>
      <c r="E38" s="353">
        <v>3.0256858435794838</v>
      </c>
      <c r="F38" s="277">
        <v>339.48195164961811</v>
      </c>
    </row>
    <row r="39" spans="1:7" s="1" customFormat="1" ht="18" customHeight="1">
      <c r="A39" s="178">
        <v>30</v>
      </c>
      <c r="B39" s="199" t="s">
        <v>3074</v>
      </c>
      <c r="C39" s="206" t="s">
        <v>7</v>
      </c>
      <c r="D39" s="210">
        <v>45.54</v>
      </c>
      <c r="E39" s="353">
        <v>56.24374820895121</v>
      </c>
      <c r="F39" s="277">
        <v>2561.3402934356382</v>
      </c>
      <c r="G39" s="2"/>
    </row>
    <row r="40" spans="1:7" s="156" customFormat="1" ht="18" customHeight="1">
      <c r="A40" s="178">
        <v>31</v>
      </c>
      <c r="B40" s="199" t="s">
        <v>2564</v>
      </c>
      <c r="C40" s="206" t="s">
        <v>7</v>
      </c>
      <c r="D40" s="210">
        <v>2.8</v>
      </c>
      <c r="E40" s="353">
        <v>44.032350003966677</v>
      </c>
      <c r="F40" s="277">
        <v>123.29058001110668</v>
      </c>
    </row>
    <row r="41" spans="1:7" s="156" customFormat="1" ht="18" customHeight="1">
      <c r="A41" s="178">
        <v>32</v>
      </c>
      <c r="B41" s="199" t="s">
        <v>2488</v>
      </c>
      <c r="C41" s="206" t="s">
        <v>7</v>
      </c>
      <c r="D41" s="210">
        <v>13.06</v>
      </c>
      <c r="E41" s="353">
        <v>126.90453185846545</v>
      </c>
      <c r="F41" s="277">
        <v>1657.3731860715588</v>
      </c>
    </row>
    <row r="42" spans="1:7" s="156" customFormat="1" ht="18" customHeight="1">
      <c r="A42" s="178">
        <v>33</v>
      </c>
      <c r="B42" s="199" t="s">
        <v>3050</v>
      </c>
      <c r="C42" s="206" t="s">
        <v>7</v>
      </c>
      <c r="D42" s="210">
        <v>153.62</v>
      </c>
      <c r="E42" s="353">
        <v>113.97571056519405</v>
      </c>
      <c r="F42" s="277">
        <v>17508.94865702511</v>
      </c>
    </row>
    <row r="43" spans="1:7" s="2" customFormat="1" ht="18" customHeight="1">
      <c r="A43" s="178">
        <v>34</v>
      </c>
      <c r="B43" s="199" t="s">
        <v>3057</v>
      </c>
      <c r="C43" s="206" t="s">
        <v>7</v>
      </c>
      <c r="D43" s="210">
        <v>65.900000000000006</v>
      </c>
      <c r="E43" s="353">
        <v>1.0157467794865609</v>
      </c>
      <c r="F43" s="277">
        <v>66.937712768164374</v>
      </c>
    </row>
    <row r="44" spans="1:7" s="2" customFormat="1" ht="18" customHeight="1">
      <c r="A44" s="178">
        <v>35</v>
      </c>
      <c r="B44" s="199" t="s">
        <v>2289</v>
      </c>
      <c r="C44" s="206" t="s">
        <v>7</v>
      </c>
      <c r="D44" s="210">
        <v>268.5</v>
      </c>
      <c r="E44" s="353">
        <v>3.1965389738092371</v>
      </c>
      <c r="F44" s="277">
        <v>858.27071446778018</v>
      </c>
    </row>
    <row r="45" spans="1:7" s="2" customFormat="1" ht="18" customHeight="1">
      <c r="A45" s="178">
        <v>36</v>
      </c>
      <c r="B45" s="214" t="s">
        <v>1954</v>
      </c>
      <c r="C45" s="206" t="s">
        <v>7</v>
      </c>
      <c r="D45" s="210">
        <v>165.8</v>
      </c>
      <c r="E45" s="353">
        <v>7.1726025300483753</v>
      </c>
      <c r="F45" s="277">
        <v>1189.2174994820207</v>
      </c>
    </row>
    <row r="46" spans="1:7" s="1" customFormat="1" ht="18" customHeight="1">
      <c r="A46" s="178">
        <v>37</v>
      </c>
      <c r="B46" s="199" t="s">
        <v>2492</v>
      </c>
      <c r="C46" s="206" t="s">
        <v>7</v>
      </c>
      <c r="D46" s="210">
        <v>278.89999999999998</v>
      </c>
      <c r="E46" s="353">
        <v>3.8459066186637449</v>
      </c>
      <c r="F46" s="277">
        <v>1072.6233559453183</v>
      </c>
      <c r="G46" s="2"/>
    </row>
    <row r="47" spans="1:7" s="1" customFormat="1" ht="18" customHeight="1">
      <c r="A47" s="178">
        <v>38</v>
      </c>
      <c r="B47" s="199" t="s">
        <v>2494</v>
      </c>
      <c r="C47" s="206" t="s">
        <v>7</v>
      </c>
      <c r="D47" s="210">
        <v>50</v>
      </c>
      <c r="E47" s="353">
        <v>2.3497534612089139</v>
      </c>
      <c r="F47" s="277">
        <v>117.4876730604457</v>
      </c>
      <c r="G47" s="2"/>
    </row>
    <row r="48" spans="1:7" s="2" customFormat="1" ht="18" customHeight="1">
      <c r="A48" s="180">
        <v>39</v>
      </c>
      <c r="B48" s="199" t="s">
        <v>2927</v>
      </c>
      <c r="C48" s="206" t="s">
        <v>7</v>
      </c>
      <c r="D48" s="210">
        <v>30</v>
      </c>
      <c r="E48" s="353">
        <v>4.8991804025992884</v>
      </c>
      <c r="F48" s="277">
        <v>146.97541207797866</v>
      </c>
    </row>
    <row r="49" spans="1:7" s="2" customFormat="1" ht="18" customHeight="1">
      <c r="A49" s="180">
        <v>40</v>
      </c>
      <c r="B49" s="199" t="s">
        <v>3051</v>
      </c>
      <c r="C49" s="206" t="s">
        <v>19</v>
      </c>
      <c r="D49" s="210">
        <v>0.6</v>
      </c>
      <c r="E49" s="353">
        <v>45.033383752093926</v>
      </c>
      <c r="F49" s="277">
        <v>27.020030251256355</v>
      </c>
    </row>
    <row r="50" spans="1:7" s="2" customFormat="1" ht="18" customHeight="1">
      <c r="A50" s="180">
        <v>41</v>
      </c>
      <c r="B50" s="199" t="s">
        <v>3052</v>
      </c>
      <c r="C50" s="206" t="s">
        <v>20</v>
      </c>
      <c r="D50" s="210">
        <v>0.06</v>
      </c>
      <c r="E50" s="353">
        <v>478.26324482845394</v>
      </c>
      <c r="F50" s="277">
        <v>28.695794689707235</v>
      </c>
    </row>
    <row r="51" spans="1:7" s="2" customFormat="1" ht="18" customHeight="1">
      <c r="A51" s="180">
        <v>42</v>
      </c>
      <c r="B51" s="199" t="s">
        <v>2930</v>
      </c>
      <c r="C51" s="206" t="s">
        <v>19</v>
      </c>
      <c r="D51" s="210">
        <v>5</v>
      </c>
      <c r="E51" s="353">
        <v>14.535951818419756</v>
      </c>
      <c r="F51" s="277">
        <v>72.679759092098777</v>
      </c>
    </row>
    <row r="52" spans="1:7" s="2" customFormat="1" ht="18" customHeight="1">
      <c r="A52" s="180">
        <v>43</v>
      </c>
      <c r="B52" s="199" t="s">
        <v>3051</v>
      </c>
      <c r="C52" s="206" t="s">
        <v>19</v>
      </c>
      <c r="D52" s="210">
        <v>1.25</v>
      </c>
      <c r="E52" s="353">
        <v>45.033383752093926</v>
      </c>
      <c r="F52" s="277">
        <v>56.291729690117407</v>
      </c>
    </row>
    <row r="53" spans="1:7" s="2" customFormat="1" ht="18" customHeight="1">
      <c r="A53" s="180">
        <v>44</v>
      </c>
      <c r="B53" s="199" t="s">
        <v>3052</v>
      </c>
      <c r="C53" s="206" t="s">
        <v>20</v>
      </c>
      <c r="D53" s="210">
        <v>0.05</v>
      </c>
      <c r="E53" s="353">
        <v>478.26324482845394</v>
      </c>
      <c r="F53" s="277">
        <v>23.913162241422697</v>
      </c>
    </row>
    <row r="54" spans="1:7" s="1" customFormat="1" ht="18" customHeight="1">
      <c r="A54" s="178">
        <v>45</v>
      </c>
      <c r="B54" s="199" t="s">
        <v>2496</v>
      </c>
      <c r="C54" s="206" t="s">
        <v>81</v>
      </c>
      <c r="D54" s="210">
        <v>1342.2</v>
      </c>
      <c r="E54" s="353">
        <v>2.5233471207205813</v>
      </c>
      <c r="F54" s="277">
        <v>3386.8365054311644</v>
      </c>
      <c r="G54" s="2"/>
    </row>
    <row r="55" spans="1:7" s="2" customFormat="1" ht="18" customHeight="1">
      <c r="A55" s="178">
        <v>46</v>
      </c>
      <c r="B55" s="199" t="s">
        <v>2582</v>
      </c>
      <c r="C55" s="206" t="s">
        <v>81</v>
      </c>
      <c r="D55" s="210">
        <v>2850.2000000000003</v>
      </c>
      <c r="E55" s="353">
        <v>2.5011207943969413</v>
      </c>
      <c r="F55" s="277">
        <v>7128.6944881901627</v>
      </c>
    </row>
    <row r="56" spans="1:7" s="2" customFormat="1" ht="18" customHeight="1">
      <c r="A56" s="178">
        <v>47</v>
      </c>
      <c r="B56" s="199" t="s">
        <v>41</v>
      </c>
      <c r="C56" s="206" t="s">
        <v>81</v>
      </c>
      <c r="D56" s="210">
        <v>679.3</v>
      </c>
      <c r="E56" s="353">
        <v>1.9966777310887547</v>
      </c>
      <c r="F56" s="277">
        <v>1356.343182728591</v>
      </c>
    </row>
    <row r="57" spans="1:7" s="1" customFormat="1" ht="18" customHeight="1">
      <c r="A57" s="178">
        <v>48</v>
      </c>
      <c r="B57" s="199" t="s">
        <v>2507</v>
      </c>
      <c r="C57" s="206" t="s">
        <v>1958</v>
      </c>
      <c r="D57" s="225">
        <v>28</v>
      </c>
      <c r="E57" s="353">
        <v>41.874022579900014</v>
      </c>
      <c r="F57" s="277">
        <v>1172.4726322372003</v>
      </c>
    </row>
    <row r="58" spans="1:7" s="2" customFormat="1" ht="18" customHeight="1">
      <c r="A58" s="178">
        <v>49</v>
      </c>
      <c r="B58" s="199" t="s">
        <v>1963</v>
      </c>
      <c r="C58" s="206" t="s">
        <v>81</v>
      </c>
      <c r="D58" s="210">
        <v>104.4</v>
      </c>
      <c r="E58" s="353">
        <v>10.653260331341279</v>
      </c>
      <c r="F58" s="277">
        <v>1112.2003785920297</v>
      </c>
    </row>
    <row r="59" spans="1:7" s="2" customFormat="1" ht="18" customHeight="1">
      <c r="A59" s="178">
        <v>50</v>
      </c>
      <c r="B59" s="211" t="s">
        <v>1972</v>
      </c>
      <c r="C59" s="206" t="s">
        <v>81</v>
      </c>
      <c r="D59" s="354">
        <v>18</v>
      </c>
      <c r="E59" s="353">
        <v>14.200168478140805</v>
      </c>
      <c r="F59" s="277">
        <v>255.6030326065345</v>
      </c>
    </row>
    <row r="60" spans="1:7" s="70" customFormat="1" ht="18" customHeight="1">
      <c r="A60" s="193">
        <v>51</v>
      </c>
      <c r="B60" s="211" t="s">
        <v>3010</v>
      </c>
      <c r="C60" s="199" t="s">
        <v>17</v>
      </c>
      <c r="D60" s="234">
        <v>8</v>
      </c>
      <c r="E60" s="350">
        <v>13.320034900166352</v>
      </c>
      <c r="F60" s="277">
        <v>106.56027920133081</v>
      </c>
    </row>
    <row r="61" spans="1:7" s="1" customFormat="1" ht="18" customHeight="1">
      <c r="A61" s="178">
        <v>52</v>
      </c>
      <c r="B61" s="211" t="s">
        <v>84</v>
      </c>
      <c r="C61" s="206" t="s">
        <v>81</v>
      </c>
      <c r="D61" s="210">
        <v>441.6</v>
      </c>
      <c r="E61" s="353">
        <v>1.5839818508302701</v>
      </c>
      <c r="F61" s="277">
        <v>699.48638532664734</v>
      </c>
      <c r="G61" s="2"/>
    </row>
    <row r="62" spans="1:7" s="1" customFormat="1" ht="18" customHeight="1">
      <c r="A62" s="178">
        <v>53</v>
      </c>
      <c r="B62" s="199" t="s">
        <v>3089</v>
      </c>
      <c r="C62" s="206" t="s">
        <v>7</v>
      </c>
      <c r="D62" s="210">
        <v>42.5</v>
      </c>
      <c r="E62" s="353">
        <v>2.3497534612089139</v>
      </c>
      <c r="F62" s="277">
        <v>99.864522101378839</v>
      </c>
    </row>
    <row r="63" spans="1:7" s="1" customFormat="1" ht="18" customHeight="1">
      <c r="A63" s="184">
        <v>54</v>
      </c>
      <c r="B63" s="199" t="s">
        <v>3090</v>
      </c>
      <c r="C63" s="206" t="s">
        <v>7</v>
      </c>
      <c r="D63" s="210">
        <v>20</v>
      </c>
      <c r="E63" s="353">
        <v>4.7166121456210863</v>
      </c>
      <c r="F63" s="277">
        <v>94.332242912421719</v>
      </c>
    </row>
    <row r="64" spans="1:7" s="2" customFormat="1" ht="18" customHeight="1">
      <c r="A64" s="178">
        <v>55</v>
      </c>
      <c r="B64" s="199" t="s">
        <v>2292</v>
      </c>
      <c r="C64" s="206" t="s">
        <v>81</v>
      </c>
      <c r="D64" s="207">
        <v>42.5</v>
      </c>
      <c r="E64" s="353">
        <v>15.724202409702027</v>
      </c>
      <c r="F64" s="277">
        <v>668.27860241233611</v>
      </c>
    </row>
    <row r="65" spans="1:7" s="1" customFormat="1" ht="18" customHeight="1">
      <c r="A65" s="178">
        <v>56</v>
      </c>
      <c r="B65" s="211" t="s">
        <v>2498</v>
      </c>
      <c r="C65" s="206" t="s">
        <v>81</v>
      </c>
      <c r="D65" s="210">
        <v>441.6</v>
      </c>
      <c r="E65" s="353">
        <v>6.3878568502943152</v>
      </c>
      <c r="F65" s="277">
        <v>2820.8775850899697</v>
      </c>
      <c r="G65" s="2"/>
    </row>
    <row r="66" spans="1:7" s="2" customFormat="1" ht="18" customHeight="1">
      <c r="A66" s="178">
        <v>57</v>
      </c>
      <c r="B66" s="199" t="s">
        <v>2500</v>
      </c>
      <c r="C66" s="215" t="s">
        <v>81</v>
      </c>
      <c r="D66" s="216">
        <v>441.6</v>
      </c>
      <c r="E66" s="353">
        <v>15.711198123350954</v>
      </c>
      <c r="F66" s="277">
        <v>6938.065091271782</v>
      </c>
    </row>
    <row r="67" spans="1:7" s="1" customFormat="1" ht="18" customHeight="1">
      <c r="A67" s="178">
        <v>58</v>
      </c>
      <c r="B67" s="211" t="s">
        <v>2504</v>
      </c>
      <c r="C67" s="206" t="s">
        <v>16</v>
      </c>
      <c r="D67" s="210">
        <v>757.5</v>
      </c>
      <c r="E67" s="353">
        <v>1.7961290972015183</v>
      </c>
      <c r="F67" s="277">
        <v>1360.56779113015</v>
      </c>
      <c r="G67" s="2"/>
    </row>
    <row r="68" spans="1:7" s="2" customFormat="1" ht="18" customHeight="1">
      <c r="A68" s="180">
        <v>59</v>
      </c>
      <c r="B68" s="199" t="s">
        <v>3059</v>
      </c>
      <c r="C68" s="206" t="s">
        <v>81</v>
      </c>
      <c r="D68" s="210">
        <v>238</v>
      </c>
      <c r="E68" s="353">
        <v>1.7140128902857656</v>
      </c>
      <c r="F68" s="277">
        <v>407.93506788801221</v>
      </c>
    </row>
    <row r="69" spans="1:7" s="2" customFormat="1" ht="18" customHeight="1">
      <c r="A69" s="180">
        <v>60</v>
      </c>
      <c r="B69" s="214" t="s">
        <v>3058</v>
      </c>
      <c r="C69" s="215" t="s">
        <v>81</v>
      </c>
      <c r="D69" s="216">
        <v>45</v>
      </c>
      <c r="E69" s="353">
        <v>5.2562142162815171</v>
      </c>
      <c r="F69" s="277">
        <v>236.52963973266827</v>
      </c>
    </row>
    <row r="70" spans="1:7" s="2" customFormat="1" ht="18" customHeight="1">
      <c r="A70" s="178">
        <v>61</v>
      </c>
      <c r="B70" s="211" t="s">
        <v>3093</v>
      </c>
      <c r="C70" s="206" t="s">
        <v>81</v>
      </c>
      <c r="D70" s="210">
        <v>46.2</v>
      </c>
      <c r="E70" s="353">
        <v>10.507200865542064</v>
      </c>
      <c r="F70" s="277">
        <v>485.43267998804339</v>
      </c>
    </row>
    <row r="71" spans="1:7" s="2" customFormat="1" ht="18" customHeight="1">
      <c r="A71" s="178"/>
      <c r="B71" s="205" t="s">
        <v>2412</v>
      </c>
      <c r="C71" s="206"/>
      <c r="D71" s="209"/>
      <c r="E71" s="353">
        <v>0</v>
      </c>
      <c r="F71" s="277">
        <v>0</v>
      </c>
    </row>
    <row r="72" spans="1:7" s="1" customFormat="1" ht="18" customHeight="1">
      <c r="A72" s="185">
        <v>1</v>
      </c>
      <c r="B72" s="199" t="s">
        <v>2427</v>
      </c>
      <c r="C72" s="206" t="s">
        <v>17</v>
      </c>
      <c r="D72" s="217">
        <v>1</v>
      </c>
      <c r="E72" s="350">
        <v>325.01201204574579</v>
      </c>
      <c r="F72" s="277">
        <v>325.01201204574579</v>
      </c>
      <c r="G72" s="2"/>
    </row>
    <row r="73" spans="1:7" s="1" customFormat="1" ht="18" customHeight="1">
      <c r="A73" s="185">
        <v>2</v>
      </c>
      <c r="B73" s="199" t="s">
        <v>2429</v>
      </c>
      <c r="C73" s="206" t="s">
        <v>17</v>
      </c>
      <c r="D73" s="217">
        <v>8</v>
      </c>
      <c r="E73" s="350">
        <v>71.436719712761345</v>
      </c>
      <c r="F73" s="277">
        <v>571.49375770209076</v>
      </c>
      <c r="G73" s="2"/>
    </row>
    <row r="74" spans="1:7" s="1" customFormat="1" ht="18" customHeight="1">
      <c r="A74" s="185">
        <v>3</v>
      </c>
      <c r="B74" s="199" t="s">
        <v>2430</v>
      </c>
      <c r="C74" s="206" t="s">
        <v>17</v>
      </c>
      <c r="D74" s="217">
        <v>4</v>
      </c>
      <c r="E74" s="350">
        <v>62.007148280587941</v>
      </c>
      <c r="F74" s="277">
        <v>248.02859312235177</v>
      </c>
      <c r="G74" s="2"/>
    </row>
    <row r="75" spans="1:7" s="1" customFormat="1" ht="18" customHeight="1">
      <c r="A75" s="185">
        <v>4</v>
      </c>
      <c r="B75" s="199" t="s">
        <v>2432</v>
      </c>
      <c r="C75" s="206" t="s">
        <v>17</v>
      </c>
      <c r="D75" s="217">
        <v>2</v>
      </c>
      <c r="E75" s="350">
        <v>67.748094663484508</v>
      </c>
      <c r="F75" s="277">
        <v>135.49618932696902</v>
      </c>
      <c r="G75" s="2"/>
    </row>
    <row r="76" spans="1:7" s="1" customFormat="1" ht="18" customHeight="1">
      <c r="A76" s="185">
        <v>5</v>
      </c>
      <c r="B76" s="199" t="s">
        <v>2433</v>
      </c>
      <c r="C76" s="206" t="s">
        <v>17</v>
      </c>
      <c r="D76" s="217">
        <v>6</v>
      </c>
      <c r="E76" s="350">
        <v>50.574338314355927</v>
      </c>
      <c r="F76" s="277">
        <v>303.44602988613553</v>
      </c>
      <c r="G76" s="2"/>
    </row>
    <row r="77" spans="1:7" s="1" customFormat="1" ht="18" customHeight="1">
      <c r="A77" s="185">
        <v>6</v>
      </c>
      <c r="B77" s="199" t="s">
        <v>2435</v>
      </c>
      <c r="C77" s="206" t="s">
        <v>17</v>
      </c>
      <c r="D77" s="217">
        <v>5</v>
      </c>
      <c r="E77" s="350">
        <v>16.616433256134712</v>
      </c>
      <c r="F77" s="277">
        <v>83.082166280673562</v>
      </c>
      <c r="G77" s="2"/>
    </row>
    <row r="78" spans="1:7" s="1" customFormat="1" ht="18" customHeight="1">
      <c r="A78" s="185">
        <v>7</v>
      </c>
      <c r="B78" s="199" t="s">
        <v>2436</v>
      </c>
      <c r="C78" s="206" t="s">
        <v>17</v>
      </c>
      <c r="D78" s="217">
        <v>7</v>
      </c>
      <c r="E78" s="350">
        <v>20.898201720379113</v>
      </c>
      <c r="F78" s="277">
        <v>146.28741204265378</v>
      </c>
      <c r="G78" s="2"/>
    </row>
    <row r="79" spans="1:7" s="1" customFormat="1" ht="18" customHeight="1">
      <c r="A79" s="185">
        <v>8</v>
      </c>
      <c r="B79" s="199" t="s">
        <v>2438</v>
      </c>
      <c r="C79" s="206" t="s">
        <v>17</v>
      </c>
      <c r="D79" s="217">
        <v>28</v>
      </c>
      <c r="E79" s="350">
        <v>8.1149751084090376</v>
      </c>
      <c r="F79" s="277">
        <v>227.21930303545304</v>
      </c>
      <c r="G79" s="2"/>
    </row>
    <row r="80" spans="1:7" s="1" customFormat="1" ht="18" customHeight="1">
      <c r="A80" s="185">
        <v>9</v>
      </c>
      <c r="B80" s="199" t="s">
        <v>2439</v>
      </c>
      <c r="C80" s="206" t="s">
        <v>17</v>
      </c>
      <c r="D80" s="217">
        <v>5</v>
      </c>
      <c r="E80" s="350">
        <v>44.511183475573432</v>
      </c>
      <c r="F80" s="277">
        <v>222.55591737786716</v>
      </c>
      <c r="G80" s="2"/>
    </row>
    <row r="81" spans="1:7" s="1" customFormat="1" ht="18" customHeight="1">
      <c r="A81" s="185">
        <v>10</v>
      </c>
      <c r="B81" s="199" t="s">
        <v>2446</v>
      </c>
      <c r="C81" s="206" t="s">
        <v>2443</v>
      </c>
      <c r="D81" s="217">
        <v>1</v>
      </c>
      <c r="E81" s="350">
        <v>109.51507705001833</v>
      </c>
      <c r="F81" s="277">
        <v>109.51507705001833</v>
      </c>
      <c r="G81" s="2"/>
    </row>
    <row r="82" spans="1:7" s="1" customFormat="1" ht="18" customHeight="1">
      <c r="A82" s="185">
        <v>11</v>
      </c>
      <c r="B82" s="199" t="s">
        <v>2444</v>
      </c>
      <c r="C82" s="206" t="s">
        <v>2443</v>
      </c>
      <c r="D82" s="217">
        <v>4</v>
      </c>
      <c r="E82" s="350">
        <v>109.51507705001833</v>
      </c>
      <c r="F82" s="277">
        <v>438.06030820007334</v>
      </c>
      <c r="G82" s="2"/>
    </row>
    <row r="83" spans="1:7" s="1" customFormat="1" ht="18" customHeight="1">
      <c r="A83" s="185">
        <v>12</v>
      </c>
      <c r="B83" s="199" t="s">
        <v>2445</v>
      </c>
      <c r="C83" s="206" t="s">
        <v>17</v>
      </c>
      <c r="D83" s="217">
        <v>1</v>
      </c>
      <c r="E83" s="350">
        <v>171.07324370831844</v>
      </c>
      <c r="F83" s="277">
        <v>171.07324370831844</v>
      </c>
      <c r="G83" s="2"/>
    </row>
    <row r="84" spans="1:7" s="1" customFormat="1" ht="18" customHeight="1">
      <c r="A84" s="185">
        <v>13</v>
      </c>
      <c r="B84" s="199" t="s">
        <v>2447</v>
      </c>
      <c r="C84" s="206" t="s">
        <v>17</v>
      </c>
      <c r="D84" s="217">
        <v>2</v>
      </c>
      <c r="E84" s="350">
        <v>47.252648083480594</v>
      </c>
      <c r="F84" s="277">
        <v>94.505296166961188</v>
      </c>
      <c r="G84" s="2"/>
    </row>
    <row r="85" spans="1:7" s="1" customFormat="1" ht="18" customHeight="1">
      <c r="A85" s="191">
        <v>14</v>
      </c>
      <c r="B85" s="199" t="s">
        <v>2448</v>
      </c>
      <c r="C85" s="206" t="s">
        <v>17</v>
      </c>
      <c r="D85" s="217">
        <v>9</v>
      </c>
      <c r="E85" s="353">
        <v>1.2102743374317935</v>
      </c>
      <c r="F85" s="277">
        <v>10.892469036886141</v>
      </c>
      <c r="G85" s="2"/>
    </row>
    <row r="86" spans="1:7" s="1" customFormat="1" ht="18" customHeight="1">
      <c r="A86" s="191">
        <v>15</v>
      </c>
      <c r="B86" s="199" t="s">
        <v>2449</v>
      </c>
      <c r="C86" s="206" t="s">
        <v>17</v>
      </c>
      <c r="D86" s="217">
        <v>8</v>
      </c>
      <c r="E86" s="353">
        <v>23.328893356616046</v>
      </c>
      <c r="F86" s="277">
        <v>186.63114685292837</v>
      </c>
      <c r="G86" s="2"/>
    </row>
    <row r="87" spans="1:7" s="1" customFormat="1" ht="18" customHeight="1">
      <c r="A87" s="191">
        <v>16</v>
      </c>
      <c r="B87" s="199" t="s">
        <v>2450</v>
      </c>
      <c r="C87" s="206" t="s">
        <v>16</v>
      </c>
      <c r="D87" s="208">
        <v>150</v>
      </c>
      <c r="E87" s="353">
        <v>1.1106743058040482</v>
      </c>
      <c r="F87" s="277">
        <v>166.60114587060724</v>
      </c>
      <c r="G87" s="2"/>
    </row>
    <row r="88" spans="1:7" s="1" customFormat="1" ht="18" customHeight="1">
      <c r="A88" s="191">
        <v>17</v>
      </c>
      <c r="B88" s="199" t="s">
        <v>2451</v>
      </c>
      <c r="C88" s="206" t="s">
        <v>16</v>
      </c>
      <c r="D88" s="208">
        <v>300</v>
      </c>
      <c r="E88" s="353">
        <v>0.99494182228713302</v>
      </c>
      <c r="F88" s="277">
        <v>298.48254668613993</v>
      </c>
      <c r="G88" s="2"/>
    </row>
    <row r="89" spans="1:7" s="1" customFormat="1" ht="18" customHeight="1">
      <c r="A89" s="191">
        <v>18</v>
      </c>
      <c r="B89" s="199" t="s">
        <v>2452</v>
      </c>
      <c r="C89" s="206" t="s">
        <v>16</v>
      </c>
      <c r="D89" s="208">
        <v>112</v>
      </c>
      <c r="E89" s="353">
        <v>1.1369070020678824</v>
      </c>
      <c r="F89" s="277">
        <v>127.33358423160283</v>
      </c>
      <c r="G89" s="2"/>
    </row>
    <row r="90" spans="1:7" s="1" customFormat="1" ht="18" customHeight="1">
      <c r="A90" s="191">
        <v>19</v>
      </c>
      <c r="B90" s="199" t="s">
        <v>2453</v>
      </c>
      <c r="C90" s="206" t="s">
        <v>16</v>
      </c>
      <c r="D90" s="208">
        <v>220</v>
      </c>
      <c r="E90" s="353">
        <v>0.97025222580352455</v>
      </c>
      <c r="F90" s="277">
        <v>213.45548967677541</v>
      </c>
      <c r="G90" s="2"/>
    </row>
    <row r="91" spans="1:7" s="1" customFormat="1" ht="18" customHeight="1">
      <c r="A91" s="191">
        <v>20</v>
      </c>
      <c r="B91" s="199" t="s">
        <v>2455</v>
      </c>
      <c r="C91" s="206" t="s">
        <v>16</v>
      </c>
      <c r="D91" s="208">
        <v>782</v>
      </c>
      <c r="E91" s="353">
        <v>1.3136222709041214</v>
      </c>
      <c r="F91" s="277">
        <v>1027.252615847023</v>
      </c>
      <c r="G91" s="2"/>
    </row>
    <row r="92" spans="1:7" s="2" customFormat="1" ht="18" customHeight="1">
      <c r="A92" s="178"/>
      <c r="B92" s="205" t="s">
        <v>2413</v>
      </c>
      <c r="C92" s="206"/>
      <c r="D92" s="209"/>
      <c r="E92" s="353">
        <v>0</v>
      </c>
      <c r="F92" s="277">
        <v>0</v>
      </c>
    </row>
    <row r="93" spans="1:7" s="1" customFormat="1" ht="18" customHeight="1">
      <c r="A93" s="185">
        <v>1</v>
      </c>
      <c r="B93" s="199" t="s">
        <v>2421</v>
      </c>
      <c r="C93" s="206" t="s">
        <v>17</v>
      </c>
      <c r="D93" s="217">
        <v>1</v>
      </c>
      <c r="E93" s="350">
        <v>159.02562125322677</v>
      </c>
      <c r="F93" s="277">
        <v>159.02562125322677</v>
      </c>
      <c r="G93" s="2"/>
    </row>
    <row r="94" spans="1:7" s="1" customFormat="1" ht="18" customHeight="1">
      <c r="A94" s="185">
        <v>2</v>
      </c>
      <c r="B94" s="199" t="s">
        <v>2415</v>
      </c>
      <c r="C94" s="206" t="s">
        <v>17</v>
      </c>
      <c r="D94" s="217">
        <v>5</v>
      </c>
      <c r="E94" s="350">
        <v>55.329375739152525</v>
      </c>
      <c r="F94" s="277">
        <v>276.64687869576261</v>
      </c>
      <c r="G94" s="2"/>
    </row>
    <row r="95" spans="1:7" s="1" customFormat="1" ht="18" customHeight="1">
      <c r="A95" s="190">
        <v>3</v>
      </c>
      <c r="B95" s="199" t="s">
        <v>2417</v>
      </c>
      <c r="C95" s="206" t="s">
        <v>17</v>
      </c>
      <c r="D95" s="217">
        <v>5</v>
      </c>
      <c r="E95" s="353">
        <v>9.9510801564755269</v>
      </c>
      <c r="F95" s="277">
        <v>49.755400782377635</v>
      </c>
      <c r="G95" s="2"/>
    </row>
    <row r="96" spans="1:7" s="1" customFormat="1" ht="18" customHeight="1">
      <c r="A96" s="190">
        <v>4</v>
      </c>
      <c r="B96" s="199" t="s">
        <v>2422</v>
      </c>
      <c r="C96" s="206" t="s">
        <v>16</v>
      </c>
      <c r="D96" s="208">
        <v>200</v>
      </c>
      <c r="E96" s="353">
        <v>0.37941514529171666</v>
      </c>
      <c r="F96" s="277">
        <v>75.883029058343325</v>
      </c>
      <c r="G96" s="2"/>
    </row>
    <row r="97" spans="1:7" s="4" customFormat="1" ht="18" customHeight="1">
      <c r="A97" s="183"/>
      <c r="B97" s="235" t="s">
        <v>2312</v>
      </c>
      <c r="C97" s="236"/>
      <c r="D97" s="238"/>
      <c r="E97" s="353">
        <v>0</v>
      </c>
      <c r="F97" s="277">
        <v>0</v>
      </c>
      <c r="G97" s="156"/>
    </row>
    <row r="98" spans="1:7" s="1" customFormat="1" ht="18" customHeight="1">
      <c r="A98" s="180">
        <v>1</v>
      </c>
      <c r="B98" s="199" t="s">
        <v>2511</v>
      </c>
      <c r="C98" s="199" t="s">
        <v>17</v>
      </c>
      <c r="D98" s="217">
        <v>9</v>
      </c>
      <c r="E98" s="353">
        <v>23.092879978147813</v>
      </c>
      <c r="F98" s="277">
        <v>207.83591980333031</v>
      </c>
      <c r="G98" s="2"/>
    </row>
    <row r="99" spans="1:7" s="1" customFormat="1" ht="18" customHeight="1">
      <c r="A99" s="180">
        <v>2</v>
      </c>
      <c r="B99" s="199" t="s">
        <v>2512</v>
      </c>
      <c r="C99" s="206" t="s">
        <v>17</v>
      </c>
      <c r="D99" s="217">
        <v>9</v>
      </c>
      <c r="E99" s="353">
        <v>9.9726991571100196</v>
      </c>
      <c r="F99" s="277">
        <v>89.754292413990171</v>
      </c>
      <c r="G99" s="2"/>
    </row>
    <row r="100" spans="1:7" s="1" customFormat="1" ht="18" customHeight="1">
      <c r="A100" s="180">
        <v>3</v>
      </c>
      <c r="B100" s="199" t="s">
        <v>2513</v>
      </c>
      <c r="C100" s="206" t="s">
        <v>17</v>
      </c>
      <c r="D100" s="217">
        <v>9</v>
      </c>
      <c r="E100" s="353">
        <v>8.1270307925265364</v>
      </c>
      <c r="F100" s="277">
        <v>73.143277132738831</v>
      </c>
      <c r="G100" s="2"/>
    </row>
    <row r="101" spans="1:7" s="6" customFormat="1" ht="18" customHeight="1">
      <c r="A101" s="180">
        <v>4</v>
      </c>
      <c r="B101" s="229" t="s">
        <v>2508</v>
      </c>
      <c r="C101" s="230" t="s">
        <v>16</v>
      </c>
      <c r="D101" s="225">
        <v>18</v>
      </c>
      <c r="E101" s="353">
        <v>4.5480951734096475</v>
      </c>
      <c r="F101" s="277">
        <v>81.865713121373659</v>
      </c>
    </row>
    <row r="102" spans="1:7" s="6" customFormat="1" ht="18" customHeight="1">
      <c r="A102" s="180">
        <v>5</v>
      </c>
      <c r="B102" s="229" t="s">
        <v>2509</v>
      </c>
      <c r="C102" s="230" t="s">
        <v>16</v>
      </c>
      <c r="D102" s="225">
        <v>30</v>
      </c>
      <c r="E102" s="353">
        <v>4.1540764197585665</v>
      </c>
      <c r="F102" s="277">
        <v>124.62229259275699</v>
      </c>
    </row>
    <row r="103" spans="1:7" s="2" customFormat="1" ht="18" customHeight="1">
      <c r="A103" s="180">
        <v>6</v>
      </c>
      <c r="B103" s="229" t="s">
        <v>2510</v>
      </c>
      <c r="C103" s="206" t="s">
        <v>16</v>
      </c>
      <c r="D103" s="208">
        <v>30</v>
      </c>
      <c r="E103" s="353">
        <v>4.0248679804461176</v>
      </c>
      <c r="F103" s="277">
        <v>120.74603941338353</v>
      </c>
    </row>
    <row r="104" spans="1:7" s="1" customFormat="1" ht="18" customHeight="1">
      <c r="A104" s="180">
        <v>7</v>
      </c>
      <c r="B104" s="199" t="s">
        <v>2311</v>
      </c>
      <c r="C104" s="206" t="s">
        <v>27</v>
      </c>
      <c r="D104" s="217">
        <v>58</v>
      </c>
      <c r="E104" s="353">
        <v>1.4830871297340096</v>
      </c>
      <c r="F104" s="277">
        <v>86.019053524572556</v>
      </c>
      <c r="G104" s="2"/>
    </row>
    <row r="105" spans="1:7" s="1" customFormat="1" ht="18" customHeight="1">
      <c r="A105" s="180">
        <v>8</v>
      </c>
      <c r="B105" s="199" t="s">
        <v>2514</v>
      </c>
      <c r="C105" s="206" t="s">
        <v>27</v>
      </c>
      <c r="D105" s="357">
        <v>15</v>
      </c>
      <c r="E105" s="353">
        <v>0.98334789916333198</v>
      </c>
      <c r="F105" s="277">
        <v>14.750218487449979</v>
      </c>
      <c r="G105" s="2"/>
    </row>
    <row r="106" spans="1:7" s="1" customFormat="1" ht="18" customHeight="1">
      <c r="A106" s="184">
        <v>9</v>
      </c>
      <c r="B106" s="199" t="s">
        <v>2303</v>
      </c>
      <c r="C106" s="206" t="s">
        <v>17</v>
      </c>
      <c r="D106" s="358">
        <v>9</v>
      </c>
      <c r="E106" s="353">
        <v>7.1527780128607743</v>
      </c>
      <c r="F106" s="277">
        <v>64.375002115746966</v>
      </c>
      <c r="G106" s="2"/>
    </row>
    <row r="107" spans="1:7" s="4" customFormat="1" ht="18" customHeight="1">
      <c r="A107" s="183"/>
      <c r="B107" s="235" t="s">
        <v>2313</v>
      </c>
      <c r="C107" s="236"/>
      <c r="D107" s="210"/>
      <c r="E107" s="353">
        <v>0</v>
      </c>
      <c r="F107" s="277">
        <v>0</v>
      </c>
      <c r="G107" s="156"/>
    </row>
    <row r="108" spans="1:7" s="1" customFormat="1" ht="18" customHeight="1">
      <c r="A108" s="184">
        <v>10</v>
      </c>
      <c r="B108" s="199" t="s">
        <v>23</v>
      </c>
      <c r="C108" s="199" t="s">
        <v>17</v>
      </c>
      <c r="D108" s="217">
        <v>5</v>
      </c>
      <c r="E108" s="353">
        <v>55.199983103437155</v>
      </c>
      <c r="F108" s="277">
        <v>275.9999155171858</v>
      </c>
      <c r="G108" s="2"/>
    </row>
    <row r="109" spans="1:7" s="1" customFormat="1" ht="18" customHeight="1">
      <c r="A109" s="184">
        <v>11</v>
      </c>
      <c r="B109" s="199" t="s">
        <v>2393</v>
      </c>
      <c r="C109" s="206" t="s">
        <v>16</v>
      </c>
      <c r="D109" s="225">
        <v>15</v>
      </c>
      <c r="E109" s="353">
        <v>2.00936862310042</v>
      </c>
      <c r="F109" s="277">
        <v>30.140529346506298</v>
      </c>
      <c r="G109" s="2"/>
    </row>
    <row r="110" spans="1:7" s="1" customFormat="1" ht="18" customHeight="1">
      <c r="A110" s="184">
        <v>12</v>
      </c>
      <c r="B110" s="199" t="s">
        <v>2395</v>
      </c>
      <c r="C110" s="206" t="s">
        <v>16</v>
      </c>
      <c r="D110" s="225">
        <v>25</v>
      </c>
      <c r="E110" s="353">
        <v>3.031262317446346</v>
      </c>
      <c r="F110" s="277">
        <v>75.781557936158649</v>
      </c>
      <c r="G110" s="2"/>
    </row>
    <row r="111" spans="1:7" s="1" customFormat="1" ht="18" customHeight="1">
      <c r="A111" s="184">
        <v>13</v>
      </c>
      <c r="B111" s="199" t="s">
        <v>2396</v>
      </c>
      <c r="C111" s="206" t="s">
        <v>27</v>
      </c>
      <c r="D111" s="217">
        <v>8</v>
      </c>
      <c r="E111" s="353">
        <v>2.0806600838409572</v>
      </c>
      <c r="F111" s="277">
        <v>16.645280670727658</v>
      </c>
      <c r="G111" s="2"/>
    </row>
    <row r="112" spans="1:7" s="1" customFormat="1" ht="18" customHeight="1">
      <c r="A112" s="184">
        <v>14</v>
      </c>
      <c r="B112" s="199" t="s">
        <v>2398</v>
      </c>
      <c r="C112" s="206" t="s">
        <v>27</v>
      </c>
      <c r="D112" s="357">
        <v>10</v>
      </c>
      <c r="E112" s="353">
        <v>2.3832286681989059</v>
      </c>
      <c r="F112" s="277">
        <v>23.832286681989061</v>
      </c>
      <c r="G112" s="2"/>
    </row>
    <row r="113" spans="1:7" s="1" customFormat="1" ht="18" customHeight="1">
      <c r="A113" s="184">
        <v>15</v>
      </c>
      <c r="B113" s="199" t="s">
        <v>2399</v>
      </c>
      <c r="C113" s="206" t="s">
        <v>17</v>
      </c>
      <c r="D113" s="217">
        <v>4</v>
      </c>
      <c r="E113" s="353">
        <v>9.2894859689045006</v>
      </c>
      <c r="F113" s="277">
        <v>37.157943875618002</v>
      </c>
      <c r="G113" s="2"/>
    </row>
    <row r="114" spans="1:7" s="2" customFormat="1" ht="18" customHeight="1">
      <c r="A114" s="184">
        <v>16</v>
      </c>
      <c r="B114" s="199" t="s">
        <v>2515</v>
      </c>
      <c r="C114" s="199" t="s">
        <v>17</v>
      </c>
      <c r="D114" s="224">
        <v>1</v>
      </c>
      <c r="E114" s="353">
        <v>27.836309760931243</v>
      </c>
      <c r="F114" s="277">
        <v>27.836309760931243</v>
      </c>
    </row>
    <row r="115" spans="1:7" s="1" customFormat="1" ht="18" customHeight="1">
      <c r="A115" s="184">
        <v>17</v>
      </c>
      <c r="B115" s="199" t="s">
        <v>2517</v>
      </c>
      <c r="C115" s="206" t="s">
        <v>2298</v>
      </c>
      <c r="D115" s="221">
        <v>4</v>
      </c>
      <c r="E115" s="353">
        <v>1.9859992527359152</v>
      </c>
      <c r="F115" s="277">
        <v>7.9439970109436606</v>
      </c>
      <c r="G115" s="2"/>
    </row>
    <row r="116" spans="1:7" s="154" customFormat="1" ht="18" customHeight="1">
      <c r="A116" s="184">
        <v>18</v>
      </c>
      <c r="B116" s="214" t="s">
        <v>2520</v>
      </c>
      <c r="C116" s="215" t="s">
        <v>7</v>
      </c>
      <c r="D116" s="356">
        <v>25</v>
      </c>
      <c r="E116" s="353">
        <v>11.552661427836927</v>
      </c>
      <c r="F116" s="277">
        <v>288.81653569592316</v>
      </c>
      <c r="G116" s="2"/>
    </row>
    <row r="117" spans="1:7" s="2" customFormat="1" ht="18" customHeight="1">
      <c r="A117" s="178"/>
      <c r="B117" s="205" t="s">
        <v>2527</v>
      </c>
      <c r="C117" s="206"/>
      <c r="D117" s="209"/>
      <c r="E117" s="353">
        <v>0</v>
      </c>
      <c r="F117" s="277">
        <v>0</v>
      </c>
    </row>
    <row r="118" spans="1:7" s="1" customFormat="1" ht="18" customHeight="1">
      <c r="A118" s="188">
        <v>1</v>
      </c>
      <c r="B118" s="199" t="s">
        <v>2521</v>
      </c>
      <c r="C118" s="206" t="s">
        <v>25</v>
      </c>
      <c r="D118" s="210">
        <v>888.7</v>
      </c>
      <c r="E118" s="353">
        <v>0.67056210081153222</v>
      </c>
      <c r="F118" s="277">
        <v>595.92853899120871</v>
      </c>
      <c r="G118" s="2"/>
    </row>
    <row r="119" spans="1:7" s="2" customFormat="1" ht="18" customHeight="1">
      <c r="A119" s="184">
        <v>2</v>
      </c>
      <c r="B119" s="231" t="s">
        <v>3094</v>
      </c>
      <c r="C119" s="231" t="s">
        <v>25</v>
      </c>
      <c r="D119" s="163">
        <v>45</v>
      </c>
      <c r="E119" s="353">
        <v>3.3613205635765322</v>
      </c>
      <c r="F119" s="277">
        <v>151.25942536094394</v>
      </c>
    </row>
    <row r="120" spans="1:7" s="1" customFormat="1" ht="18" customHeight="1">
      <c r="A120" s="188">
        <v>3</v>
      </c>
      <c r="B120" s="231" t="s">
        <v>2522</v>
      </c>
      <c r="C120" s="231" t="s">
        <v>16</v>
      </c>
      <c r="D120" s="210">
        <v>138</v>
      </c>
      <c r="E120" s="353">
        <v>1.4945737460792863</v>
      </c>
      <c r="F120" s="277">
        <v>206.2511769589415</v>
      </c>
      <c r="G120" s="2"/>
    </row>
    <row r="121" spans="1:7" s="2" customFormat="1" ht="18" customHeight="1">
      <c r="A121" s="180">
        <v>4</v>
      </c>
      <c r="B121" s="199" t="s">
        <v>3095</v>
      </c>
      <c r="C121" s="212" t="s">
        <v>7</v>
      </c>
      <c r="D121" s="213">
        <v>88</v>
      </c>
      <c r="E121" s="353">
        <v>0.72143317728886591</v>
      </c>
      <c r="F121" s="277">
        <v>63.486119601420199</v>
      </c>
    </row>
    <row r="122" spans="1:7" s="2" customFormat="1" ht="18" customHeight="1">
      <c r="A122" s="178">
        <v>5</v>
      </c>
      <c r="B122" s="199" t="s">
        <v>3060</v>
      </c>
      <c r="C122" s="206" t="s">
        <v>16</v>
      </c>
      <c r="D122" s="210">
        <v>72</v>
      </c>
      <c r="E122" s="353">
        <v>0.17472716716640904</v>
      </c>
      <c r="F122" s="277">
        <v>12.580356035981451</v>
      </c>
    </row>
    <row r="123" spans="1:7" s="2" customFormat="1" ht="18" customHeight="1">
      <c r="A123" s="178">
        <v>6</v>
      </c>
      <c r="B123" s="211" t="s">
        <v>2881</v>
      </c>
      <c r="C123" s="212" t="s">
        <v>20</v>
      </c>
      <c r="D123" s="163">
        <v>4.2</v>
      </c>
      <c r="E123" s="353">
        <v>284.25996313993852</v>
      </c>
      <c r="F123" s="277">
        <v>1193.8918451877419</v>
      </c>
    </row>
    <row r="124" spans="1:7" s="2" customFormat="1" ht="18" customHeight="1">
      <c r="A124" s="180">
        <v>7</v>
      </c>
      <c r="B124" s="199" t="s">
        <v>3011</v>
      </c>
      <c r="C124" s="206" t="s">
        <v>7</v>
      </c>
      <c r="D124" s="210">
        <v>447</v>
      </c>
      <c r="E124" s="353">
        <v>0.54348136221064958</v>
      </c>
      <c r="F124" s="277">
        <v>242.93616890816037</v>
      </c>
    </row>
    <row r="125" spans="1:7" s="1" customFormat="1" ht="18" customHeight="1">
      <c r="A125" s="178">
        <v>8</v>
      </c>
      <c r="B125" s="211" t="s">
        <v>2483</v>
      </c>
      <c r="C125" s="212" t="s">
        <v>7</v>
      </c>
      <c r="D125" s="210">
        <v>120</v>
      </c>
      <c r="E125" s="353">
        <v>0.16303569706188323</v>
      </c>
      <c r="F125" s="277">
        <v>19.564283647425988</v>
      </c>
    </row>
    <row r="126" spans="1:7" s="1" customFormat="1" ht="18" customHeight="1">
      <c r="A126" s="178">
        <v>9</v>
      </c>
      <c r="B126" s="211" t="s">
        <v>3053</v>
      </c>
      <c r="C126" s="206" t="s">
        <v>7</v>
      </c>
      <c r="D126" s="209">
        <v>621.70000000000005</v>
      </c>
      <c r="E126" s="353">
        <v>1.3247358203884583</v>
      </c>
      <c r="F126" s="277">
        <v>823.58825953550456</v>
      </c>
      <c r="G126" s="2"/>
    </row>
    <row r="127" spans="1:7" s="2" customFormat="1" ht="18" customHeight="1">
      <c r="A127" s="178"/>
      <c r="B127" s="205" t="s">
        <v>2528</v>
      </c>
      <c r="C127" s="206"/>
      <c r="D127" s="161"/>
      <c r="E127" s="353">
        <v>0</v>
      </c>
      <c r="F127" s="277">
        <v>0</v>
      </c>
    </row>
    <row r="128" spans="1:7" s="2" customFormat="1" ht="18" customHeight="1">
      <c r="A128" s="184">
        <v>8</v>
      </c>
      <c r="B128" s="231" t="s">
        <v>2888</v>
      </c>
      <c r="C128" s="231" t="s">
        <v>25</v>
      </c>
      <c r="D128" s="210">
        <v>92.4</v>
      </c>
      <c r="E128" s="353">
        <v>15.12785497925954</v>
      </c>
      <c r="F128" s="277">
        <v>1397.8138000835816</v>
      </c>
    </row>
    <row r="129" spans="1:7" s="2" customFormat="1" ht="18" customHeight="1">
      <c r="A129" s="184">
        <v>9</v>
      </c>
      <c r="B129" s="231" t="s">
        <v>3028</v>
      </c>
      <c r="C129" s="231" t="s">
        <v>81</v>
      </c>
      <c r="D129" s="210">
        <v>924</v>
      </c>
      <c r="E129" s="353">
        <v>1.9530124762274181</v>
      </c>
      <c r="F129" s="277">
        <v>1804.5835280341344</v>
      </c>
    </row>
    <row r="130" spans="1:7" s="2" customFormat="1" ht="18" customHeight="1">
      <c r="A130" s="184">
        <v>10</v>
      </c>
      <c r="B130" s="231" t="s">
        <v>2892</v>
      </c>
      <c r="C130" s="231" t="s">
        <v>81</v>
      </c>
      <c r="D130" s="210">
        <v>924</v>
      </c>
      <c r="E130" s="353">
        <v>1.6486250671812979</v>
      </c>
      <c r="F130" s="277">
        <v>1523.3295620755193</v>
      </c>
    </row>
    <row r="131" spans="1:7" s="1" customFormat="1" ht="18" customHeight="1">
      <c r="A131" s="184">
        <v>11</v>
      </c>
      <c r="B131" s="231" t="s">
        <v>3061</v>
      </c>
      <c r="C131" s="231" t="s">
        <v>81</v>
      </c>
      <c r="D131" s="210">
        <v>924</v>
      </c>
      <c r="E131" s="353">
        <v>5.7132710039097239</v>
      </c>
      <c r="F131" s="277">
        <v>5279.062407612585</v>
      </c>
      <c r="G131" s="2"/>
    </row>
    <row r="132" spans="1:7" s="1" customFormat="1" ht="18" customHeight="1">
      <c r="A132" s="184">
        <v>12</v>
      </c>
      <c r="B132" s="231" t="s">
        <v>2530</v>
      </c>
      <c r="C132" s="231" t="s">
        <v>20</v>
      </c>
      <c r="D132" s="210">
        <v>3.8</v>
      </c>
      <c r="E132" s="353">
        <v>266.73993827361136</v>
      </c>
      <c r="F132" s="277">
        <v>1013.6117654397231</v>
      </c>
      <c r="G132" s="2"/>
    </row>
    <row r="133" spans="1:7" s="251" customFormat="1" ht="18" customHeight="1">
      <c r="A133" s="184">
        <v>12</v>
      </c>
      <c r="B133" s="232" t="s">
        <v>2532</v>
      </c>
      <c r="C133" s="232" t="s">
        <v>1996</v>
      </c>
      <c r="D133" s="210">
        <v>138</v>
      </c>
      <c r="E133" s="353">
        <v>13.193243493138128</v>
      </c>
      <c r="F133" s="277">
        <v>1820.6676020530617</v>
      </c>
      <c r="G133" s="339"/>
    </row>
    <row r="134" spans="1:7" s="251" customFormat="1" ht="18" customHeight="1">
      <c r="A134" s="184">
        <v>13</v>
      </c>
      <c r="B134" s="232" t="s">
        <v>2537</v>
      </c>
      <c r="C134" s="232" t="s">
        <v>1996</v>
      </c>
      <c r="D134" s="210">
        <v>283</v>
      </c>
      <c r="E134" s="353">
        <v>10.545768380006081</v>
      </c>
      <c r="F134" s="277">
        <v>2984.4524515417206</v>
      </c>
      <c r="G134" s="339"/>
    </row>
    <row r="135" spans="1:7" s="2" customFormat="1" ht="18" customHeight="1">
      <c r="A135" s="184">
        <v>14</v>
      </c>
      <c r="B135" s="231" t="s">
        <v>3012</v>
      </c>
      <c r="C135" s="231" t="s">
        <v>81</v>
      </c>
      <c r="D135" s="161">
        <v>480</v>
      </c>
      <c r="E135" s="353">
        <v>1.7508638480914815</v>
      </c>
      <c r="F135" s="277">
        <v>840.41464708391118</v>
      </c>
    </row>
    <row r="136" spans="1:7" s="155" customFormat="1" ht="18" customHeight="1">
      <c r="A136" s="184">
        <v>15</v>
      </c>
      <c r="B136" s="199" t="s">
        <v>2560</v>
      </c>
      <c r="C136" s="199" t="s">
        <v>19</v>
      </c>
      <c r="D136" s="210">
        <v>24</v>
      </c>
      <c r="E136" s="353">
        <v>49.299573822355207</v>
      </c>
      <c r="F136" s="277">
        <v>1183.189771736525</v>
      </c>
      <c r="G136" s="70"/>
    </row>
    <row r="137" spans="1:7" s="155" customFormat="1" ht="18" customHeight="1">
      <c r="A137" s="184">
        <v>16</v>
      </c>
      <c r="B137" s="214" t="s">
        <v>2562</v>
      </c>
      <c r="C137" s="199" t="s">
        <v>7</v>
      </c>
      <c r="D137" s="210">
        <v>480</v>
      </c>
      <c r="E137" s="353">
        <v>1.1346321913423061</v>
      </c>
      <c r="F137" s="277">
        <v>544.62345184430694</v>
      </c>
      <c r="G137" s="70"/>
    </row>
    <row r="138" spans="1:7" s="251" customFormat="1" ht="18" customHeight="1">
      <c r="A138" s="184">
        <v>17</v>
      </c>
      <c r="B138" s="232" t="s">
        <v>2534</v>
      </c>
      <c r="C138" s="232" t="s">
        <v>65</v>
      </c>
      <c r="D138" s="210">
        <v>14.4</v>
      </c>
      <c r="E138" s="353">
        <v>15.249893636987441</v>
      </c>
      <c r="F138" s="277">
        <v>219.59846837261915</v>
      </c>
      <c r="G138" s="339"/>
    </row>
    <row r="139" spans="1:7" s="251" customFormat="1" ht="18" customHeight="1">
      <c r="A139" s="184">
        <v>18</v>
      </c>
      <c r="B139" s="232" t="s">
        <v>2535</v>
      </c>
      <c r="C139" s="232" t="s">
        <v>2536</v>
      </c>
      <c r="D139" s="210">
        <v>480</v>
      </c>
      <c r="E139" s="353">
        <v>3.560355933892378</v>
      </c>
      <c r="F139" s="277">
        <v>1708.9708482683413</v>
      </c>
      <c r="G139" s="339"/>
    </row>
    <row r="140" spans="1:7" s="2" customFormat="1" ht="18" customHeight="1">
      <c r="A140" s="184">
        <v>19</v>
      </c>
      <c r="B140" s="214" t="s">
        <v>2603</v>
      </c>
      <c r="C140" s="215" t="s">
        <v>81</v>
      </c>
      <c r="D140" s="210">
        <v>18</v>
      </c>
      <c r="E140" s="353">
        <v>37.368750034454251</v>
      </c>
      <c r="F140" s="277">
        <v>672.63750062017652</v>
      </c>
    </row>
    <row r="141" spans="1:7" s="2" customFormat="1" ht="18" customHeight="1">
      <c r="A141" s="178">
        <v>20</v>
      </c>
      <c r="B141" s="199" t="s">
        <v>2604</v>
      </c>
      <c r="C141" s="206" t="s">
        <v>81</v>
      </c>
      <c r="D141" s="210">
        <v>25</v>
      </c>
      <c r="E141" s="353">
        <v>22.085732841079842</v>
      </c>
      <c r="F141" s="277">
        <v>552.14332102699609</v>
      </c>
    </row>
    <row r="142" spans="1:7" s="2" customFormat="1" ht="18" customHeight="1">
      <c r="A142" s="180">
        <v>21</v>
      </c>
      <c r="B142" s="199" t="s">
        <v>3097</v>
      </c>
      <c r="C142" s="206" t="s">
        <v>81</v>
      </c>
      <c r="D142" s="210">
        <v>59.31</v>
      </c>
      <c r="E142" s="353">
        <v>22.84971851658366</v>
      </c>
      <c r="F142" s="277">
        <v>1355.2168052185771</v>
      </c>
    </row>
    <row r="143" spans="1:7" s="2" customFormat="1" ht="18" customHeight="1">
      <c r="A143" s="184">
        <v>22</v>
      </c>
      <c r="B143" s="199" t="s">
        <v>3013</v>
      </c>
      <c r="C143" s="206" t="s">
        <v>7</v>
      </c>
      <c r="D143" s="210">
        <v>68</v>
      </c>
      <c r="E143" s="353">
        <v>0.7064768612695802</v>
      </c>
      <c r="F143" s="277">
        <v>48.040426566331455</v>
      </c>
    </row>
    <row r="144" spans="1:7" s="1" customFormat="1" ht="18" customHeight="1">
      <c r="A144" s="180">
        <v>23</v>
      </c>
      <c r="B144" s="199" t="s">
        <v>3098</v>
      </c>
      <c r="C144" s="206" t="s">
        <v>81</v>
      </c>
      <c r="D144" s="210">
        <v>785.26</v>
      </c>
      <c r="E144" s="353">
        <v>5.8697926079718084</v>
      </c>
      <c r="F144" s="277">
        <v>4609.3133433359426</v>
      </c>
      <c r="G144" s="2"/>
    </row>
    <row r="145" spans="1:7" s="2" customFormat="1" ht="18" customHeight="1">
      <c r="A145" s="180">
        <v>24</v>
      </c>
      <c r="B145" s="199" t="s">
        <v>3016</v>
      </c>
      <c r="C145" s="206" t="s">
        <v>81</v>
      </c>
      <c r="D145" s="210">
        <v>785.26</v>
      </c>
      <c r="E145" s="353">
        <v>1.2605982314016773</v>
      </c>
      <c r="F145" s="277">
        <v>989.89736719048108</v>
      </c>
    </row>
    <row r="146" spans="1:7" s="2" customFormat="1" ht="18" customHeight="1">
      <c r="A146" s="184">
        <v>25</v>
      </c>
      <c r="B146" s="199" t="s">
        <v>3062</v>
      </c>
      <c r="C146" s="206" t="s">
        <v>81</v>
      </c>
      <c r="D146" s="210">
        <v>28.1</v>
      </c>
      <c r="E146" s="353">
        <v>9.6519033062056003</v>
      </c>
      <c r="F146" s="277">
        <v>271.21848290437737</v>
      </c>
    </row>
    <row r="147" spans="1:7" s="1" customFormat="1" ht="18" customHeight="1">
      <c r="A147" s="178">
        <v>26</v>
      </c>
      <c r="B147" s="199" t="s">
        <v>2558</v>
      </c>
      <c r="C147" s="206" t="s">
        <v>7</v>
      </c>
      <c r="D147" s="210">
        <v>447</v>
      </c>
      <c r="E147" s="353">
        <v>1.7470760038610069</v>
      </c>
      <c r="F147" s="277">
        <v>780.94297372587005</v>
      </c>
      <c r="G147" s="2"/>
    </row>
    <row r="148" spans="1:7" s="2" customFormat="1" ht="18" customHeight="1">
      <c r="A148" s="178"/>
      <c r="B148" s="205" t="s">
        <v>2606</v>
      </c>
      <c r="C148" s="206"/>
      <c r="D148" s="210"/>
      <c r="E148" s="353">
        <v>0</v>
      </c>
      <c r="F148" s="277">
        <v>0</v>
      </c>
    </row>
    <row r="149" spans="1:7" s="2" customFormat="1" ht="18" customHeight="1">
      <c r="A149" s="180">
        <v>27</v>
      </c>
      <c r="B149" s="199" t="s">
        <v>2600</v>
      </c>
      <c r="C149" s="206" t="s">
        <v>19</v>
      </c>
      <c r="D149" s="210">
        <v>17.55</v>
      </c>
      <c r="E149" s="353">
        <v>6.9633549533239467</v>
      </c>
      <c r="F149" s="277">
        <v>122.20687943083527</v>
      </c>
    </row>
    <row r="150" spans="1:7" s="2" customFormat="1" ht="18" customHeight="1">
      <c r="A150" s="184">
        <v>28</v>
      </c>
      <c r="B150" s="231" t="s">
        <v>3099</v>
      </c>
      <c r="C150" s="231" t="s">
        <v>25</v>
      </c>
      <c r="D150" s="210">
        <v>1.95</v>
      </c>
      <c r="E150" s="353">
        <v>12.113114983593391</v>
      </c>
      <c r="F150" s="277">
        <v>23.620574218007111</v>
      </c>
    </row>
    <row r="151" spans="1:7" s="70" customFormat="1" ht="18" customHeight="1">
      <c r="A151" s="184">
        <v>29</v>
      </c>
      <c r="B151" s="199" t="s">
        <v>3068</v>
      </c>
      <c r="C151" s="199" t="s">
        <v>19</v>
      </c>
      <c r="D151" s="210">
        <v>17.100000000000001</v>
      </c>
      <c r="E151" s="353">
        <v>68.6632708018995</v>
      </c>
      <c r="F151" s="277">
        <v>1174.1419307124816</v>
      </c>
    </row>
    <row r="152" spans="1:7" s="155" customFormat="1" ht="18" customHeight="1">
      <c r="A152" s="184">
        <v>30</v>
      </c>
      <c r="B152" s="231" t="s">
        <v>3069</v>
      </c>
      <c r="C152" s="214" t="s">
        <v>20</v>
      </c>
      <c r="D152" s="210">
        <v>0.17</v>
      </c>
      <c r="E152" s="353">
        <v>421.06957042173877</v>
      </c>
      <c r="F152" s="277">
        <v>71.581826971695591</v>
      </c>
      <c r="G152" s="70"/>
    </row>
    <row r="153" spans="1:7" s="156" customFormat="1" ht="18" customHeight="1">
      <c r="A153" s="184">
        <v>31</v>
      </c>
      <c r="B153" s="199" t="s">
        <v>2611</v>
      </c>
      <c r="C153" s="212" t="s">
        <v>20</v>
      </c>
      <c r="D153" s="210">
        <v>3.08</v>
      </c>
      <c r="E153" s="353">
        <v>60.53139575646572</v>
      </c>
      <c r="F153" s="277">
        <v>186.43669892991443</v>
      </c>
    </row>
    <row r="154" spans="1:7" s="2" customFormat="1" ht="18" customHeight="1">
      <c r="A154" s="184">
        <v>32</v>
      </c>
      <c r="B154" s="211" t="s">
        <v>2612</v>
      </c>
      <c r="C154" s="212" t="s">
        <v>16</v>
      </c>
      <c r="D154" s="210">
        <v>374.4</v>
      </c>
      <c r="E154" s="353">
        <v>4.1482152915474719</v>
      </c>
      <c r="F154" s="277">
        <v>1553.0918051553733</v>
      </c>
    </row>
    <row r="155" spans="1:7" s="2" customFormat="1" ht="18" customHeight="1">
      <c r="A155" s="184">
        <v>33</v>
      </c>
      <c r="B155" s="199" t="s">
        <v>2614</v>
      </c>
      <c r="C155" s="206" t="s">
        <v>20</v>
      </c>
      <c r="D155" s="210">
        <v>5.1870000000000003</v>
      </c>
      <c r="E155" s="353">
        <v>119.70834223549406</v>
      </c>
      <c r="F155" s="277">
        <v>620.92717117550774</v>
      </c>
    </row>
    <row r="156" spans="1:7" s="2" customFormat="1" ht="18" customHeight="1">
      <c r="A156" s="184">
        <v>34</v>
      </c>
      <c r="B156" s="199" t="s">
        <v>2555</v>
      </c>
      <c r="C156" s="206" t="s">
        <v>16</v>
      </c>
      <c r="D156" s="210">
        <v>1107.5999999999999</v>
      </c>
      <c r="E156" s="353">
        <v>0.92737271105711172</v>
      </c>
      <c r="F156" s="277">
        <v>1027.1580147668569</v>
      </c>
    </row>
    <row r="157" spans="1:7" s="2" customFormat="1" ht="18" customHeight="1">
      <c r="A157" s="184">
        <v>35</v>
      </c>
      <c r="B157" s="199" t="s">
        <v>2615</v>
      </c>
      <c r="C157" s="206" t="s">
        <v>16</v>
      </c>
      <c r="D157" s="210">
        <v>2751.84</v>
      </c>
      <c r="E157" s="353">
        <v>0.52949502262640957</v>
      </c>
      <c r="F157" s="277">
        <v>1457.085583064259</v>
      </c>
    </row>
    <row r="158" spans="1:7" s="1" customFormat="1" ht="18" customHeight="1">
      <c r="A158" s="184">
        <v>36</v>
      </c>
      <c r="B158" s="199" t="s">
        <v>2843</v>
      </c>
      <c r="C158" s="206" t="s">
        <v>17</v>
      </c>
      <c r="D158" s="217">
        <v>12</v>
      </c>
      <c r="E158" s="353">
        <v>0.75642146089487095</v>
      </c>
      <c r="F158" s="277">
        <v>9.0770575307384505</v>
      </c>
      <c r="G158" s="2"/>
    </row>
    <row r="159" spans="1:7" s="2" customFormat="1" ht="18" customHeight="1">
      <c r="A159" s="184">
        <v>37</v>
      </c>
      <c r="B159" s="199" t="s">
        <v>2558</v>
      </c>
      <c r="C159" s="206" t="s">
        <v>7</v>
      </c>
      <c r="D159" s="210">
        <v>494.86</v>
      </c>
      <c r="E159" s="353">
        <v>1.7470760038610069</v>
      </c>
      <c r="F159" s="277">
        <v>864.55803127065792</v>
      </c>
    </row>
    <row r="160" spans="1:7" s="338" customFormat="1" ht="18" customHeight="1">
      <c r="A160" s="178"/>
      <c r="B160" s="205" t="s">
        <v>2846</v>
      </c>
      <c r="C160" s="206"/>
      <c r="D160" s="210"/>
      <c r="E160" s="353">
        <v>0</v>
      </c>
      <c r="F160" s="277">
        <v>0</v>
      </c>
      <c r="G160" s="2"/>
    </row>
    <row r="161" spans="1:8" s="87" customFormat="1" ht="18" customHeight="1">
      <c r="A161" s="181">
        <v>37</v>
      </c>
      <c r="B161" s="340" t="s">
        <v>2847</v>
      </c>
      <c r="C161" s="355" t="s">
        <v>1969</v>
      </c>
      <c r="D161" s="210">
        <v>80</v>
      </c>
      <c r="E161" s="353">
        <v>18.004631357319845</v>
      </c>
      <c r="F161" s="277">
        <v>1440.3705085855877</v>
      </c>
      <c r="G161" s="2"/>
    </row>
    <row r="162" spans="1:8" s="70" customFormat="1" ht="18" customHeight="1">
      <c r="A162" s="181">
        <v>38</v>
      </c>
      <c r="B162" s="199" t="s">
        <v>3100</v>
      </c>
      <c r="C162" s="199" t="s">
        <v>19</v>
      </c>
      <c r="D162" s="210">
        <v>80</v>
      </c>
      <c r="E162" s="353">
        <v>52.370644953588375</v>
      </c>
      <c r="F162" s="277">
        <v>4189.6515962870699</v>
      </c>
    </row>
    <row r="163" spans="1:8" s="155" customFormat="1" ht="18" customHeight="1">
      <c r="A163" s="181">
        <v>39</v>
      </c>
      <c r="B163" s="214" t="s">
        <v>2848</v>
      </c>
      <c r="C163" s="214" t="s">
        <v>20</v>
      </c>
      <c r="D163" s="210">
        <v>2.2200000000000002</v>
      </c>
      <c r="E163" s="353">
        <v>378.21073044743537</v>
      </c>
      <c r="F163" s="277">
        <v>839.62782159330663</v>
      </c>
      <c r="G163" s="70"/>
    </row>
    <row r="164" spans="1:8" s="1" customFormat="1" ht="18" customHeight="1">
      <c r="A164" s="181">
        <v>40</v>
      </c>
      <c r="B164" s="214" t="s">
        <v>2850</v>
      </c>
      <c r="C164" s="215" t="s">
        <v>81</v>
      </c>
      <c r="D164" s="210">
        <v>800</v>
      </c>
      <c r="E164" s="353">
        <v>2.2078930339807634</v>
      </c>
      <c r="F164" s="277">
        <v>1766.3144271846108</v>
      </c>
      <c r="G164" s="2"/>
    </row>
    <row r="165" spans="1:8" s="1" customFormat="1" ht="18" customHeight="1">
      <c r="A165" s="181">
        <v>41</v>
      </c>
      <c r="B165" s="214" t="s">
        <v>3075</v>
      </c>
      <c r="C165" s="215" t="s">
        <v>81</v>
      </c>
      <c r="D165" s="210">
        <v>800</v>
      </c>
      <c r="E165" s="353">
        <v>20.354910767890708</v>
      </c>
      <c r="F165" s="277">
        <v>16283.928614312566</v>
      </c>
      <c r="G165" s="2"/>
    </row>
    <row r="166" spans="1:8" s="338" customFormat="1" ht="18" customHeight="1">
      <c r="A166" s="180">
        <v>42</v>
      </c>
      <c r="B166" s="199" t="s">
        <v>3070</v>
      </c>
      <c r="C166" s="206" t="s">
        <v>18</v>
      </c>
      <c r="D166" s="210">
        <v>350</v>
      </c>
      <c r="E166" s="353">
        <v>8.1757415749390508E-2</v>
      </c>
      <c r="F166" s="277">
        <v>28.615095512286679</v>
      </c>
      <c r="G166" s="2"/>
      <c r="H166" s="2"/>
    </row>
    <row r="167" spans="1:8" s="1" customFormat="1" ht="18" customHeight="1">
      <c r="A167" s="178">
        <v>43</v>
      </c>
      <c r="B167" s="199" t="s">
        <v>3071</v>
      </c>
      <c r="C167" s="206" t="s">
        <v>16</v>
      </c>
      <c r="D167" s="210">
        <v>24.4</v>
      </c>
      <c r="E167" s="353">
        <v>4.9273293962691884</v>
      </c>
      <c r="F167" s="277">
        <v>120.2268372689682</v>
      </c>
      <c r="G167" s="2"/>
    </row>
    <row r="168" spans="1:8" s="1" customFormat="1" ht="18" customHeight="1">
      <c r="A168" s="178">
        <v>44</v>
      </c>
      <c r="B168" s="199" t="s">
        <v>3072</v>
      </c>
      <c r="C168" s="206" t="s">
        <v>16</v>
      </c>
      <c r="D168" s="210">
        <v>20.399999999999999</v>
      </c>
      <c r="E168" s="353">
        <v>2.2148020375001813</v>
      </c>
      <c r="F168" s="277">
        <v>45.181961565003697</v>
      </c>
      <c r="G168" s="2"/>
    </row>
    <row r="169" spans="1:8" s="1" customFormat="1" ht="18" customHeight="1">
      <c r="A169" s="178">
        <v>45</v>
      </c>
      <c r="B169" s="199" t="s">
        <v>3101</v>
      </c>
      <c r="C169" s="206" t="s">
        <v>7</v>
      </c>
      <c r="D169" s="210">
        <v>70</v>
      </c>
      <c r="E169" s="353">
        <v>0.90770575307384505</v>
      </c>
      <c r="F169" s="277">
        <v>63.539402715169153</v>
      </c>
      <c r="G169" s="2"/>
    </row>
    <row r="170" spans="1:8" s="1" customFormat="1" ht="18" customHeight="1">
      <c r="A170" s="178">
        <v>46</v>
      </c>
      <c r="B170" s="199" t="s">
        <v>2558</v>
      </c>
      <c r="C170" s="206" t="s">
        <v>7</v>
      </c>
      <c r="D170" s="210">
        <v>15.92</v>
      </c>
      <c r="E170" s="353">
        <v>1.7470760038610069</v>
      </c>
      <c r="F170" s="277">
        <v>27.81344998146723</v>
      </c>
      <c r="G170" s="2"/>
    </row>
    <row r="171" spans="1:8" s="1" customFormat="1" ht="18" customHeight="1">
      <c r="A171" s="184">
        <v>47</v>
      </c>
      <c r="B171" s="211" t="s">
        <v>3019</v>
      </c>
      <c r="C171" s="212" t="s">
        <v>7</v>
      </c>
      <c r="D171" s="210">
        <v>120</v>
      </c>
      <c r="E171" s="353">
        <v>8.0512191637006101</v>
      </c>
      <c r="F171" s="277">
        <v>966.14629964407322</v>
      </c>
      <c r="G171" s="2"/>
    </row>
    <row r="172" spans="1:8" s="252" customFormat="1" ht="18" customHeight="1">
      <c r="A172" s="184">
        <v>48</v>
      </c>
      <c r="B172" s="199" t="s">
        <v>2940</v>
      </c>
      <c r="C172" s="206" t="s">
        <v>32</v>
      </c>
      <c r="D172" s="217">
        <v>12</v>
      </c>
      <c r="E172" s="353">
        <v>70.208457237675717</v>
      </c>
      <c r="F172" s="277">
        <v>842.50148685210866</v>
      </c>
    </row>
    <row r="173" spans="1:8" s="2" customFormat="1" ht="18" customHeight="1">
      <c r="A173" s="184">
        <v>49</v>
      </c>
      <c r="B173" s="199" t="s">
        <v>2544</v>
      </c>
      <c r="C173" s="206" t="s">
        <v>16</v>
      </c>
      <c r="D173" s="210">
        <v>138</v>
      </c>
      <c r="E173" s="353">
        <v>16.418276027985787</v>
      </c>
      <c r="F173" s="277">
        <v>2265.7220918620387</v>
      </c>
    </row>
    <row r="174" spans="1:8" s="2" customFormat="1" ht="18" customHeight="1">
      <c r="A174" s="184"/>
      <c r="B174" s="205" t="s">
        <v>3102</v>
      </c>
      <c r="C174" s="206"/>
      <c r="D174" s="210"/>
      <c r="E174" s="353">
        <v>0</v>
      </c>
      <c r="F174" s="277">
        <v>0</v>
      </c>
    </row>
    <row r="175" spans="1:8" s="1" customFormat="1" ht="18" customHeight="1">
      <c r="A175" s="184">
        <v>50</v>
      </c>
      <c r="B175" s="199" t="s">
        <v>3073</v>
      </c>
      <c r="C175" s="206" t="s">
        <v>20</v>
      </c>
      <c r="D175" s="210">
        <v>0.20699999999999999</v>
      </c>
      <c r="E175" s="353">
        <v>235.06290376415728</v>
      </c>
      <c r="F175" s="277">
        <v>48.658021079180557</v>
      </c>
      <c r="G175" s="2"/>
    </row>
    <row r="176" spans="1:8" s="1" customFormat="1" ht="18" customHeight="1">
      <c r="A176" s="178">
        <v>51</v>
      </c>
      <c r="B176" s="199" t="s">
        <v>3018</v>
      </c>
      <c r="C176" s="206" t="s">
        <v>16</v>
      </c>
      <c r="D176" s="210">
        <v>37.200000000000003</v>
      </c>
      <c r="E176" s="353">
        <v>0.92737271105711172</v>
      </c>
      <c r="F176" s="277">
        <v>34.498264851324556</v>
      </c>
      <c r="G176" s="2"/>
    </row>
    <row r="177" spans="1:7" s="1" customFormat="1" ht="18" customHeight="1">
      <c r="A177" s="178">
        <v>52</v>
      </c>
      <c r="B177" s="199" t="s">
        <v>3017</v>
      </c>
      <c r="C177" s="206" t="s">
        <v>16</v>
      </c>
      <c r="D177" s="210">
        <v>5.8</v>
      </c>
      <c r="E177" s="353">
        <v>1.0695799457053474</v>
      </c>
      <c r="F177" s="277">
        <v>6.203563685091015</v>
      </c>
      <c r="G177" s="2"/>
    </row>
    <row r="178" spans="1:7" s="1" customFormat="1" ht="18" customHeight="1">
      <c r="A178" s="178">
        <v>53</v>
      </c>
      <c r="B178" s="199" t="s">
        <v>2553</v>
      </c>
      <c r="C178" s="206" t="s">
        <v>7</v>
      </c>
      <c r="D178" s="210">
        <v>12.8</v>
      </c>
      <c r="E178" s="353">
        <v>7.9198660819999205</v>
      </c>
      <c r="F178" s="277">
        <v>101.37428584959899</v>
      </c>
      <c r="G178" s="2"/>
    </row>
    <row r="179" spans="1:7" s="1" customFormat="1" ht="18" customHeight="1">
      <c r="A179" s="178">
        <v>54</v>
      </c>
      <c r="B179" s="199" t="s">
        <v>2556</v>
      </c>
      <c r="C179" s="206" t="s">
        <v>17</v>
      </c>
      <c r="D179" s="217">
        <v>18</v>
      </c>
      <c r="E179" s="353">
        <v>0.22692643826846126</v>
      </c>
      <c r="F179" s="277">
        <v>4.0846758888323027</v>
      </c>
      <c r="G179" s="2"/>
    </row>
    <row r="180" spans="1:7" s="1" customFormat="1" ht="18" customHeight="1">
      <c r="A180" s="178">
        <v>55</v>
      </c>
      <c r="B180" s="199" t="s">
        <v>2558</v>
      </c>
      <c r="C180" s="206" t="s">
        <v>7</v>
      </c>
      <c r="D180" s="210">
        <v>6.8800000000000008</v>
      </c>
      <c r="E180" s="353">
        <v>1.7470760038610069</v>
      </c>
      <c r="F180" s="277">
        <v>12.01988290656373</v>
      </c>
      <c r="G180" s="2"/>
    </row>
    <row r="181" spans="1:7" s="2" customFormat="1" ht="18" customHeight="1">
      <c r="A181" s="184"/>
      <c r="B181" s="205" t="s">
        <v>3103</v>
      </c>
      <c r="C181" s="206"/>
      <c r="D181" s="210"/>
      <c r="E181" s="353">
        <v>0</v>
      </c>
      <c r="F181" s="277">
        <v>0</v>
      </c>
    </row>
    <row r="182" spans="1:7" s="1" customFormat="1" ht="18" customHeight="1">
      <c r="A182" s="184">
        <v>56</v>
      </c>
      <c r="B182" s="199" t="s">
        <v>3104</v>
      </c>
      <c r="C182" s="206" t="s">
        <v>20</v>
      </c>
      <c r="D182" s="210">
        <v>6.8000000000000005E-2</v>
      </c>
      <c r="E182" s="353">
        <v>235.06290376415728</v>
      </c>
      <c r="F182" s="277">
        <v>15.984277455962696</v>
      </c>
      <c r="G182" s="2"/>
    </row>
    <row r="183" spans="1:7" s="1" customFormat="1" ht="18" customHeight="1">
      <c r="A183" s="178">
        <v>57</v>
      </c>
      <c r="B183" s="199" t="s">
        <v>3018</v>
      </c>
      <c r="C183" s="206" t="s">
        <v>16</v>
      </c>
      <c r="D183" s="210">
        <v>14.7</v>
      </c>
      <c r="E183" s="353">
        <v>0.92737271105711172</v>
      </c>
      <c r="F183" s="277">
        <v>13.632378852539542</v>
      </c>
      <c r="G183" s="2"/>
    </row>
    <row r="184" spans="1:7" s="1" customFormat="1" ht="18" customHeight="1">
      <c r="A184" s="178">
        <v>58</v>
      </c>
      <c r="B184" s="199" t="s">
        <v>2553</v>
      </c>
      <c r="C184" s="206" t="s">
        <v>7</v>
      </c>
      <c r="D184" s="210">
        <v>3.5</v>
      </c>
      <c r="E184" s="353">
        <v>7.9198660819999205</v>
      </c>
      <c r="F184" s="277">
        <v>27.719531286999722</v>
      </c>
      <c r="G184" s="2"/>
    </row>
    <row r="185" spans="1:7" s="1" customFormat="1" ht="18" customHeight="1">
      <c r="A185" s="178">
        <v>59</v>
      </c>
      <c r="B185" s="199" t="s">
        <v>2556</v>
      </c>
      <c r="C185" s="206" t="s">
        <v>17</v>
      </c>
      <c r="D185" s="217">
        <v>6</v>
      </c>
      <c r="E185" s="353">
        <v>0.22692643826846126</v>
      </c>
      <c r="F185" s="277">
        <v>1.3615586296107676</v>
      </c>
      <c r="G185" s="2"/>
    </row>
    <row r="186" spans="1:7" s="1" customFormat="1" ht="18" customHeight="1">
      <c r="A186" s="178">
        <v>60</v>
      </c>
      <c r="B186" s="199" t="s">
        <v>2558</v>
      </c>
      <c r="C186" s="206" t="s">
        <v>7</v>
      </c>
      <c r="D186" s="210">
        <v>2.3519999999999999</v>
      </c>
      <c r="E186" s="353">
        <v>1.7470760038610069</v>
      </c>
      <c r="F186" s="277">
        <v>4.1091227610810881</v>
      </c>
      <c r="G186" s="2"/>
    </row>
    <row r="187" spans="1:7" s="2" customFormat="1" ht="18" customHeight="1">
      <c r="A187" s="178"/>
      <c r="B187" s="205" t="s">
        <v>3105</v>
      </c>
      <c r="C187" s="206"/>
      <c r="D187" s="210"/>
      <c r="E187" s="353">
        <v>0</v>
      </c>
      <c r="F187" s="277">
        <v>0</v>
      </c>
    </row>
    <row r="188" spans="1:7" s="70" customFormat="1" ht="18" customHeight="1">
      <c r="A188" s="184">
        <v>61</v>
      </c>
      <c r="B188" s="199" t="s">
        <v>2549</v>
      </c>
      <c r="C188" s="199" t="s">
        <v>19</v>
      </c>
      <c r="D188" s="210">
        <v>2</v>
      </c>
      <c r="E188" s="353">
        <v>47.937992748585081</v>
      </c>
      <c r="F188" s="277">
        <v>95.875985497170163</v>
      </c>
    </row>
    <row r="189" spans="1:7" s="2" customFormat="1" ht="18" customHeight="1">
      <c r="A189" s="184">
        <v>62</v>
      </c>
      <c r="B189" s="199" t="s">
        <v>2550</v>
      </c>
      <c r="C189" s="206" t="s">
        <v>20</v>
      </c>
      <c r="D189" s="210">
        <v>0.11</v>
      </c>
      <c r="E189" s="353">
        <v>121.38639427553433</v>
      </c>
      <c r="F189" s="277">
        <v>13.352503370308776</v>
      </c>
    </row>
    <row r="190" spans="1:7" s="2" customFormat="1" ht="18" customHeight="1">
      <c r="A190" s="184">
        <v>63</v>
      </c>
      <c r="B190" s="199" t="s">
        <v>2942</v>
      </c>
      <c r="C190" s="206" t="s">
        <v>16</v>
      </c>
      <c r="D190" s="161">
        <v>8.1999999999999993</v>
      </c>
      <c r="E190" s="353">
        <v>1.3369749321316839</v>
      </c>
      <c r="F190" s="277">
        <v>10.963194443479807</v>
      </c>
    </row>
    <row r="191" spans="1:7" s="2" customFormat="1" ht="18" customHeight="1">
      <c r="A191" s="184">
        <v>64</v>
      </c>
      <c r="B191" s="199" t="s">
        <v>2579</v>
      </c>
      <c r="C191" s="206" t="s">
        <v>16</v>
      </c>
      <c r="D191" s="210">
        <v>9.3000000000000007</v>
      </c>
      <c r="E191" s="353">
        <v>1.6134469760887598</v>
      </c>
      <c r="F191" s="277">
        <v>15.005056877625467</v>
      </c>
    </row>
    <row r="192" spans="1:7" s="2" customFormat="1" ht="18" customHeight="1">
      <c r="A192" s="184">
        <v>65</v>
      </c>
      <c r="B192" s="199" t="s">
        <v>2615</v>
      </c>
      <c r="C192" s="206" t="s">
        <v>16</v>
      </c>
      <c r="D192" s="210">
        <v>50.4</v>
      </c>
      <c r="E192" s="353">
        <v>0.52949502262640957</v>
      </c>
      <c r="F192" s="277">
        <v>26.686549140371042</v>
      </c>
    </row>
    <row r="193" spans="1:7" s="2" customFormat="1" ht="18" customHeight="1">
      <c r="A193" s="184">
        <v>66</v>
      </c>
      <c r="B193" s="199" t="s">
        <v>2558</v>
      </c>
      <c r="C193" s="206" t="s">
        <v>7</v>
      </c>
      <c r="D193" s="210">
        <v>6.8319999999999999</v>
      </c>
      <c r="E193" s="353">
        <v>1.7470760038610069</v>
      </c>
      <c r="F193" s="277">
        <v>11.936023258378398</v>
      </c>
    </row>
    <row r="194" spans="1:7" s="2" customFormat="1" ht="18" customHeight="1">
      <c r="A194" s="178">
        <v>67</v>
      </c>
      <c r="B194" s="199" t="s">
        <v>3106</v>
      </c>
      <c r="C194" s="206" t="s">
        <v>81</v>
      </c>
      <c r="D194" s="210">
        <v>4.2</v>
      </c>
      <c r="E194" s="353">
        <v>22.085732841079842</v>
      </c>
      <c r="F194" s="277">
        <v>92.760077932535339</v>
      </c>
    </row>
    <row r="195" spans="1:7" s="2" customFormat="1" ht="18" customHeight="1">
      <c r="A195" s="178"/>
      <c r="B195" s="205" t="s">
        <v>2852</v>
      </c>
      <c r="C195" s="206"/>
      <c r="D195" s="210"/>
      <c r="E195" s="353">
        <v>0</v>
      </c>
      <c r="F195" s="277">
        <v>0</v>
      </c>
    </row>
    <row r="196" spans="1:7" s="2" customFormat="1" ht="18" customHeight="1">
      <c r="A196" s="178">
        <v>68</v>
      </c>
      <c r="B196" s="199" t="s">
        <v>3107</v>
      </c>
      <c r="C196" s="206" t="s">
        <v>81</v>
      </c>
      <c r="D196" s="210">
        <v>6.7</v>
      </c>
      <c r="E196" s="353">
        <v>22.085732841079842</v>
      </c>
      <c r="F196" s="277">
        <v>147.97441003523494</v>
      </c>
    </row>
    <row r="197" spans="1:7" s="70" customFormat="1" ht="18" customHeight="1">
      <c r="A197" s="184">
        <v>69</v>
      </c>
      <c r="B197" s="199" t="s">
        <v>2854</v>
      </c>
      <c r="C197" s="199" t="s">
        <v>19</v>
      </c>
      <c r="D197" s="210">
        <v>5.5</v>
      </c>
      <c r="E197" s="353">
        <v>53.201897233474668</v>
      </c>
      <c r="F197" s="277">
        <v>292.61043478411068</v>
      </c>
    </row>
    <row r="198" spans="1:7" s="2" customFormat="1" ht="18" customHeight="1">
      <c r="A198" s="184">
        <v>70</v>
      </c>
      <c r="B198" s="199" t="s">
        <v>2550</v>
      </c>
      <c r="C198" s="206" t="s">
        <v>20</v>
      </c>
      <c r="D198" s="210">
        <v>5.7000000000000002E-2</v>
      </c>
      <c r="E198" s="353">
        <v>121.38639427553433</v>
      </c>
      <c r="F198" s="277">
        <v>6.9190244737054574</v>
      </c>
    </row>
    <row r="199" spans="1:7" s="2" customFormat="1" ht="18" customHeight="1">
      <c r="A199" s="184">
        <v>71</v>
      </c>
      <c r="B199" s="199" t="s">
        <v>2942</v>
      </c>
      <c r="C199" s="206" t="s">
        <v>16</v>
      </c>
      <c r="D199" s="161">
        <v>2.8</v>
      </c>
      <c r="E199" s="353">
        <v>1.3369749321316839</v>
      </c>
      <c r="F199" s="277">
        <v>3.7435298099687149</v>
      </c>
    </row>
    <row r="200" spans="1:7" s="2" customFormat="1" ht="18" customHeight="1">
      <c r="A200" s="184">
        <v>72</v>
      </c>
      <c r="B200" s="199" t="s">
        <v>2579</v>
      </c>
      <c r="C200" s="206" t="s">
        <v>16</v>
      </c>
      <c r="D200" s="210">
        <v>3.6</v>
      </c>
      <c r="E200" s="353">
        <v>1.6134469760887598</v>
      </c>
      <c r="F200" s="277">
        <v>5.8084091139195353</v>
      </c>
    </row>
    <row r="201" spans="1:7" s="2" customFormat="1" ht="18" customHeight="1">
      <c r="A201" s="184">
        <v>73</v>
      </c>
      <c r="B201" s="199" t="s">
        <v>2615</v>
      </c>
      <c r="C201" s="206" t="s">
        <v>16</v>
      </c>
      <c r="D201" s="210">
        <v>33.6</v>
      </c>
      <c r="E201" s="353">
        <v>0.52949502262640957</v>
      </c>
      <c r="F201" s="277">
        <v>17.791032760247361</v>
      </c>
    </row>
    <row r="202" spans="1:7" s="2" customFormat="1" ht="18" customHeight="1">
      <c r="A202" s="184">
        <v>74</v>
      </c>
      <c r="B202" s="199" t="s">
        <v>2558</v>
      </c>
      <c r="C202" s="206" t="s">
        <v>7</v>
      </c>
      <c r="D202" s="210">
        <v>3.7120000000000002</v>
      </c>
      <c r="E202" s="353">
        <v>1.7470760038610069</v>
      </c>
      <c r="F202" s="277">
        <v>6.485146126332058</v>
      </c>
    </row>
    <row r="203" spans="1:7" s="156" customFormat="1" ht="18" customHeight="1">
      <c r="A203" s="186"/>
      <c r="B203" s="235" t="s">
        <v>52</v>
      </c>
      <c r="C203" s="236"/>
      <c r="D203" s="238"/>
      <c r="E203" s="353">
        <v>0</v>
      </c>
      <c r="F203" s="277">
        <v>0</v>
      </c>
    </row>
    <row r="204" spans="1:7" s="156" customFormat="1" ht="18" customHeight="1">
      <c r="A204" s="186"/>
      <c r="B204" s="237" t="s">
        <v>3108</v>
      </c>
      <c r="C204" s="236"/>
      <c r="D204" s="238"/>
      <c r="E204" s="353">
        <v>0</v>
      </c>
      <c r="F204" s="277">
        <v>0</v>
      </c>
    </row>
    <row r="205" spans="1:7" s="2" customFormat="1" ht="18" customHeight="1">
      <c r="A205" s="180">
        <v>1</v>
      </c>
      <c r="B205" s="199" t="s">
        <v>3110</v>
      </c>
      <c r="C205" s="206" t="s">
        <v>49</v>
      </c>
      <c r="D205" s="161">
        <v>193.48000000000002</v>
      </c>
      <c r="E205" s="353">
        <v>1.0936517022331922</v>
      </c>
      <c r="F205" s="277">
        <v>211.59973134807805</v>
      </c>
    </row>
    <row r="206" spans="1:7" s="2" customFormat="1" ht="18" customHeight="1">
      <c r="A206" s="180">
        <v>2</v>
      </c>
      <c r="B206" s="199" t="s">
        <v>3111</v>
      </c>
      <c r="C206" s="206" t="s">
        <v>50</v>
      </c>
      <c r="D206" s="224">
        <v>691</v>
      </c>
      <c r="E206" s="353">
        <v>6.0513716871589676</v>
      </c>
      <c r="F206" s="277">
        <v>4181.4978358268463</v>
      </c>
    </row>
    <row r="207" spans="1:7" s="156" customFormat="1" ht="18" customHeight="1">
      <c r="A207" s="186"/>
      <c r="B207" s="237" t="s">
        <v>3077</v>
      </c>
      <c r="C207" s="236"/>
      <c r="D207" s="238"/>
      <c r="E207" s="353">
        <v>0</v>
      </c>
      <c r="F207" s="277">
        <v>0</v>
      </c>
    </row>
    <row r="208" spans="1:7" s="1" customFormat="1" ht="18" customHeight="1">
      <c r="A208" s="185">
        <v>3</v>
      </c>
      <c r="B208" s="199" t="s">
        <v>2619</v>
      </c>
      <c r="C208" s="206" t="s">
        <v>17</v>
      </c>
      <c r="D208" s="217">
        <v>1</v>
      </c>
      <c r="E208" s="350">
        <v>135.50875757411248</v>
      </c>
      <c r="F208" s="277">
        <v>135.50875757411248</v>
      </c>
      <c r="G208" s="2"/>
    </row>
    <row r="209" spans="1:7" s="1" customFormat="1" ht="18" customHeight="1">
      <c r="A209" s="182">
        <v>4</v>
      </c>
      <c r="B209" s="211" t="s">
        <v>3020</v>
      </c>
      <c r="C209" s="212" t="s">
        <v>27</v>
      </c>
      <c r="D209" s="217">
        <v>1</v>
      </c>
      <c r="E209" s="353">
        <v>47.909783259270668</v>
      </c>
      <c r="F209" s="277">
        <v>47.909783259270668</v>
      </c>
      <c r="G209" s="2"/>
    </row>
    <row r="210" spans="1:7" s="1" customFormat="1" ht="18" customHeight="1">
      <c r="A210" s="184">
        <v>5</v>
      </c>
      <c r="B210" s="199" t="s">
        <v>2585</v>
      </c>
      <c r="C210" s="206" t="s">
        <v>27</v>
      </c>
      <c r="D210" s="217">
        <v>1</v>
      </c>
      <c r="E210" s="353">
        <v>16.333687179003132</v>
      </c>
      <c r="F210" s="277">
        <v>16.333687179003132</v>
      </c>
      <c r="G210" s="2"/>
    </row>
    <row r="211" spans="1:7" s="1" customFormat="1" ht="18" customHeight="1">
      <c r="A211" s="184">
        <v>6</v>
      </c>
      <c r="B211" s="199" t="s">
        <v>3063</v>
      </c>
      <c r="C211" s="206" t="s">
        <v>27</v>
      </c>
      <c r="D211" s="206">
        <v>1</v>
      </c>
      <c r="E211" s="353">
        <v>12.097726997991851</v>
      </c>
      <c r="F211" s="277">
        <v>12.097726997991851</v>
      </c>
      <c r="G211" s="2"/>
    </row>
    <row r="212" spans="1:7" s="1" customFormat="1" ht="18" customHeight="1">
      <c r="A212" s="184">
        <v>7</v>
      </c>
      <c r="B212" s="199" t="s">
        <v>2630</v>
      </c>
      <c r="C212" s="206" t="s">
        <v>27</v>
      </c>
      <c r="D212" s="206">
        <v>1</v>
      </c>
      <c r="E212" s="353">
        <v>10.131031199665189</v>
      </c>
      <c r="F212" s="277">
        <v>10.131031199665189</v>
      </c>
      <c r="G212" s="2"/>
    </row>
    <row r="213" spans="1:7" s="1" customFormat="1" ht="18" customHeight="1">
      <c r="A213" s="184">
        <v>8</v>
      </c>
      <c r="B213" s="199" t="s">
        <v>2587</v>
      </c>
      <c r="C213" s="212" t="s">
        <v>27</v>
      </c>
      <c r="D213" s="217">
        <v>8</v>
      </c>
      <c r="E213" s="353">
        <v>5.7827102078742794</v>
      </c>
      <c r="F213" s="277">
        <v>46.261681662994235</v>
      </c>
      <c r="G213" s="2"/>
    </row>
    <row r="214" spans="1:7" s="1" customFormat="1" ht="18" customHeight="1">
      <c r="A214" s="184">
        <v>9</v>
      </c>
      <c r="B214" s="199" t="s">
        <v>2588</v>
      </c>
      <c r="C214" s="212" t="s">
        <v>27</v>
      </c>
      <c r="D214" s="217">
        <v>4</v>
      </c>
      <c r="E214" s="353">
        <v>5.5300654399353926</v>
      </c>
      <c r="F214" s="277">
        <v>22.12026175974157</v>
      </c>
      <c r="G214" s="2"/>
    </row>
    <row r="215" spans="1:7" s="2" customFormat="1" ht="18" customHeight="1">
      <c r="A215" s="184">
        <v>10</v>
      </c>
      <c r="B215" s="199" t="s">
        <v>2622</v>
      </c>
      <c r="C215" s="206" t="s">
        <v>27</v>
      </c>
      <c r="D215" s="217">
        <v>1</v>
      </c>
      <c r="E215" s="353">
        <v>7.9884351878437228</v>
      </c>
      <c r="F215" s="277">
        <v>7.9884351878437228</v>
      </c>
    </row>
    <row r="216" spans="1:7" s="156" customFormat="1" ht="18" customHeight="1">
      <c r="A216" s="186"/>
      <c r="B216" s="237" t="s">
        <v>3064</v>
      </c>
      <c r="C216" s="236"/>
      <c r="D216" s="217"/>
      <c r="E216" s="353">
        <v>0</v>
      </c>
      <c r="F216" s="277">
        <v>0</v>
      </c>
    </row>
    <row r="217" spans="1:7" s="2" customFormat="1" ht="18" customHeight="1">
      <c r="A217" s="185">
        <v>11</v>
      </c>
      <c r="B217" s="199" t="s">
        <v>2591</v>
      </c>
      <c r="C217" s="206" t="s">
        <v>17</v>
      </c>
      <c r="D217" s="217">
        <v>1</v>
      </c>
      <c r="E217" s="350">
        <v>44.644681994746897</v>
      </c>
      <c r="F217" s="277">
        <v>44.644681994746897</v>
      </c>
    </row>
    <row r="218" spans="1:7" s="1" customFormat="1" ht="18" customHeight="1">
      <c r="A218" s="182">
        <v>12</v>
      </c>
      <c r="B218" s="211" t="s">
        <v>2585</v>
      </c>
      <c r="C218" s="212" t="s">
        <v>27</v>
      </c>
      <c r="D218" s="221">
        <v>1</v>
      </c>
      <c r="E218" s="353">
        <v>16.333687179003132</v>
      </c>
      <c r="F218" s="277">
        <v>16.333687179003132</v>
      </c>
      <c r="G218" s="2"/>
    </row>
    <row r="219" spans="1:7" s="1" customFormat="1" ht="18" customHeight="1">
      <c r="A219" s="184">
        <v>13</v>
      </c>
      <c r="B219" s="199" t="s">
        <v>2587</v>
      </c>
      <c r="C219" s="212" t="s">
        <v>27</v>
      </c>
      <c r="D219" s="217">
        <v>9</v>
      </c>
      <c r="E219" s="353">
        <v>5.7827102078742794</v>
      </c>
      <c r="F219" s="277">
        <v>52.044391870868516</v>
      </c>
      <c r="G219" s="2"/>
    </row>
    <row r="220" spans="1:7" s="1" customFormat="1" ht="18" customHeight="1">
      <c r="A220" s="184">
        <v>14</v>
      </c>
      <c r="B220" s="199" t="s">
        <v>2588</v>
      </c>
      <c r="C220" s="212" t="s">
        <v>27</v>
      </c>
      <c r="D220" s="217">
        <v>6</v>
      </c>
      <c r="E220" s="353">
        <v>5.5300654399353926</v>
      </c>
      <c r="F220" s="277">
        <v>33.180392639612357</v>
      </c>
      <c r="G220" s="2"/>
    </row>
    <row r="221" spans="1:7" s="156" customFormat="1" ht="18" customHeight="1">
      <c r="A221" s="186"/>
      <c r="B221" s="237" t="s">
        <v>3079</v>
      </c>
      <c r="C221" s="236"/>
      <c r="D221" s="217"/>
      <c r="E221" s="353">
        <v>0</v>
      </c>
      <c r="F221" s="277">
        <v>0</v>
      </c>
    </row>
    <row r="222" spans="1:7" s="2" customFormat="1" ht="18" customHeight="1">
      <c r="A222" s="185">
        <v>15</v>
      </c>
      <c r="B222" s="199" t="s">
        <v>3080</v>
      </c>
      <c r="C222" s="206" t="s">
        <v>17</v>
      </c>
      <c r="D222" s="217">
        <v>1</v>
      </c>
      <c r="E222" s="350">
        <v>28.045869273001141</v>
      </c>
      <c r="F222" s="277">
        <v>28.045869273001141</v>
      </c>
    </row>
    <row r="223" spans="1:7" s="1" customFormat="1" ht="18" customHeight="1">
      <c r="A223" s="184">
        <v>16</v>
      </c>
      <c r="B223" s="199" t="s">
        <v>2630</v>
      </c>
      <c r="C223" s="206" t="s">
        <v>27</v>
      </c>
      <c r="D223" s="206">
        <v>1</v>
      </c>
      <c r="E223" s="353">
        <v>10.131031199665189</v>
      </c>
      <c r="F223" s="277">
        <v>10.131031199665189</v>
      </c>
      <c r="G223" s="2"/>
    </row>
    <row r="224" spans="1:7" s="1" customFormat="1" ht="18" customHeight="1">
      <c r="A224" s="182">
        <v>17</v>
      </c>
      <c r="B224" s="211" t="s">
        <v>2587</v>
      </c>
      <c r="C224" s="212" t="s">
        <v>27</v>
      </c>
      <c r="D224" s="221">
        <v>2</v>
      </c>
      <c r="E224" s="353">
        <v>5.7827102078742794</v>
      </c>
      <c r="F224" s="277">
        <v>11.565420415748559</v>
      </c>
      <c r="G224" s="2"/>
    </row>
    <row r="225" spans="1:7" s="1" customFormat="1" ht="18" customHeight="1">
      <c r="A225" s="184">
        <v>18</v>
      </c>
      <c r="B225" s="199" t="s">
        <v>2588</v>
      </c>
      <c r="C225" s="212" t="s">
        <v>27</v>
      </c>
      <c r="D225" s="217">
        <v>1</v>
      </c>
      <c r="E225" s="353">
        <v>5.5300654399353926</v>
      </c>
      <c r="F225" s="277">
        <v>5.5300654399353926</v>
      </c>
      <c r="G225" s="2"/>
    </row>
    <row r="226" spans="1:7" s="2" customFormat="1" ht="18" customHeight="1">
      <c r="A226" s="184">
        <v>19</v>
      </c>
      <c r="B226" s="199" t="s">
        <v>2622</v>
      </c>
      <c r="C226" s="206" t="s">
        <v>27</v>
      </c>
      <c r="D226" s="217">
        <v>1</v>
      </c>
      <c r="E226" s="353">
        <v>7.9884351878437228</v>
      </c>
      <c r="F226" s="277">
        <v>7.9884351878437228</v>
      </c>
    </row>
    <row r="227" spans="1:7" s="156" customFormat="1" ht="18" customHeight="1">
      <c r="A227" s="183"/>
      <c r="B227" s="235" t="s">
        <v>2624</v>
      </c>
      <c r="C227" s="236"/>
      <c r="D227" s="210"/>
      <c r="E227" s="353">
        <v>0</v>
      </c>
      <c r="F227" s="277">
        <v>0</v>
      </c>
    </row>
    <row r="228" spans="1:7" s="2" customFormat="1" ht="18" customHeight="1">
      <c r="A228" s="180">
        <v>20</v>
      </c>
      <c r="B228" s="211" t="s">
        <v>2636</v>
      </c>
      <c r="C228" s="212" t="s">
        <v>16</v>
      </c>
      <c r="D228" s="210">
        <v>500</v>
      </c>
      <c r="E228" s="353">
        <v>0.70741470058401779</v>
      </c>
      <c r="F228" s="277">
        <v>353.70735029200887</v>
      </c>
    </row>
    <row r="229" spans="1:7" s="2" customFormat="1" ht="18" customHeight="1">
      <c r="A229" s="180">
        <f>+A228+1</f>
        <v>21</v>
      </c>
      <c r="B229" s="211" t="s">
        <v>2638</v>
      </c>
      <c r="C229" s="212" t="s">
        <v>16</v>
      </c>
      <c r="D229" s="210">
        <v>250</v>
      </c>
      <c r="E229" s="353">
        <v>0.9416572472222543</v>
      </c>
      <c r="F229" s="277">
        <v>235.41431180556359</v>
      </c>
    </row>
    <row r="230" spans="1:7" s="2" customFormat="1" ht="18" customHeight="1">
      <c r="A230" s="180">
        <f t="shared" ref="A230:A234" si="0">+A229+1</f>
        <v>22</v>
      </c>
      <c r="B230" s="211" t="s">
        <v>3066</v>
      </c>
      <c r="C230" s="212" t="s">
        <v>16</v>
      </c>
      <c r="D230" s="210">
        <v>700</v>
      </c>
      <c r="E230" s="353">
        <v>1.3089921499049431</v>
      </c>
      <c r="F230" s="277">
        <v>916.29450493346019</v>
      </c>
    </row>
    <row r="231" spans="1:7" s="2" customFormat="1" ht="18" customHeight="1">
      <c r="A231" s="180">
        <f t="shared" si="0"/>
        <v>23</v>
      </c>
      <c r="B231" s="211" t="s">
        <v>3081</v>
      </c>
      <c r="C231" s="212" t="s">
        <v>16</v>
      </c>
      <c r="D231" s="210">
        <v>15</v>
      </c>
      <c r="E231" s="353">
        <v>12.367428650418752</v>
      </c>
      <c r="F231" s="277">
        <v>185.51142975628127</v>
      </c>
    </row>
    <row r="232" spans="1:7" s="2" customFormat="1" ht="18" customHeight="1">
      <c r="A232" s="180">
        <f t="shared" si="0"/>
        <v>24</v>
      </c>
      <c r="B232" s="211" t="s">
        <v>2642</v>
      </c>
      <c r="C232" s="212" t="s">
        <v>16</v>
      </c>
      <c r="D232" s="210">
        <v>50</v>
      </c>
      <c r="E232" s="353">
        <v>17.693341098130926</v>
      </c>
      <c r="F232" s="277">
        <v>884.66705490654624</v>
      </c>
    </row>
    <row r="233" spans="1:7" s="2" customFormat="1" ht="18" customHeight="1">
      <c r="A233" s="180">
        <f t="shared" si="0"/>
        <v>25</v>
      </c>
      <c r="B233" s="211" t="s">
        <v>2643</v>
      </c>
      <c r="C233" s="212" t="s">
        <v>16</v>
      </c>
      <c r="D233" s="210">
        <v>30</v>
      </c>
      <c r="E233" s="353">
        <v>24.978614614379573</v>
      </c>
      <c r="F233" s="277">
        <v>749.35843843138719</v>
      </c>
    </row>
    <row r="234" spans="1:7" s="2" customFormat="1" ht="18" customHeight="1">
      <c r="A234" s="180">
        <f t="shared" si="0"/>
        <v>26</v>
      </c>
      <c r="B234" s="199" t="s">
        <v>2592</v>
      </c>
      <c r="C234" s="206" t="s">
        <v>2593</v>
      </c>
      <c r="D234" s="210">
        <v>5</v>
      </c>
      <c r="E234" s="353">
        <v>1.8154115061476901</v>
      </c>
      <c r="F234" s="277">
        <v>9.0770575307384505</v>
      </c>
    </row>
    <row r="235" spans="1:7" s="156" customFormat="1" ht="18" customHeight="1">
      <c r="A235" s="183"/>
      <c r="B235" s="235" t="s">
        <v>2625</v>
      </c>
      <c r="C235" s="236"/>
      <c r="D235" s="210"/>
      <c r="E235" s="353">
        <v>0</v>
      </c>
      <c r="F235" s="277">
        <v>0</v>
      </c>
    </row>
    <row r="236" spans="1:7" s="2" customFormat="1" ht="18" customHeight="1">
      <c r="A236" s="182">
        <f>+A234+1</f>
        <v>27</v>
      </c>
      <c r="B236" s="211" t="s">
        <v>2645</v>
      </c>
      <c r="C236" s="212" t="s">
        <v>17</v>
      </c>
      <c r="D236" s="217">
        <v>92</v>
      </c>
      <c r="E236" s="353">
        <v>11.059013782535972</v>
      </c>
      <c r="F236" s="277">
        <v>1017.4292679933094</v>
      </c>
    </row>
    <row r="237" spans="1:7" s="2" customFormat="1" ht="18" customHeight="1">
      <c r="A237" s="182">
        <f>+A236+1</f>
        <v>28</v>
      </c>
      <c r="B237" s="211" t="s">
        <v>3029</v>
      </c>
      <c r="C237" s="212" t="s">
        <v>17</v>
      </c>
      <c r="D237" s="217">
        <v>18</v>
      </c>
      <c r="E237" s="353">
        <v>6.495069256080682</v>
      </c>
      <c r="F237" s="277">
        <v>116.91124660945228</v>
      </c>
    </row>
    <row r="238" spans="1:7" s="2" customFormat="1" ht="18" customHeight="1">
      <c r="A238" s="182">
        <f t="shared" ref="A238:A247" si="1">+A237+1</f>
        <v>29</v>
      </c>
      <c r="B238" s="199" t="s">
        <v>2650</v>
      </c>
      <c r="C238" s="206" t="s">
        <v>17</v>
      </c>
      <c r="D238" s="217">
        <v>28</v>
      </c>
      <c r="E238" s="353">
        <v>12.739492100914129</v>
      </c>
      <c r="F238" s="277">
        <v>356.70577882559559</v>
      </c>
    </row>
    <row r="239" spans="1:7" s="2" customFormat="1" ht="18" customHeight="1">
      <c r="A239" s="182">
        <f t="shared" si="1"/>
        <v>30</v>
      </c>
      <c r="B239" s="199" t="s">
        <v>2652</v>
      </c>
      <c r="C239" s="206" t="s">
        <v>17</v>
      </c>
      <c r="D239" s="217">
        <v>25</v>
      </c>
      <c r="E239" s="353">
        <v>0.22692643826846126</v>
      </c>
      <c r="F239" s="277">
        <v>5.6731609567115315</v>
      </c>
    </row>
    <row r="240" spans="1:7" s="2" customFormat="1" ht="18" customHeight="1">
      <c r="A240" s="182">
        <f t="shared" si="1"/>
        <v>31</v>
      </c>
      <c r="B240" s="199" t="s">
        <v>2653</v>
      </c>
      <c r="C240" s="206" t="s">
        <v>17</v>
      </c>
      <c r="D240" s="217">
        <v>317</v>
      </c>
      <c r="E240" s="353">
        <v>0.27231172592215341</v>
      </c>
      <c r="F240" s="277">
        <v>86.322817117322629</v>
      </c>
    </row>
    <row r="241" spans="1:29" s="5" customFormat="1" ht="18" customHeight="1">
      <c r="A241" s="182">
        <f t="shared" si="1"/>
        <v>32</v>
      </c>
      <c r="B241" s="211" t="s">
        <v>2654</v>
      </c>
      <c r="C241" s="212" t="s">
        <v>17</v>
      </c>
      <c r="D241" s="217">
        <v>5</v>
      </c>
      <c r="E241" s="353">
        <v>2.3448205526694701</v>
      </c>
      <c r="F241" s="277">
        <v>11.72410276334735</v>
      </c>
    </row>
    <row r="242" spans="1:29" s="5" customFormat="1" ht="18" customHeight="1">
      <c r="A242" s="182">
        <f t="shared" si="1"/>
        <v>33</v>
      </c>
      <c r="B242" s="211" t="s">
        <v>2655</v>
      </c>
      <c r="C242" s="212" t="s">
        <v>17</v>
      </c>
      <c r="D242" s="217">
        <v>79</v>
      </c>
      <c r="E242" s="353">
        <v>1.8410438597134864</v>
      </c>
      <c r="F242" s="277">
        <v>145.44246491736541</v>
      </c>
    </row>
    <row r="243" spans="1:29" s="5" customFormat="1" ht="18" customHeight="1">
      <c r="A243" s="182">
        <f t="shared" si="1"/>
        <v>34</v>
      </c>
      <c r="B243" s="211" t="s">
        <v>2657</v>
      </c>
      <c r="C243" s="212" t="s">
        <v>17</v>
      </c>
      <c r="D243" s="217">
        <v>18</v>
      </c>
      <c r="E243" s="353">
        <v>2.3448205526694701</v>
      </c>
      <c r="F243" s="277">
        <v>42.206769948050464</v>
      </c>
    </row>
    <row r="244" spans="1:29" s="5" customFormat="1" ht="18" customHeight="1">
      <c r="A244" s="182">
        <f t="shared" si="1"/>
        <v>35</v>
      </c>
      <c r="B244" s="211" t="s">
        <v>86</v>
      </c>
      <c r="C244" s="212" t="s">
        <v>17</v>
      </c>
      <c r="D244" s="217">
        <v>27</v>
      </c>
      <c r="E244" s="353">
        <v>2.3006626919898552</v>
      </c>
      <c r="F244" s="277">
        <v>62.11789268372609</v>
      </c>
    </row>
    <row r="245" spans="1:29" s="5" customFormat="1" ht="18" customHeight="1">
      <c r="A245" s="182">
        <f t="shared" si="1"/>
        <v>36</v>
      </c>
      <c r="B245" s="211" t="s">
        <v>2659</v>
      </c>
      <c r="C245" s="212" t="s">
        <v>17</v>
      </c>
      <c r="D245" s="217">
        <v>4</v>
      </c>
      <c r="E245" s="353">
        <v>3.2598051044045517</v>
      </c>
      <c r="F245" s="277">
        <v>13.039220417618207</v>
      </c>
    </row>
    <row r="246" spans="1:29" s="1" customFormat="1" ht="18" customHeight="1">
      <c r="A246" s="182">
        <f t="shared" si="1"/>
        <v>37</v>
      </c>
      <c r="B246" s="199" t="s">
        <v>2626</v>
      </c>
      <c r="C246" s="206" t="s">
        <v>17</v>
      </c>
      <c r="D246" s="217">
        <v>4</v>
      </c>
      <c r="E246" s="353">
        <v>3.0288536518630602</v>
      </c>
      <c r="F246" s="277">
        <v>12.115414607452241</v>
      </c>
      <c r="G246" s="2"/>
    </row>
    <row r="247" spans="1:29" s="1" customFormat="1" ht="18" customHeight="1">
      <c r="A247" s="182">
        <f t="shared" si="1"/>
        <v>38</v>
      </c>
      <c r="B247" s="199" t="s">
        <v>3023</v>
      </c>
      <c r="C247" s="206" t="s">
        <v>2298</v>
      </c>
      <c r="D247" s="221">
        <v>137</v>
      </c>
      <c r="E247" s="353">
        <v>0.55593001977380108</v>
      </c>
      <c r="F247" s="277">
        <v>76.162412709010752</v>
      </c>
      <c r="G247" s="2"/>
    </row>
    <row r="248" spans="1:29" s="156" customFormat="1" ht="18" customHeight="1">
      <c r="A248" s="185">
        <f>+A247+1</f>
        <v>39</v>
      </c>
      <c r="B248" s="199" t="s">
        <v>3026</v>
      </c>
      <c r="C248" s="206" t="s">
        <v>17</v>
      </c>
      <c r="D248" s="217">
        <v>3</v>
      </c>
      <c r="E248" s="350">
        <v>16.870407365918698</v>
      </c>
      <c r="F248" s="277">
        <v>50.611222097756098</v>
      </c>
    </row>
    <row r="249" spans="1:29" s="34" customFormat="1" ht="21" customHeight="1">
      <c r="A249" s="37"/>
      <c r="B249" s="56" t="s">
        <v>61</v>
      </c>
      <c r="C249" s="57"/>
      <c r="D249" s="321"/>
      <c r="E249" s="325"/>
      <c r="F249" s="327">
        <v>153701.50841726724</v>
      </c>
    </row>
    <row r="250" spans="1:29" s="34" customFormat="1" ht="15" customHeight="1">
      <c r="A250" s="37"/>
      <c r="B250" s="53" t="s">
        <v>0</v>
      </c>
      <c r="C250" s="328">
        <v>0.2</v>
      </c>
      <c r="D250" s="321"/>
      <c r="E250" s="325"/>
      <c r="F250" s="321">
        <v>30740.30168345345</v>
      </c>
    </row>
    <row r="251" spans="1:29" s="34" customFormat="1" ht="15" customHeight="1">
      <c r="A251" s="37"/>
      <c r="B251" s="56" t="s">
        <v>1952</v>
      </c>
      <c r="C251" s="57"/>
      <c r="D251" s="321"/>
      <c r="E251" s="325"/>
      <c r="F251" s="332">
        <v>184441.81010072067</v>
      </c>
      <c r="G251" s="333"/>
      <c r="H251" s="334">
        <v>0</v>
      </c>
    </row>
    <row r="253" spans="1:29" s="47" customFormat="1">
      <c r="B253" s="60"/>
      <c r="D253" s="49"/>
      <c r="E253" s="350">
        <v>0</v>
      </c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</row>
    <row r="254" spans="1:29" s="47" customFormat="1">
      <c r="B254" s="60"/>
      <c r="D254" s="49"/>
      <c r="E254" s="351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</row>
    <row r="255" spans="1:29" s="47" customFormat="1">
      <c r="B255" s="60"/>
      <c r="D255" s="49"/>
      <c r="E255" s="351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</row>
    <row r="256" spans="1:29" s="47" customFormat="1">
      <c r="B256" s="60"/>
      <c r="D256" s="49"/>
      <c r="E256" s="351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</row>
    <row r="257" spans="2:29" s="47" customFormat="1">
      <c r="B257" s="60"/>
      <c r="D257" s="49"/>
      <c r="E257" s="352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orksheet____17"/>
  <dimension ref="A1:J8185"/>
  <sheetViews>
    <sheetView topLeftCell="B570" zoomScale="130" zoomScaleNormal="130" workbookViewId="0">
      <selection activeCell="C578" sqref="C578"/>
    </sheetView>
  </sheetViews>
  <sheetFormatPr defaultRowHeight="15"/>
  <cols>
    <col min="1" max="1" width="8.140625" style="123" hidden="1" customWidth="1"/>
    <col min="2" max="2" width="8.140625" style="123" customWidth="1"/>
    <col min="3" max="3" width="33.7109375" style="123" customWidth="1"/>
    <col min="4" max="4" width="8.85546875" style="123" customWidth="1"/>
    <col min="5" max="5" width="28.7109375" style="123" customWidth="1"/>
    <col min="6" max="6" width="18.42578125" style="123" customWidth="1"/>
    <col min="7" max="7" width="17.5703125" style="138" customWidth="1"/>
    <col min="8" max="16384" width="9.140625" style="123"/>
  </cols>
  <sheetData>
    <row r="1" spans="1:7" ht="17.25">
      <c r="A1" s="982" t="s">
        <v>87</v>
      </c>
      <c r="B1" s="982"/>
      <c r="C1" s="982"/>
      <c r="D1" s="982"/>
      <c r="E1" s="982"/>
      <c r="F1" s="982"/>
      <c r="G1" s="982"/>
    </row>
    <row r="2" spans="1:7" ht="43.5" customHeight="1">
      <c r="A2" s="983" t="s">
        <v>3148</v>
      </c>
      <c r="B2" s="983"/>
      <c r="C2" s="983"/>
      <c r="D2" s="983"/>
      <c r="E2" s="983"/>
      <c r="F2" s="983"/>
      <c r="G2" s="983"/>
    </row>
    <row r="3" spans="1:7" ht="71.25" customHeight="1">
      <c r="A3" s="98"/>
      <c r="B3" s="98"/>
      <c r="C3" s="99" t="s">
        <v>2314</v>
      </c>
      <c r="D3" s="99" t="s">
        <v>88</v>
      </c>
      <c r="E3" s="99" t="s">
        <v>2315</v>
      </c>
      <c r="F3" s="99" t="s">
        <v>2316</v>
      </c>
      <c r="G3" s="99" t="s">
        <v>89</v>
      </c>
    </row>
    <row r="4" spans="1:7" ht="30">
      <c r="A4" s="133" t="s">
        <v>90</v>
      </c>
      <c r="B4" s="133" t="s">
        <v>91</v>
      </c>
      <c r="C4" s="133">
        <v>1</v>
      </c>
      <c r="D4" s="133">
        <v>2</v>
      </c>
      <c r="E4" s="133">
        <v>3</v>
      </c>
      <c r="F4" s="99">
        <v>4</v>
      </c>
      <c r="G4" s="99">
        <v>5</v>
      </c>
    </row>
    <row r="5" spans="1:7" ht="17.25">
      <c r="A5" s="100"/>
      <c r="B5" s="111"/>
      <c r="C5" s="368" t="s">
        <v>92</v>
      </c>
      <c r="D5" s="369"/>
      <c r="E5" s="369"/>
      <c r="F5" s="370"/>
      <c r="G5" s="371"/>
    </row>
    <row r="6" spans="1:7">
      <c r="A6" s="105" t="s">
        <v>93</v>
      </c>
      <c r="B6" s="111"/>
      <c r="C6" s="372" t="s">
        <v>94</v>
      </c>
      <c r="D6" s="104"/>
      <c r="E6" s="24"/>
      <c r="F6" s="104"/>
      <c r="G6" s="373"/>
    </row>
    <row r="7" spans="1:7" ht="27">
      <c r="A7" s="100"/>
      <c r="B7" s="101">
        <v>1</v>
      </c>
      <c r="C7" s="102" t="s">
        <v>95</v>
      </c>
      <c r="D7" s="103" t="s">
        <v>2317</v>
      </c>
      <c r="E7" s="102" t="s">
        <v>96</v>
      </c>
      <c r="F7" s="103" t="s">
        <v>97</v>
      </c>
      <c r="G7" s="71">
        <v>4</v>
      </c>
    </row>
    <row r="8" spans="1:7">
      <c r="A8" s="100"/>
      <c r="B8" s="101">
        <v>2</v>
      </c>
      <c r="C8" s="102" t="s">
        <v>95</v>
      </c>
      <c r="D8" s="103" t="s">
        <v>2317</v>
      </c>
      <c r="E8" s="102" t="s">
        <v>98</v>
      </c>
      <c r="F8" s="103" t="s">
        <v>99</v>
      </c>
      <c r="G8" s="71">
        <v>5.84</v>
      </c>
    </row>
    <row r="9" spans="1:7">
      <c r="A9" s="100"/>
      <c r="B9" s="101">
        <v>3</v>
      </c>
      <c r="C9" s="102" t="s">
        <v>95</v>
      </c>
      <c r="D9" s="103" t="s">
        <v>2317</v>
      </c>
      <c r="E9" s="102" t="s">
        <v>100</v>
      </c>
      <c r="F9" s="103" t="s">
        <v>99</v>
      </c>
      <c r="G9" s="71">
        <v>7.0000000000000009</v>
      </c>
    </row>
    <row r="10" spans="1:7">
      <c r="A10" s="105" t="s">
        <v>101</v>
      </c>
      <c r="B10" s="106"/>
      <c r="C10" s="134" t="s">
        <v>102</v>
      </c>
      <c r="D10" s="24"/>
      <c r="E10" s="24"/>
      <c r="F10" s="104"/>
      <c r="G10" s="71"/>
    </row>
    <row r="11" spans="1:7">
      <c r="A11" s="100"/>
      <c r="B11" s="101">
        <v>4</v>
      </c>
      <c r="C11" s="102" t="s">
        <v>103</v>
      </c>
      <c r="D11" s="103" t="s">
        <v>2317</v>
      </c>
      <c r="E11" s="102" t="s">
        <v>104</v>
      </c>
      <c r="F11" s="103" t="s">
        <v>99</v>
      </c>
      <c r="G11" s="71">
        <v>3</v>
      </c>
    </row>
    <row r="12" spans="1:7">
      <c r="A12" s="100"/>
      <c r="B12" s="101">
        <v>5</v>
      </c>
      <c r="C12" s="102" t="s">
        <v>103</v>
      </c>
      <c r="D12" s="103" t="s">
        <v>2317</v>
      </c>
      <c r="E12" s="102" t="s">
        <v>105</v>
      </c>
      <c r="F12" s="103" t="s">
        <v>99</v>
      </c>
      <c r="G12" s="71">
        <v>4</v>
      </c>
    </row>
    <row r="13" spans="1:7">
      <c r="A13" s="100"/>
      <c r="B13" s="101">
        <v>6</v>
      </c>
      <c r="C13" s="102" t="s">
        <v>103</v>
      </c>
      <c r="D13" s="103" t="s">
        <v>65</v>
      </c>
      <c r="E13" s="102" t="s">
        <v>106</v>
      </c>
      <c r="F13" s="103" t="s">
        <v>99</v>
      </c>
      <c r="G13" s="71">
        <v>4</v>
      </c>
    </row>
    <row r="14" spans="1:7">
      <c r="A14" s="100"/>
      <c r="B14" s="101">
        <v>7</v>
      </c>
      <c r="C14" s="102" t="s">
        <v>103</v>
      </c>
      <c r="D14" s="103" t="s">
        <v>65</v>
      </c>
      <c r="E14" s="102" t="s">
        <v>107</v>
      </c>
      <c r="F14" s="103" t="s">
        <v>99</v>
      </c>
      <c r="G14" s="71">
        <v>4</v>
      </c>
    </row>
    <row r="15" spans="1:7">
      <c r="A15" s="100"/>
      <c r="B15" s="101">
        <v>8</v>
      </c>
      <c r="C15" s="102" t="s">
        <v>103</v>
      </c>
      <c r="D15" s="103" t="s">
        <v>65</v>
      </c>
      <c r="E15" s="102" t="s">
        <v>108</v>
      </c>
      <c r="F15" s="103" t="s">
        <v>99</v>
      </c>
      <c r="G15" s="71">
        <v>4</v>
      </c>
    </row>
    <row r="16" spans="1:7">
      <c r="A16" s="100"/>
      <c r="B16" s="101">
        <v>9</v>
      </c>
      <c r="C16" s="102" t="s">
        <v>103</v>
      </c>
      <c r="D16" s="103" t="s">
        <v>65</v>
      </c>
      <c r="E16" s="102" t="s">
        <v>109</v>
      </c>
      <c r="F16" s="103" t="s">
        <v>99</v>
      </c>
      <c r="G16" s="71">
        <v>4</v>
      </c>
    </row>
    <row r="17" spans="1:7">
      <c r="A17" s="100"/>
      <c r="B17" s="101">
        <v>10</v>
      </c>
      <c r="C17" s="102" t="s">
        <v>103</v>
      </c>
      <c r="D17" s="103" t="s">
        <v>65</v>
      </c>
      <c r="E17" s="102" t="s">
        <v>110</v>
      </c>
      <c r="F17" s="103" t="s">
        <v>99</v>
      </c>
      <c r="G17" s="71">
        <v>3.75</v>
      </c>
    </row>
    <row r="18" spans="1:7" ht="27">
      <c r="A18" s="100"/>
      <c r="B18" s="101">
        <v>11</v>
      </c>
      <c r="C18" s="102" t="s">
        <v>103</v>
      </c>
      <c r="D18" s="103" t="s">
        <v>65</v>
      </c>
      <c r="E18" s="102" t="s">
        <v>111</v>
      </c>
      <c r="F18" s="103" t="s">
        <v>97</v>
      </c>
      <c r="G18" s="71">
        <v>2.5</v>
      </c>
    </row>
    <row r="19" spans="1:7">
      <c r="A19" s="105" t="s">
        <v>112</v>
      </c>
      <c r="B19" s="106"/>
      <c r="C19" s="134" t="s">
        <v>113</v>
      </c>
      <c r="D19" s="24"/>
      <c r="E19" s="24"/>
      <c r="F19" s="104"/>
      <c r="G19" s="71"/>
    </row>
    <row r="20" spans="1:7">
      <c r="A20" s="100"/>
      <c r="B20" s="101">
        <v>12</v>
      </c>
      <c r="C20" s="104" t="s">
        <v>114</v>
      </c>
      <c r="D20" s="103" t="s">
        <v>65</v>
      </c>
      <c r="E20" s="104" t="s">
        <v>115</v>
      </c>
      <c r="F20" s="103" t="s">
        <v>99</v>
      </c>
      <c r="G20" s="71">
        <v>1.5</v>
      </c>
    </row>
    <row r="21" spans="1:7">
      <c r="A21" s="100"/>
      <c r="B21" s="101">
        <v>13</v>
      </c>
      <c r="C21" s="104" t="s">
        <v>114</v>
      </c>
      <c r="D21" s="103" t="s">
        <v>65</v>
      </c>
      <c r="E21" s="104" t="s">
        <v>116</v>
      </c>
      <c r="F21" s="103" t="s">
        <v>99</v>
      </c>
      <c r="G21" s="71">
        <v>3</v>
      </c>
    </row>
    <row r="22" spans="1:7">
      <c r="A22" s="100"/>
      <c r="B22" s="101">
        <v>14</v>
      </c>
      <c r="C22" s="24" t="s">
        <v>2318</v>
      </c>
      <c r="D22" s="103" t="s">
        <v>65</v>
      </c>
      <c r="E22" s="24" t="s">
        <v>2319</v>
      </c>
      <c r="F22" s="103" t="s">
        <v>99</v>
      </c>
      <c r="G22" s="71">
        <v>5</v>
      </c>
    </row>
    <row r="23" spans="1:7">
      <c r="A23" s="100"/>
      <c r="B23" s="101">
        <v>15</v>
      </c>
      <c r="C23" s="24" t="s">
        <v>2318</v>
      </c>
      <c r="D23" s="103" t="s">
        <v>65</v>
      </c>
      <c r="E23" s="24" t="s">
        <v>103</v>
      </c>
      <c r="F23" s="103" t="s">
        <v>99</v>
      </c>
      <c r="G23" s="71">
        <v>6</v>
      </c>
    </row>
    <row r="24" spans="1:7">
      <c r="A24" s="105" t="s">
        <v>117</v>
      </c>
      <c r="B24" s="106"/>
      <c r="C24" s="134" t="s">
        <v>118</v>
      </c>
      <c r="D24" s="24"/>
      <c r="E24" s="24"/>
      <c r="F24" s="104"/>
      <c r="G24" s="71"/>
    </row>
    <row r="25" spans="1:7">
      <c r="A25" s="100"/>
      <c r="B25" s="106">
        <v>16</v>
      </c>
      <c r="C25" s="104" t="s">
        <v>114</v>
      </c>
      <c r="D25" s="103" t="s">
        <v>65</v>
      </c>
      <c r="E25" s="104" t="s">
        <v>119</v>
      </c>
      <c r="F25" s="103" t="s">
        <v>99</v>
      </c>
      <c r="G25" s="71">
        <v>5</v>
      </c>
    </row>
    <row r="26" spans="1:7">
      <c r="A26" s="100"/>
      <c r="B26" s="106">
        <v>17</v>
      </c>
      <c r="C26" s="104" t="s">
        <v>114</v>
      </c>
      <c r="D26" s="103" t="s">
        <v>65</v>
      </c>
      <c r="E26" s="104" t="s">
        <v>120</v>
      </c>
      <c r="F26" s="103" t="s">
        <v>99</v>
      </c>
      <c r="G26" s="71">
        <v>5</v>
      </c>
    </row>
    <row r="27" spans="1:7">
      <c r="A27" s="105" t="s">
        <v>121</v>
      </c>
      <c r="B27" s="106"/>
      <c r="C27" s="134" t="s">
        <v>122</v>
      </c>
      <c r="D27" s="24"/>
      <c r="E27" s="24"/>
      <c r="F27" s="104"/>
      <c r="G27" s="71"/>
    </row>
    <row r="28" spans="1:7">
      <c r="A28" s="100"/>
      <c r="B28" s="101">
        <v>18</v>
      </c>
      <c r="C28" s="104" t="s">
        <v>123</v>
      </c>
      <c r="D28" s="103" t="s">
        <v>65</v>
      </c>
      <c r="E28" s="104" t="s">
        <v>124</v>
      </c>
      <c r="F28" s="103" t="s">
        <v>99</v>
      </c>
      <c r="G28" s="71">
        <v>1.0833333333333335</v>
      </c>
    </row>
    <row r="29" spans="1:7" ht="17.25">
      <c r="A29" s="100"/>
      <c r="B29" s="374"/>
      <c r="C29" s="368" t="s">
        <v>125</v>
      </c>
      <c r="D29" s="369"/>
      <c r="E29" s="369"/>
      <c r="F29" s="370"/>
      <c r="G29" s="375"/>
    </row>
    <row r="30" spans="1:7">
      <c r="A30" s="105" t="s">
        <v>126</v>
      </c>
      <c r="B30" s="106"/>
      <c r="C30" s="134" t="s">
        <v>127</v>
      </c>
      <c r="D30" s="24"/>
      <c r="E30" s="24"/>
      <c r="F30" s="104"/>
      <c r="G30" s="71"/>
    </row>
    <row r="31" spans="1:7">
      <c r="A31" s="100"/>
      <c r="B31" s="106">
        <v>19</v>
      </c>
      <c r="C31" s="22" t="s">
        <v>128</v>
      </c>
      <c r="D31" s="103" t="s">
        <v>129</v>
      </c>
      <c r="E31" s="22" t="s">
        <v>130</v>
      </c>
      <c r="F31" s="103" t="s">
        <v>99</v>
      </c>
      <c r="G31" s="71">
        <v>26</v>
      </c>
    </row>
    <row r="32" spans="1:7">
      <c r="A32" s="100"/>
      <c r="B32" s="106">
        <v>20</v>
      </c>
      <c r="C32" s="22" t="s">
        <v>128</v>
      </c>
      <c r="D32" s="103" t="s">
        <v>129</v>
      </c>
      <c r="E32" s="22" t="s">
        <v>131</v>
      </c>
      <c r="F32" s="103" t="s">
        <v>99</v>
      </c>
      <c r="G32" s="71">
        <v>27.5</v>
      </c>
    </row>
    <row r="33" spans="1:7">
      <c r="A33" s="100"/>
      <c r="B33" s="106">
        <v>21</v>
      </c>
      <c r="C33" s="22" t="s">
        <v>128</v>
      </c>
      <c r="D33" s="103" t="s">
        <v>129</v>
      </c>
      <c r="E33" s="22" t="s">
        <v>132</v>
      </c>
      <c r="F33" s="103" t="s">
        <v>99</v>
      </c>
      <c r="G33" s="71">
        <v>28</v>
      </c>
    </row>
    <row r="34" spans="1:7">
      <c r="A34" s="100"/>
      <c r="B34" s="106">
        <v>22</v>
      </c>
      <c r="C34" s="22" t="s">
        <v>128</v>
      </c>
      <c r="D34" s="103" t="s">
        <v>129</v>
      </c>
      <c r="E34" s="22" t="s">
        <v>133</v>
      </c>
      <c r="F34" s="103" t="s">
        <v>99</v>
      </c>
      <c r="G34" s="71">
        <v>27</v>
      </c>
    </row>
    <row r="35" spans="1:7">
      <c r="A35" s="105" t="s">
        <v>134</v>
      </c>
      <c r="B35" s="106"/>
      <c r="C35" s="134" t="s">
        <v>135</v>
      </c>
      <c r="D35" s="134"/>
      <c r="E35" s="134"/>
      <c r="F35" s="104"/>
      <c r="G35" s="71"/>
    </row>
    <row r="36" spans="1:7">
      <c r="A36" s="100"/>
      <c r="B36" s="106">
        <v>23</v>
      </c>
      <c r="C36" s="24" t="s">
        <v>136</v>
      </c>
      <c r="D36" s="103" t="s">
        <v>137</v>
      </c>
      <c r="E36" s="24" t="s">
        <v>138</v>
      </c>
      <c r="F36" s="103" t="s">
        <v>99</v>
      </c>
      <c r="G36" s="71">
        <v>22</v>
      </c>
    </row>
    <row r="37" spans="1:7">
      <c r="A37" s="100"/>
      <c r="B37" s="106">
        <v>24</v>
      </c>
      <c r="C37" s="24" t="s">
        <v>136</v>
      </c>
      <c r="D37" s="103" t="s">
        <v>137</v>
      </c>
      <c r="E37" s="24" t="s">
        <v>139</v>
      </c>
      <c r="F37" s="103" t="s">
        <v>99</v>
      </c>
      <c r="G37" s="71">
        <v>24</v>
      </c>
    </row>
    <row r="38" spans="1:7">
      <c r="A38" s="100"/>
      <c r="B38" s="106">
        <v>25</v>
      </c>
      <c r="C38" s="24" t="s">
        <v>136</v>
      </c>
      <c r="D38" s="103" t="s">
        <v>137</v>
      </c>
      <c r="E38" s="24" t="s">
        <v>140</v>
      </c>
      <c r="F38" s="103" t="s">
        <v>99</v>
      </c>
      <c r="G38" s="71">
        <v>26</v>
      </c>
    </row>
    <row r="39" spans="1:7">
      <c r="A39" s="100"/>
      <c r="B39" s="106">
        <v>26</v>
      </c>
      <c r="C39" s="24" t="s">
        <v>136</v>
      </c>
      <c r="D39" s="103" t="s">
        <v>137</v>
      </c>
      <c r="E39" s="24" t="s">
        <v>141</v>
      </c>
      <c r="F39" s="103" t="s">
        <v>99</v>
      </c>
      <c r="G39" s="71">
        <v>27.833333333333332</v>
      </c>
    </row>
    <row r="40" spans="1:7">
      <c r="A40" s="100"/>
      <c r="B40" s="106">
        <v>27</v>
      </c>
      <c r="C40" s="24" t="s">
        <v>136</v>
      </c>
      <c r="D40" s="103" t="s">
        <v>137</v>
      </c>
      <c r="E40" s="24" t="s">
        <v>142</v>
      </c>
      <c r="F40" s="103" t="s">
        <v>99</v>
      </c>
      <c r="G40" s="71">
        <v>24.750000000000004</v>
      </c>
    </row>
    <row r="41" spans="1:7">
      <c r="A41" s="100"/>
      <c r="B41" s="106">
        <v>28</v>
      </c>
      <c r="C41" s="24" t="s">
        <v>136</v>
      </c>
      <c r="D41" s="103" t="s">
        <v>137</v>
      </c>
      <c r="E41" s="24" t="s">
        <v>143</v>
      </c>
      <c r="F41" s="103" t="s">
        <v>99</v>
      </c>
      <c r="G41" s="71">
        <v>26</v>
      </c>
    </row>
    <row r="42" spans="1:7">
      <c r="A42" s="100"/>
      <c r="B42" s="106">
        <v>29</v>
      </c>
      <c r="C42" s="24" t="s">
        <v>136</v>
      </c>
      <c r="D42" s="103" t="s">
        <v>137</v>
      </c>
      <c r="E42" s="24" t="s">
        <v>144</v>
      </c>
      <c r="F42" s="103" t="s">
        <v>99</v>
      </c>
      <c r="G42" s="71">
        <v>27.500000000000004</v>
      </c>
    </row>
    <row r="43" spans="1:7">
      <c r="A43" s="100"/>
      <c r="B43" s="106">
        <v>30</v>
      </c>
      <c r="C43" s="24" t="s">
        <v>136</v>
      </c>
      <c r="D43" s="103" t="s">
        <v>137</v>
      </c>
      <c r="E43" s="24" t="s">
        <v>145</v>
      </c>
      <c r="F43" s="103" t="s">
        <v>99</v>
      </c>
      <c r="G43" s="71">
        <v>29.499999999999996</v>
      </c>
    </row>
    <row r="44" spans="1:7">
      <c r="A44" s="100"/>
      <c r="B44" s="106">
        <v>31</v>
      </c>
      <c r="C44" s="24" t="s">
        <v>136</v>
      </c>
      <c r="D44" s="103" t="s">
        <v>137</v>
      </c>
      <c r="E44" s="24" t="s">
        <v>146</v>
      </c>
      <c r="F44" s="103" t="s">
        <v>99</v>
      </c>
      <c r="G44" s="71">
        <v>31.500000000000004</v>
      </c>
    </row>
    <row r="45" spans="1:7">
      <c r="A45" s="100"/>
      <c r="B45" s="106">
        <v>32</v>
      </c>
      <c r="C45" s="24" t="s">
        <v>136</v>
      </c>
      <c r="D45" s="103" t="s">
        <v>137</v>
      </c>
      <c r="E45" s="24" t="s">
        <v>147</v>
      </c>
      <c r="F45" s="103" t="s">
        <v>99</v>
      </c>
      <c r="G45" s="71">
        <v>34.722000000000001</v>
      </c>
    </row>
    <row r="46" spans="1:7">
      <c r="A46" s="100"/>
      <c r="B46" s="106">
        <v>33</v>
      </c>
      <c r="C46" s="24" t="s">
        <v>136</v>
      </c>
      <c r="D46" s="103" t="s">
        <v>137</v>
      </c>
      <c r="E46" s="24" t="s">
        <v>148</v>
      </c>
      <c r="F46" s="103" t="s">
        <v>99</v>
      </c>
      <c r="G46" s="71">
        <v>41.666666666666671</v>
      </c>
    </row>
    <row r="47" spans="1:7">
      <c r="A47" s="100"/>
      <c r="B47" s="106">
        <v>34</v>
      </c>
      <c r="C47" s="24" t="s">
        <v>136</v>
      </c>
      <c r="D47" s="103" t="s">
        <v>137</v>
      </c>
      <c r="E47" s="24" t="s">
        <v>149</v>
      </c>
      <c r="F47" s="103" t="s">
        <v>99</v>
      </c>
      <c r="G47" s="71">
        <v>36.166666666666671</v>
      </c>
    </row>
    <row r="48" spans="1:7">
      <c r="A48" s="100"/>
      <c r="B48" s="106">
        <v>35</v>
      </c>
      <c r="C48" s="24" t="s">
        <v>136</v>
      </c>
      <c r="D48" s="103" t="s">
        <v>137</v>
      </c>
      <c r="E48" s="24" t="s">
        <v>150</v>
      </c>
      <c r="F48" s="103" t="s">
        <v>99</v>
      </c>
      <c r="G48" s="71">
        <v>37.333333333333336</v>
      </c>
    </row>
    <row r="49" spans="1:7">
      <c r="A49" s="100"/>
      <c r="B49" s="106">
        <v>36</v>
      </c>
      <c r="C49" s="24" t="s">
        <v>136</v>
      </c>
      <c r="D49" s="103" t="s">
        <v>137</v>
      </c>
      <c r="E49" s="24" t="s">
        <v>151</v>
      </c>
      <c r="F49" s="103" t="s">
        <v>99</v>
      </c>
      <c r="G49" s="71">
        <v>50</v>
      </c>
    </row>
    <row r="50" spans="1:7" ht="27">
      <c r="A50" s="100"/>
      <c r="B50" s="106">
        <v>37</v>
      </c>
      <c r="C50" s="24" t="s">
        <v>136</v>
      </c>
      <c r="D50" s="103" t="s">
        <v>137</v>
      </c>
      <c r="E50" s="24" t="s">
        <v>152</v>
      </c>
      <c r="F50" s="103" t="s">
        <v>99</v>
      </c>
      <c r="G50" s="71">
        <v>48</v>
      </c>
    </row>
    <row r="51" spans="1:7" ht="27">
      <c r="A51" s="100"/>
      <c r="B51" s="106">
        <v>38</v>
      </c>
      <c r="C51" s="24" t="s">
        <v>136</v>
      </c>
      <c r="D51" s="103" t="s">
        <v>137</v>
      </c>
      <c r="E51" s="24" t="s">
        <v>153</v>
      </c>
      <c r="F51" s="103" t="s">
        <v>99</v>
      </c>
      <c r="G51" s="71">
        <v>49</v>
      </c>
    </row>
    <row r="52" spans="1:7" ht="27">
      <c r="A52" s="100"/>
      <c r="B52" s="106">
        <v>39</v>
      </c>
      <c r="C52" s="24" t="s">
        <v>136</v>
      </c>
      <c r="D52" s="103" t="s">
        <v>137</v>
      </c>
      <c r="E52" s="24" t="s">
        <v>154</v>
      </c>
      <c r="F52" s="103" t="s">
        <v>99</v>
      </c>
      <c r="G52" s="71">
        <v>53</v>
      </c>
    </row>
    <row r="53" spans="1:7" ht="27">
      <c r="A53" s="100"/>
      <c r="B53" s="106">
        <v>40</v>
      </c>
      <c r="C53" s="24" t="s">
        <v>136</v>
      </c>
      <c r="D53" s="103" t="s">
        <v>137</v>
      </c>
      <c r="E53" s="24" t="s">
        <v>155</v>
      </c>
      <c r="F53" s="103" t="s">
        <v>99</v>
      </c>
      <c r="G53" s="71">
        <v>55</v>
      </c>
    </row>
    <row r="54" spans="1:7" ht="19.5" customHeight="1">
      <c r="A54" s="105" t="s">
        <v>156</v>
      </c>
      <c r="B54" s="106"/>
      <c r="C54" s="134" t="s">
        <v>157</v>
      </c>
      <c r="D54" s="134"/>
      <c r="E54" s="134"/>
      <c r="F54" s="104"/>
      <c r="G54" s="71"/>
    </row>
    <row r="55" spans="1:7">
      <c r="A55" s="100"/>
      <c r="B55" s="106">
        <v>41</v>
      </c>
      <c r="C55" s="24" t="s">
        <v>2320</v>
      </c>
      <c r="D55" s="103" t="s">
        <v>137</v>
      </c>
      <c r="E55" s="24" t="s">
        <v>158</v>
      </c>
      <c r="F55" s="103" t="s">
        <v>99</v>
      </c>
      <c r="G55" s="71">
        <v>25.500000000000004</v>
      </c>
    </row>
    <row r="56" spans="1:7" ht="18" customHeight="1">
      <c r="A56" s="105" t="s">
        <v>159</v>
      </c>
      <c r="B56" s="106"/>
      <c r="C56" s="134" t="s">
        <v>160</v>
      </c>
      <c r="D56" s="134"/>
      <c r="E56" s="134"/>
      <c r="F56" s="104"/>
      <c r="G56" s="71"/>
    </row>
    <row r="57" spans="1:7" ht="27">
      <c r="A57" s="100"/>
      <c r="B57" s="106">
        <v>42</v>
      </c>
      <c r="C57" s="24" t="s">
        <v>161</v>
      </c>
      <c r="D57" s="103" t="s">
        <v>129</v>
      </c>
      <c r="E57" s="24" t="s">
        <v>162</v>
      </c>
      <c r="F57" s="103" t="s">
        <v>163</v>
      </c>
      <c r="G57" s="71">
        <v>38.332999999999998</v>
      </c>
    </row>
    <row r="58" spans="1:7" ht="27">
      <c r="A58" s="100"/>
      <c r="B58" s="106">
        <v>43</v>
      </c>
      <c r="C58" s="24" t="s">
        <v>161</v>
      </c>
      <c r="D58" s="103" t="s">
        <v>129</v>
      </c>
      <c r="E58" s="24" t="s">
        <v>164</v>
      </c>
      <c r="F58" s="103" t="s">
        <v>163</v>
      </c>
      <c r="G58" s="71">
        <v>45</v>
      </c>
    </row>
    <row r="59" spans="1:7">
      <c r="A59" s="105" t="s">
        <v>165</v>
      </c>
      <c r="B59" s="106"/>
      <c r="C59" s="134" t="s">
        <v>166</v>
      </c>
      <c r="D59" s="134"/>
      <c r="E59" s="134"/>
      <c r="F59" s="104"/>
      <c r="G59" s="71"/>
    </row>
    <row r="60" spans="1:7">
      <c r="A60" s="100"/>
      <c r="B60" s="106">
        <f>B58+1</f>
        <v>44</v>
      </c>
      <c r="C60" s="77" t="s">
        <v>166</v>
      </c>
      <c r="D60" s="103" t="s">
        <v>129</v>
      </c>
      <c r="E60" s="77"/>
      <c r="F60" s="103" t="s">
        <v>99</v>
      </c>
      <c r="G60" s="71">
        <v>20.125</v>
      </c>
    </row>
    <row r="61" spans="1:7">
      <c r="A61" s="105" t="s">
        <v>167</v>
      </c>
      <c r="B61" s="106"/>
      <c r="C61" s="134" t="s">
        <v>168</v>
      </c>
      <c r="D61" s="134"/>
      <c r="E61" s="134"/>
      <c r="F61" s="104"/>
      <c r="G61" s="71"/>
    </row>
    <row r="62" spans="1:7">
      <c r="A62" s="100"/>
      <c r="B62" s="106">
        <f>B60+1</f>
        <v>45</v>
      </c>
      <c r="C62" s="134" t="s">
        <v>168</v>
      </c>
      <c r="D62" s="103" t="s">
        <v>137</v>
      </c>
      <c r="E62" s="134" t="s">
        <v>169</v>
      </c>
      <c r="F62" s="103" t="s">
        <v>99</v>
      </c>
      <c r="G62" s="71">
        <v>12.458299999999999</v>
      </c>
    </row>
    <row r="63" spans="1:7" ht="16.5">
      <c r="A63" s="107"/>
      <c r="B63" s="106">
        <f>B62+1</f>
        <v>46</v>
      </c>
      <c r="C63" s="134" t="s">
        <v>168</v>
      </c>
      <c r="D63" s="103" t="s">
        <v>137</v>
      </c>
      <c r="E63" s="134" t="s">
        <v>170</v>
      </c>
      <c r="F63" s="103" t="s">
        <v>99</v>
      </c>
      <c r="G63" s="71">
        <v>19.166699999999999</v>
      </c>
    </row>
    <row r="64" spans="1:7">
      <c r="A64" s="105" t="s">
        <v>171</v>
      </c>
      <c r="B64" s="106"/>
      <c r="C64" s="134" t="s">
        <v>172</v>
      </c>
      <c r="D64" s="134"/>
      <c r="E64" s="134"/>
      <c r="F64" s="104"/>
      <c r="G64" s="71"/>
    </row>
    <row r="65" spans="1:7">
      <c r="A65" s="100"/>
      <c r="B65" s="108">
        <f>B63+1</f>
        <v>47</v>
      </c>
      <c r="C65" s="24" t="s">
        <v>173</v>
      </c>
      <c r="D65" s="103" t="s">
        <v>17</v>
      </c>
      <c r="E65" s="24" t="s">
        <v>174</v>
      </c>
      <c r="F65" s="103" t="s">
        <v>99</v>
      </c>
      <c r="G65" s="71">
        <v>0.120833</v>
      </c>
    </row>
    <row r="66" spans="1:7">
      <c r="A66" s="100"/>
      <c r="B66" s="108">
        <f>B65+1</f>
        <v>48</v>
      </c>
      <c r="C66" s="24" t="s">
        <v>173</v>
      </c>
      <c r="D66" s="103" t="s">
        <v>17</v>
      </c>
      <c r="E66" s="24" t="s">
        <v>175</v>
      </c>
      <c r="F66" s="103" t="s">
        <v>99</v>
      </c>
      <c r="G66" s="71">
        <v>0.13750000000000001</v>
      </c>
    </row>
    <row r="67" spans="1:7">
      <c r="A67" s="100"/>
      <c r="B67" s="108">
        <f t="shared" ref="B67:B77" si="0">B66+1</f>
        <v>49</v>
      </c>
      <c r="C67" s="24" t="s">
        <v>173</v>
      </c>
      <c r="D67" s="103" t="s">
        <v>17</v>
      </c>
      <c r="E67" s="24" t="s">
        <v>176</v>
      </c>
      <c r="F67" s="103" t="s">
        <v>99</v>
      </c>
      <c r="G67" s="71">
        <v>0.13750000000000001</v>
      </c>
    </row>
    <row r="68" spans="1:7">
      <c r="A68" s="100"/>
      <c r="B68" s="108">
        <f t="shared" si="0"/>
        <v>50</v>
      </c>
      <c r="C68" s="24" t="s">
        <v>173</v>
      </c>
      <c r="D68" s="103" t="s">
        <v>17</v>
      </c>
      <c r="E68" s="24" t="s">
        <v>177</v>
      </c>
      <c r="F68" s="103" t="s">
        <v>99</v>
      </c>
      <c r="G68" s="71">
        <v>0.1141667</v>
      </c>
    </row>
    <row r="69" spans="1:7">
      <c r="A69" s="100"/>
      <c r="B69" s="108">
        <f t="shared" si="0"/>
        <v>51</v>
      </c>
      <c r="C69" s="24" t="s">
        <v>173</v>
      </c>
      <c r="D69" s="103" t="s">
        <v>17</v>
      </c>
      <c r="E69" s="24" t="s">
        <v>178</v>
      </c>
      <c r="F69" s="103" t="s">
        <v>99</v>
      </c>
      <c r="G69" s="71">
        <v>0.16250000000000001</v>
      </c>
    </row>
    <row r="70" spans="1:7">
      <c r="A70" s="100"/>
      <c r="B70" s="108">
        <f t="shared" si="0"/>
        <v>52</v>
      </c>
      <c r="C70" s="24" t="s">
        <v>173</v>
      </c>
      <c r="D70" s="103" t="s">
        <v>17</v>
      </c>
      <c r="E70" s="24" t="s">
        <v>179</v>
      </c>
      <c r="F70" s="103" t="s">
        <v>99</v>
      </c>
      <c r="G70" s="71">
        <v>0.19388888888888889</v>
      </c>
    </row>
    <row r="71" spans="1:7">
      <c r="A71" s="100"/>
      <c r="B71" s="108">
        <f t="shared" si="0"/>
        <v>53</v>
      </c>
      <c r="C71" s="24" t="s">
        <v>173</v>
      </c>
      <c r="D71" s="103" t="s">
        <v>17</v>
      </c>
      <c r="E71" s="24" t="s">
        <v>180</v>
      </c>
      <c r="F71" s="103" t="s">
        <v>99</v>
      </c>
      <c r="G71" s="71">
        <v>0.23333333333333336</v>
      </c>
    </row>
    <row r="72" spans="1:7">
      <c r="A72" s="100"/>
      <c r="B72" s="108">
        <f t="shared" si="0"/>
        <v>54</v>
      </c>
      <c r="C72" s="24" t="s">
        <v>173</v>
      </c>
      <c r="D72" s="103" t="s">
        <v>17</v>
      </c>
      <c r="E72" s="24" t="s">
        <v>181</v>
      </c>
      <c r="F72" s="103" t="s">
        <v>99</v>
      </c>
      <c r="G72" s="71">
        <v>0.14000000000000001</v>
      </c>
    </row>
    <row r="73" spans="1:7">
      <c r="A73" s="100"/>
      <c r="B73" s="108">
        <f t="shared" si="0"/>
        <v>55</v>
      </c>
      <c r="C73" s="24" t="s">
        <v>173</v>
      </c>
      <c r="D73" s="103" t="s">
        <v>17</v>
      </c>
      <c r="E73" s="24" t="s">
        <v>182</v>
      </c>
      <c r="F73" s="103" t="s">
        <v>99</v>
      </c>
      <c r="G73" s="71">
        <v>0.16</v>
      </c>
    </row>
    <row r="74" spans="1:7" ht="27">
      <c r="A74" s="100"/>
      <c r="B74" s="108">
        <f t="shared" si="0"/>
        <v>56</v>
      </c>
      <c r="C74" s="24" t="s">
        <v>173</v>
      </c>
      <c r="D74" s="103" t="s">
        <v>17</v>
      </c>
      <c r="E74" s="24" t="s">
        <v>2321</v>
      </c>
      <c r="F74" s="103" t="s">
        <v>99</v>
      </c>
      <c r="G74" s="71">
        <v>0.43333333333333335</v>
      </c>
    </row>
    <row r="75" spans="1:7" ht="27">
      <c r="A75" s="100"/>
      <c r="B75" s="108">
        <f t="shared" si="0"/>
        <v>57</v>
      </c>
      <c r="C75" s="24" t="s">
        <v>173</v>
      </c>
      <c r="D75" s="103" t="s">
        <v>17</v>
      </c>
      <c r="E75" s="24" t="s">
        <v>2322</v>
      </c>
      <c r="F75" s="103" t="s">
        <v>99</v>
      </c>
      <c r="G75" s="71">
        <v>0.54166666666666674</v>
      </c>
    </row>
    <row r="76" spans="1:7" ht="27">
      <c r="A76" s="100"/>
      <c r="B76" s="108">
        <f t="shared" si="0"/>
        <v>58</v>
      </c>
      <c r="C76" s="24" t="s">
        <v>183</v>
      </c>
      <c r="D76" s="103" t="s">
        <v>17</v>
      </c>
      <c r="E76" s="24" t="s">
        <v>184</v>
      </c>
      <c r="F76" s="103" t="s">
        <v>99</v>
      </c>
      <c r="G76" s="71">
        <v>0.42</v>
      </c>
    </row>
    <row r="77" spans="1:7" ht="27">
      <c r="A77" s="100"/>
      <c r="B77" s="108">
        <f t="shared" si="0"/>
        <v>59</v>
      </c>
      <c r="C77" s="24" t="s">
        <v>183</v>
      </c>
      <c r="D77" s="103" t="s">
        <v>17</v>
      </c>
      <c r="E77" s="24" t="s">
        <v>185</v>
      </c>
      <c r="F77" s="103" t="s">
        <v>99</v>
      </c>
      <c r="G77" s="71">
        <v>0.4166667</v>
      </c>
    </row>
    <row r="78" spans="1:7">
      <c r="A78" s="105" t="s">
        <v>186</v>
      </c>
      <c r="B78" s="106"/>
      <c r="C78" s="134" t="s">
        <v>187</v>
      </c>
      <c r="D78" s="134"/>
      <c r="E78" s="134"/>
      <c r="F78" s="104"/>
      <c r="G78" s="71"/>
    </row>
    <row r="79" spans="1:7">
      <c r="A79" s="100"/>
      <c r="B79" s="108">
        <f>B77+1</f>
        <v>60</v>
      </c>
      <c r="C79" s="24" t="s">
        <v>188</v>
      </c>
      <c r="D79" s="103" t="s">
        <v>189</v>
      </c>
      <c r="E79" s="24" t="s">
        <v>190</v>
      </c>
      <c r="F79" s="103" t="s">
        <v>99</v>
      </c>
      <c r="G79" s="71">
        <v>2</v>
      </c>
    </row>
    <row r="80" spans="1:7">
      <c r="A80" s="100"/>
      <c r="B80" s="108">
        <f>B79+1</f>
        <v>61</v>
      </c>
      <c r="C80" s="24" t="s">
        <v>188</v>
      </c>
      <c r="D80" s="103" t="s">
        <v>189</v>
      </c>
      <c r="E80" s="24" t="s">
        <v>191</v>
      </c>
      <c r="F80" s="103" t="s">
        <v>99</v>
      </c>
      <c r="G80" s="71">
        <v>3.5833300000000001</v>
      </c>
    </row>
    <row r="81" spans="1:7">
      <c r="A81" s="105" t="s">
        <v>192</v>
      </c>
      <c r="B81" s="106"/>
      <c r="C81" s="134" t="s">
        <v>193</v>
      </c>
      <c r="D81" s="134"/>
      <c r="E81" s="134"/>
      <c r="F81" s="104"/>
      <c r="G81" s="375"/>
    </row>
    <row r="82" spans="1:7" ht="67.5">
      <c r="A82" s="100"/>
      <c r="B82" s="108">
        <f>B80+1</f>
        <v>62</v>
      </c>
      <c r="C82" s="24" t="s">
        <v>194</v>
      </c>
      <c r="D82" s="103" t="s">
        <v>17</v>
      </c>
      <c r="E82" s="24" t="s">
        <v>195</v>
      </c>
      <c r="F82" s="103" t="s">
        <v>99</v>
      </c>
      <c r="G82" s="71">
        <v>140</v>
      </c>
    </row>
    <row r="83" spans="1:7" ht="16.5" customHeight="1">
      <c r="A83" s="105" t="s">
        <v>196</v>
      </c>
      <c r="B83" s="106"/>
      <c r="C83" s="134" t="s">
        <v>197</v>
      </c>
      <c r="D83" s="134"/>
      <c r="E83" s="134"/>
      <c r="F83" s="104"/>
      <c r="G83" s="375"/>
    </row>
    <row r="84" spans="1:7">
      <c r="A84" s="100"/>
      <c r="B84" s="108">
        <f>B82+1</f>
        <v>63</v>
      </c>
      <c r="C84" s="24" t="s">
        <v>198</v>
      </c>
      <c r="D84" s="103" t="s">
        <v>17</v>
      </c>
      <c r="E84" s="24" t="s">
        <v>199</v>
      </c>
      <c r="F84" s="103" t="s">
        <v>99</v>
      </c>
      <c r="G84" s="71">
        <v>2.5</v>
      </c>
    </row>
    <row r="85" spans="1:7" ht="17.25" customHeight="1">
      <c r="A85" s="107"/>
      <c r="B85" s="106">
        <f>+B84+1</f>
        <v>64</v>
      </c>
      <c r="C85" s="24" t="s">
        <v>198</v>
      </c>
      <c r="D85" s="103" t="s">
        <v>189</v>
      </c>
      <c r="E85" s="24" t="s">
        <v>1974</v>
      </c>
      <c r="F85" s="103" t="s">
        <v>99</v>
      </c>
      <c r="G85" s="71">
        <v>1.8333333333333335</v>
      </c>
    </row>
    <row r="86" spans="1:7" ht="16.5">
      <c r="A86" s="107"/>
      <c r="B86" s="106">
        <f t="shared" ref="B86:B87" si="1">+B85+1</f>
        <v>65</v>
      </c>
      <c r="C86" s="24" t="s">
        <v>198</v>
      </c>
      <c r="D86" s="103" t="s">
        <v>17</v>
      </c>
      <c r="E86" s="24" t="s">
        <v>190</v>
      </c>
      <c r="F86" s="103" t="s">
        <v>99</v>
      </c>
      <c r="G86" s="71">
        <v>1.25</v>
      </c>
    </row>
    <row r="87" spans="1:7" ht="16.5">
      <c r="A87" s="109"/>
      <c r="B87" s="106">
        <f t="shared" si="1"/>
        <v>66</v>
      </c>
      <c r="C87" s="24" t="s">
        <v>198</v>
      </c>
      <c r="D87" s="103" t="s">
        <v>17</v>
      </c>
      <c r="E87" s="24" t="s">
        <v>200</v>
      </c>
      <c r="F87" s="103" t="s">
        <v>99</v>
      </c>
      <c r="G87" s="71">
        <v>5.5</v>
      </c>
    </row>
    <row r="88" spans="1:7">
      <c r="A88" s="105" t="s">
        <v>201</v>
      </c>
      <c r="B88" s="106"/>
      <c r="C88" s="134" t="s">
        <v>202</v>
      </c>
      <c r="D88" s="137"/>
      <c r="E88" s="134"/>
      <c r="F88" s="104"/>
      <c r="G88" s="375"/>
    </row>
    <row r="89" spans="1:7" ht="40.5">
      <c r="A89" s="100"/>
      <c r="B89" s="106">
        <f>B87+1</f>
        <v>67</v>
      </c>
      <c r="C89" s="24" t="s">
        <v>203</v>
      </c>
      <c r="D89" s="103" t="s">
        <v>204</v>
      </c>
      <c r="E89" s="24" t="s">
        <v>205</v>
      </c>
      <c r="F89" s="103" t="s">
        <v>99</v>
      </c>
      <c r="G89" s="71">
        <v>4.166666666666667</v>
      </c>
    </row>
    <row r="90" spans="1:7" ht="22.5" customHeight="1">
      <c r="A90" s="100"/>
      <c r="B90" s="106">
        <f>B89+1</f>
        <v>68</v>
      </c>
      <c r="C90" s="24" t="s">
        <v>203</v>
      </c>
      <c r="D90" s="103" t="s">
        <v>204</v>
      </c>
      <c r="E90" s="24" t="s">
        <v>206</v>
      </c>
      <c r="F90" s="103" t="s">
        <v>99</v>
      </c>
      <c r="G90" s="71">
        <v>4.5833333333333339</v>
      </c>
    </row>
    <row r="91" spans="1:7" ht="19.5" customHeight="1">
      <c r="A91" s="105" t="s">
        <v>207</v>
      </c>
      <c r="B91" s="106"/>
      <c r="C91" s="134" t="s">
        <v>208</v>
      </c>
      <c r="D91" s="134"/>
      <c r="E91" s="134"/>
      <c r="F91" s="104"/>
      <c r="G91" s="376"/>
    </row>
    <row r="92" spans="1:7" ht="18.75" customHeight="1">
      <c r="A92" s="110"/>
      <c r="B92" s="111">
        <f>B90+1</f>
        <v>69</v>
      </c>
      <c r="C92" s="24" t="s">
        <v>209</v>
      </c>
      <c r="D92" s="136" t="s">
        <v>18</v>
      </c>
      <c r="E92" s="112" t="s">
        <v>1975</v>
      </c>
      <c r="F92" s="135" t="s">
        <v>210</v>
      </c>
      <c r="G92" s="71">
        <v>0.33333333333333337</v>
      </c>
    </row>
    <row r="93" spans="1:7" ht="19.5" customHeight="1">
      <c r="A93" s="110"/>
      <c r="B93" s="111">
        <f t="shared" ref="B93:B140" si="2">B92+1</f>
        <v>70</v>
      </c>
      <c r="C93" s="24" t="s">
        <v>209</v>
      </c>
      <c r="D93" s="136" t="s">
        <v>18</v>
      </c>
      <c r="E93" s="102" t="s">
        <v>211</v>
      </c>
      <c r="F93" s="135" t="s">
        <v>210</v>
      </c>
      <c r="G93" s="71">
        <v>0.40833333333333333</v>
      </c>
    </row>
    <row r="94" spans="1:7" ht="108">
      <c r="A94" s="110"/>
      <c r="B94" s="111">
        <f t="shared" si="2"/>
        <v>71</v>
      </c>
      <c r="C94" s="24" t="s">
        <v>209</v>
      </c>
      <c r="D94" s="136" t="s">
        <v>18</v>
      </c>
      <c r="E94" s="102" t="s">
        <v>212</v>
      </c>
      <c r="F94" s="135" t="s">
        <v>210</v>
      </c>
      <c r="G94" s="71">
        <v>0.39166666666666666</v>
      </c>
    </row>
    <row r="95" spans="1:7" ht="108">
      <c r="A95" s="110"/>
      <c r="B95" s="111">
        <f t="shared" si="2"/>
        <v>72</v>
      </c>
      <c r="C95" s="24" t="s">
        <v>209</v>
      </c>
      <c r="D95" s="136" t="s">
        <v>18</v>
      </c>
      <c r="E95" s="102" t="s">
        <v>213</v>
      </c>
      <c r="F95" s="135" t="s">
        <v>210</v>
      </c>
      <c r="G95" s="71">
        <v>0.43333333333333335</v>
      </c>
    </row>
    <row r="96" spans="1:7" ht="108">
      <c r="A96" s="110"/>
      <c r="B96" s="111">
        <f t="shared" si="2"/>
        <v>73</v>
      </c>
      <c r="C96" s="24" t="s">
        <v>214</v>
      </c>
      <c r="D96" s="103" t="s">
        <v>215</v>
      </c>
      <c r="E96" s="102" t="s">
        <v>216</v>
      </c>
      <c r="F96" s="101" t="s">
        <v>217</v>
      </c>
      <c r="G96" s="71">
        <v>3.541666666666667</v>
      </c>
    </row>
    <row r="97" spans="1:7" ht="108">
      <c r="A97" s="110"/>
      <c r="B97" s="111">
        <f t="shared" si="2"/>
        <v>74</v>
      </c>
      <c r="C97" s="24" t="s">
        <v>1976</v>
      </c>
      <c r="D97" s="103" t="s">
        <v>18</v>
      </c>
      <c r="E97" s="102" t="s">
        <v>1977</v>
      </c>
      <c r="F97" s="103" t="s">
        <v>218</v>
      </c>
      <c r="G97" s="71">
        <v>1.25</v>
      </c>
    </row>
    <row r="98" spans="1:7" ht="94.5">
      <c r="A98" s="110"/>
      <c r="B98" s="111">
        <f t="shared" si="2"/>
        <v>75</v>
      </c>
      <c r="C98" s="24" t="s">
        <v>1976</v>
      </c>
      <c r="D98" s="103" t="s">
        <v>18</v>
      </c>
      <c r="E98" s="102" t="s">
        <v>1978</v>
      </c>
      <c r="F98" s="103" t="s">
        <v>218</v>
      </c>
      <c r="G98" s="71">
        <v>0.91666666666666674</v>
      </c>
    </row>
    <row r="99" spans="1:7" ht="67.5">
      <c r="A99" s="110"/>
      <c r="B99" s="111">
        <f t="shared" si="2"/>
        <v>76</v>
      </c>
      <c r="C99" s="24" t="s">
        <v>1976</v>
      </c>
      <c r="D99" s="103" t="s">
        <v>215</v>
      </c>
      <c r="E99" s="102" t="s">
        <v>1979</v>
      </c>
      <c r="F99" s="103" t="s">
        <v>218</v>
      </c>
      <c r="G99" s="71">
        <v>2.666666666666667</v>
      </c>
    </row>
    <row r="100" spans="1:7" ht="108">
      <c r="A100" s="110"/>
      <c r="B100" s="111">
        <f t="shared" si="2"/>
        <v>77</v>
      </c>
      <c r="C100" s="24" t="s">
        <v>1976</v>
      </c>
      <c r="D100" s="103" t="s">
        <v>215</v>
      </c>
      <c r="E100" s="102" t="s">
        <v>1980</v>
      </c>
      <c r="F100" s="103" t="s">
        <v>218</v>
      </c>
      <c r="G100" s="71">
        <v>1</v>
      </c>
    </row>
    <row r="101" spans="1:7" ht="121.5">
      <c r="A101" s="110"/>
      <c r="B101" s="111">
        <f t="shared" si="2"/>
        <v>78</v>
      </c>
      <c r="C101" s="24" t="s">
        <v>209</v>
      </c>
      <c r="D101" s="103" t="s">
        <v>18</v>
      </c>
      <c r="E101" s="102" t="s">
        <v>219</v>
      </c>
      <c r="F101" s="103" t="s">
        <v>220</v>
      </c>
      <c r="G101" s="71">
        <v>6</v>
      </c>
    </row>
    <row r="102" spans="1:7" ht="81">
      <c r="A102" s="110"/>
      <c r="B102" s="111">
        <f t="shared" si="2"/>
        <v>79</v>
      </c>
      <c r="C102" s="24" t="s">
        <v>209</v>
      </c>
      <c r="D102" s="103" t="s">
        <v>18</v>
      </c>
      <c r="E102" s="102" t="s">
        <v>221</v>
      </c>
      <c r="F102" s="103" t="s">
        <v>220</v>
      </c>
      <c r="G102" s="71">
        <v>6</v>
      </c>
    </row>
    <row r="103" spans="1:7" ht="40.5">
      <c r="A103" s="110"/>
      <c r="B103" s="111">
        <f t="shared" si="2"/>
        <v>80</v>
      </c>
      <c r="C103" s="24" t="s">
        <v>209</v>
      </c>
      <c r="D103" s="103" t="s">
        <v>18</v>
      </c>
      <c r="E103" s="102" t="s">
        <v>222</v>
      </c>
      <c r="F103" s="103" t="s">
        <v>220</v>
      </c>
      <c r="G103" s="71">
        <v>6</v>
      </c>
    </row>
    <row r="104" spans="1:7" ht="94.5">
      <c r="A104" s="110"/>
      <c r="B104" s="111">
        <f t="shared" si="2"/>
        <v>81</v>
      </c>
      <c r="C104" s="24" t="s">
        <v>209</v>
      </c>
      <c r="D104" s="103" t="s">
        <v>18</v>
      </c>
      <c r="E104" s="102" t="s">
        <v>223</v>
      </c>
      <c r="F104" s="103" t="s">
        <v>220</v>
      </c>
      <c r="G104" s="71">
        <v>6</v>
      </c>
    </row>
    <row r="105" spans="1:7" ht="202.5">
      <c r="A105" s="110"/>
      <c r="B105" s="111">
        <f t="shared" si="2"/>
        <v>82</v>
      </c>
      <c r="C105" s="24" t="s">
        <v>209</v>
      </c>
      <c r="D105" s="103" t="s">
        <v>18</v>
      </c>
      <c r="E105" s="102" t="s">
        <v>224</v>
      </c>
      <c r="F105" s="103" t="s">
        <v>225</v>
      </c>
      <c r="G105" s="71">
        <v>0.41</v>
      </c>
    </row>
    <row r="106" spans="1:7" ht="94.5">
      <c r="A106" s="110"/>
      <c r="B106" s="111">
        <f t="shared" si="2"/>
        <v>83</v>
      </c>
      <c r="C106" s="24" t="s">
        <v>209</v>
      </c>
      <c r="D106" s="103" t="s">
        <v>18</v>
      </c>
      <c r="E106" s="102" t="s">
        <v>3149</v>
      </c>
      <c r="F106" s="377" t="s">
        <v>3150</v>
      </c>
      <c r="G106" s="71">
        <v>1.6</v>
      </c>
    </row>
    <row r="107" spans="1:7" ht="229.5">
      <c r="A107" s="110"/>
      <c r="B107" s="111">
        <f t="shared" si="2"/>
        <v>84</v>
      </c>
      <c r="C107" s="24" t="s">
        <v>209</v>
      </c>
      <c r="D107" s="103" t="s">
        <v>18</v>
      </c>
      <c r="E107" s="378" t="s">
        <v>3151</v>
      </c>
      <c r="F107" s="377" t="s">
        <v>99</v>
      </c>
      <c r="G107" s="71">
        <v>0.52</v>
      </c>
    </row>
    <row r="108" spans="1:7" ht="67.5">
      <c r="A108" s="110"/>
      <c r="B108" s="111">
        <f t="shared" si="2"/>
        <v>85</v>
      </c>
      <c r="C108" s="24" t="s">
        <v>209</v>
      </c>
      <c r="D108" s="103" t="s">
        <v>18</v>
      </c>
      <c r="E108" s="379" t="s">
        <v>3152</v>
      </c>
      <c r="F108" s="380" t="s">
        <v>3153</v>
      </c>
      <c r="G108" s="71">
        <v>0.21</v>
      </c>
    </row>
    <row r="109" spans="1:7" ht="175.5">
      <c r="A109" s="110"/>
      <c r="B109" s="111">
        <f t="shared" si="2"/>
        <v>86</v>
      </c>
      <c r="C109" s="24" t="s">
        <v>209</v>
      </c>
      <c r="D109" s="103" t="s">
        <v>18</v>
      </c>
      <c r="E109" s="379" t="s">
        <v>3154</v>
      </c>
      <c r="F109" s="380" t="s">
        <v>3155</v>
      </c>
      <c r="G109" s="71">
        <v>0.92700000000000005</v>
      </c>
    </row>
    <row r="110" spans="1:7" ht="189">
      <c r="A110" s="110"/>
      <c r="B110" s="111">
        <f t="shared" si="2"/>
        <v>87</v>
      </c>
      <c r="C110" s="24" t="s">
        <v>209</v>
      </c>
      <c r="D110" s="103" t="s">
        <v>18</v>
      </c>
      <c r="E110" s="378" t="s">
        <v>3156</v>
      </c>
      <c r="F110" s="380" t="s">
        <v>3155</v>
      </c>
      <c r="G110" s="71">
        <v>0.75</v>
      </c>
    </row>
    <row r="111" spans="1:7" ht="81">
      <c r="A111" s="110"/>
      <c r="B111" s="111">
        <f t="shared" si="2"/>
        <v>88</v>
      </c>
      <c r="C111" s="24" t="s">
        <v>209</v>
      </c>
      <c r="D111" s="103" t="s">
        <v>18</v>
      </c>
      <c r="E111" s="378" t="s">
        <v>3157</v>
      </c>
      <c r="F111" s="380" t="s">
        <v>3155</v>
      </c>
      <c r="G111" s="71">
        <v>1.75</v>
      </c>
    </row>
    <row r="112" spans="1:7" ht="121.5">
      <c r="A112" s="110"/>
      <c r="B112" s="111">
        <f t="shared" si="2"/>
        <v>89</v>
      </c>
      <c r="C112" s="24" t="s">
        <v>1981</v>
      </c>
      <c r="D112" s="136" t="s">
        <v>1982</v>
      </c>
      <c r="E112" s="378" t="s">
        <v>3158</v>
      </c>
      <c r="F112" s="381" t="s">
        <v>1983</v>
      </c>
      <c r="G112" s="71">
        <v>1.5416666666666667</v>
      </c>
    </row>
    <row r="113" spans="1:7" ht="81">
      <c r="A113" s="110"/>
      <c r="B113" s="111">
        <f t="shared" si="2"/>
        <v>90</v>
      </c>
      <c r="C113" s="24" t="s">
        <v>1984</v>
      </c>
      <c r="D113" s="103" t="s">
        <v>18</v>
      </c>
      <c r="E113" s="102" t="s">
        <v>2323</v>
      </c>
      <c r="F113" s="103" t="s">
        <v>227</v>
      </c>
      <c r="G113" s="71">
        <v>0.375</v>
      </c>
    </row>
    <row r="114" spans="1:7" ht="81">
      <c r="A114" s="110"/>
      <c r="B114" s="111">
        <f t="shared" si="2"/>
        <v>91</v>
      </c>
      <c r="C114" s="20" t="s">
        <v>1984</v>
      </c>
      <c r="D114" s="122" t="s">
        <v>18</v>
      </c>
      <c r="E114" s="382" t="s">
        <v>3159</v>
      </c>
      <c r="F114" s="122" t="s">
        <v>227</v>
      </c>
      <c r="G114" s="71">
        <v>0.375</v>
      </c>
    </row>
    <row r="115" spans="1:7" ht="94.5">
      <c r="A115" s="110"/>
      <c r="B115" s="111">
        <f t="shared" si="2"/>
        <v>92</v>
      </c>
      <c r="C115" s="24" t="s">
        <v>228</v>
      </c>
      <c r="D115" s="103" t="s">
        <v>18</v>
      </c>
      <c r="E115" s="102" t="s">
        <v>1985</v>
      </c>
      <c r="F115" s="103" t="s">
        <v>227</v>
      </c>
      <c r="G115" s="71">
        <v>1.9916666666666669</v>
      </c>
    </row>
    <row r="116" spans="1:7" ht="81">
      <c r="A116" s="110"/>
      <c r="B116" s="111">
        <f t="shared" si="2"/>
        <v>93</v>
      </c>
      <c r="C116" s="24" t="s">
        <v>1986</v>
      </c>
      <c r="D116" s="103" t="s">
        <v>18</v>
      </c>
      <c r="E116" s="102" t="s">
        <v>1987</v>
      </c>
      <c r="F116" s="103" t="s">
        <v>218</v>
      </c>
      <c r="G116" s="71">
        <v>14.166666666666668</v>
      </c>
    </row>
    <row r="117" spans="1:7" ht="54">
      <c r="A117" s="110"/>
      <c r="B117" s="111">
        <f t="shared" si="2"/>
        <v>94</v>
      </c>
      <c r="C117" s="24" t="s">
        <v>228</v>
      </c>
      <c r="D117" s="103" t="s">
        <v>18</v>
      </c>
      <c r="E117" s="102" t="s">
        <v>2324</v>
      </c>
      <c r="F117" s="103" t="s">
        <v>218</v>
      </c>
      <c r="G117" s="71">
        <v>1.5</v>
      </c>
    </row>
    <row r="118" spans="1:7" ht="108">
      <c r="A118" s="110"/>
      <c r="B118" s="111">
        <f t="shared" si="2"/>
        <v>95</v>
      </c>
      <c r="C118" s="24" t="s">
        <v>226</v>
      </c>
      <c r="D118" s="136" t="s">
        <v>18</v>
      </c>
      <c r="E118" s="102" t="s">
        <v>2325</v>
      </c>
      <c r="F118" s="135" t="s">
        <v>210</v>
      </c>
      <c r="G118" s="71">
        <v>0.41666666666666669</v>
      </c>
    </row>
    <row r="119" spans="1:7" ht="94.5">
      <c r="A119" s="110"/>
      <c r="B119" s="111">
        <f t="shared" si="2"/>
        <v>96</v>
      </c>
      <c r="C119" s="24" t="s">
        <v>226</v>
      </c>
      <c r="D119" s="136" t="s">
        <v>18</v>
      </c>
      <c r="E119" s="102" t="s">
        <v>229</v>
      </c>
      <c r="F119" s="103" t="s">
        <v>230</v>
      </c>
      <c r="G119" s="71">
        <v>0.375</v>
      </c>
    </row>
    <row r="120" spans="1:7" ht="108">
      <c r="A120" s="110"/>
      <c r="B120" s="111">
        <f t="shared" si="2"/>
        <v>97</v>
      </c>
      <c r="C120" s="24" t="s">
        <v>226</v>
      </c>
      <c r="D120" s="136" t="s">
        <v>18</v>
      </c>
      <c r="E120" s="102" t="s">
        <v>231</v>
      </c>
      <c r="F120" s="103" t="s">
        <v>230</v>
      </c>
      <c r="G120" s="71">
        <v>0.375</v>
      </c>
    </row>
    <row r="121" spans="1:7" ht="67.5">
      <c r="A121" s="110"/>
      <c r="B121" s="111">
        <f t="shared" si="2"/>
        <v>98</v>
      </c>
      <c r="C121" s="24" t="s">
        <v>226</v>
      </c>
      <c r="D121" s="136" t="s">
        <v>18</v>
      </c>
      <c r="E121" s="102" t="s">
        <v>232</v>
      </c>
      <c r="F121" s="103" t="s">
        <v>230</v>
      </c>
      <c r="G121" s="71">
        <v>6.25</v>
      </c>
    </row>
    <row r="122" spans="1:7" ht="81">
      <c r="A122" s="110"/>
      <c r="B122" s="111">
        <f t="shared" si="2"/>
        <v>99</v>
      </c>
      <c r="C122" s="24" t="s">
        <v>226</v>
      </c>
      <c r="D122" s="103" t="s">
        <v>18</v>
      </c>
      <c r="E122" s="102" t="s">
        <v>233</v>
      </c>
      <c r="F122" s="101" t="s">
        <v>217</v>
      </c>
      <c r="G122" s="71">
        <v>0.4</v>
      </c>
    </row>
    <row r="123" spans="1:7" ht="67.5">
      <c r="A123" s="110"/>
      <c r="B123" s="111">
        <f t="shared" si="2"/>
        <v>100</v>
      </c>
      <c r="C123" s="24" t="s">
        <v>226</v>
      </c>
      <c r="D123" s="103" t="s">
        <v>18</v>
      </c>
      <c r="E123" s="102" t="s">
        <v>2326</v>
      </c>
      <c r="F123" s="101" t="s">
        <v>217</v>
      </c>
      <c r="G123" s="71">
        <v>0.55333333333333334</v>
      </c>
    </row>
    <row r="124" spans="1:7" ht="202.5">
      <c r="A124" s="110"/>
      <c r="B124" s="111">
        <f t="shared" si="2"/>
        <v>101</v>
      </c>
      <c r="C124" s="24" t="s">
        <v>1988</v>
      </c>
      <c r="D124" s="103" t="s">
        <v>18</v>
      </c>
      <c r="E124" s="378" t="s">
        <v>3160</v>
      </c>
      <c r="F124" s="377" t="s">
        <v>3155</v>
      </c>
      <c r="G124" s="71">
        <v>0.4</v>
      </c>
    </row>
    <row r="125" spans="1:7" ht="162">
      <c r="A125" s="110"/>
      <c r="B125" s="111">
        <f t="shared" si="2"/>
        <v>102</v>
      </c>
      <c r="C125" s="24" t="s">
        <v>226</v>
      </c>
      <c r="D125" s="103" t="s">
        <v>18</v>
      </c>
      <c r="E125" s="378" t="s">
        <v>3161</v>
      </c>
      <c r="F125" s="377" t="s">
        <v>3162</v>
      </c>
      <c r="G125" s="71">
        <v>4</v>
      </c>
    </row>
    <row r="126" spans="1:7" ht="67.5">
      <c r="A126" s="110"/>
      <c r="B126" s="111">
        <f t="shared" si="2"/>
        <v>103</v>
      </c>
      <c r="C126" s="24" t="s">
        <v>226</v>
      </c>
      <c r="D126" s="103" t="s">
        <v>18</v>
      </c>
      <c r="E126" s="379" t="s">
        <v>3163</v>
      </c>
      <c r="F126" s="380" t="s">
        <v>3164</v>
      </c>
      <c r="G126" s="71">
        <v>2.8</v>
      </c>
    </row>
    <row r="127" spans="1:7" ht="67.5">
      <c r="A127" s="110"/>
      <c r="B127" s="111">
        <f t="shared" si="2"/>
        <v>104</v>
      </c>
      <c r="C127" s="24" t="s">
        <v>228</v>
      </c>
      <c r="D127" s="103" t="s">
        <v>18</v>
      </c>
      <c r="E127" s="102" t="s">
        <v>2327</v>
      </c>
      <c r="F127" s="103" t="s">
        <v>218</v>
      </c>
      <c r="G127" s="71">
        <v>0.54166666666666674</v>
      </c>
    </row>
    <row r="128" spans="1:7" ht="108">
      <c r="A128" s="110"/>
      <c r="B128" s="111">
        <f t="shared" si="2"/>
        <v>105</v>
      </c>
      <c r="C128" s="24" t="s">
        <v>228</v>
      </c>
      <c r="D128" s="136" t="s">
        <v>18</v>
      </c>
      <c r="E128" s="102" t="s">
        <v>2328</v>
      </c>
      <c r="F128" s="101" t="s">
        <v>234</v>
      </c>
      <c r="G128" s="71">
        <v>0.5</v>
      </c>
    </row>
    <row r="129" spans="1:7" ht="94.5">
      <c r="A129" s="110"/>
      <c r="B129" s="111">
        <f t="shared" si="2"/>
        <v>106</v>
      </c>
      <c r="C129" s="24" t="s">
        <v>228</v>
      </c>
      <c r="D129" s="136" t="s">
        <v>18</v>
      </c>
      <c r="E129" s="102" t="s">
        <v>2329</v>
      </c>
      <c r="F129" s="101" t="s">
        <v>217</v>
      </c>
      <c r="G129" s="71">
        <v>1.2216666666666667</v>
      </c>
    </row>
    <row r="130" spans="1:7" ht="108">
      <c r="A130" s="110"/>
      <c r="B130" s="111">
        <f t="shared" si="2"/>
        <v>107</v>
      </c>
      <c r="C130" s="24" t="s">
        <v>228</v>
      </c>
      <c r="D130" s="136" t="s">
        <v>18</v>
      </c>
      <c r="E130" s="112" t="s">
        <v>1989</v>
      </c>
      <c r="F130" s="103" t="s">
        <v>230</v>
      </c>
      <c r="G130" s="71">
        <v>0.625</v>
      </c>
    </row>
    <row r="131" spans="1:7" ht="94.5">
      <c r="A131" s="110"/>
      <c r="B131" s="111">
        <f t="shared" si="2"/>
        <v>108</v>
      </c>
      <c r="C131" s="24" t="s">
        <v>228</v>
      </c>
      <c r="D131" s="103" t="s">
        <v>18</v>
      </c>
      <c r="E131" s="102" t="s">
        <v>235</v>
      </c>
      <c r="F131" s="103" t="s">
        <v>230</v>
      </c>
      <c r="G131" s="71">
        <v>10.833333333333334</v>
      </c>
    </row>
    <row r="132" spans="1:7" ht="121.5">
      <c r="A132" s="110"/>
      <c r="B132" s="111">
        <f t="shared" si="2"/>
        <v>109</v>
      </c>
      <c r="C132" s="24" t="s">
        <v>228</v>
      </c>
      <c r="D132" s="103" t="s">
        <v>215</v>
      </c>
      <c r="E132" s="102" t="s">
        <v>1990</v>
      </c>
      <c r="F132" s="103" t="s">
        <v>230</v>
      </c>
      <c r="G132" s="71">
        <v>1.2083333333333333</v>
      </c>
    </row>
    <row r="133" spans="1:7" ht="83.25" customHeight="1">
      <c r="A133" s="110"/>
      <c r="B133" s="111">
        <f t="shared" si="2"/>
        <v>110</v>
      </c>
      <c r="C133" s="24" t="s">
        <v>236</v>
      </c>
      <c r="D133" s="103" t="s">
        <v>18</v>
      </c>
      <c r="E133" s="102" t="s">
        <v>1991</v>
      </c>
      <c r="F133" s="103" t="s">
        <v>237</v>
      </c>
      <c r="G133" s="71">
        <v>6.833333333333333</v>
      </c>
    </row>
    <row r="134" spans="1:7" ht="54">
      <c r="A134" s="110"/>
      <c r="B134" s="111">
        <f t="shared" si="2"/>
        <v>111</v>
      </c>
      <c r="C134" s="24" t="s">
        <v>236</v>
      </c>
      <c r="D134" s="103" t="s">
        <v>18</v>
      </c>
      <c r="E134" s="102" t="s">
        <v>1992</v>
      </c>
      <c r="F134" s="103" t="s">
        <v>237</v>
      </c>
      <c r="G134" s="71">
        <v>5.8333333333333339</v>
      </c>
    </row>
    <row r="135" spans="1:7" ht="75.75" customHeight="1">
      <c r="A135" s="110"/>
      <c r="B135" s="111">
        <f t="shared" si="2"/>
        <v>112</v>
      </c>
      <c r="C135" s="24" t="s">
        <v>1993</v>
      </c>
      <c r="D135" s="136" t="s">
        <v>18</v>
      </c>
      <c r="E135" s="102" t="s">
        <v>2330</v>
      </c>
      <c r="F135" s="101" t="s">
        <v>234</v>
      </c>
      <c r="G135" s="71">
        <v>0.26500000000000001</v>
      </c>
    </row>
    <row r="136" spans="1:7" ht="69" customHeight="1">
      <c r="A136" s="110"/>
      <c r="B136" s="111">
        <f t="shared" si="2"/>
        <v>113</v>
      </c>
      <c r="C136" s="24" t="s">
        <v>238</v>
      </c>
      <c r="D136" s="103" t="s">
        <v>18</v>
      </c>
      <c r="E136" s="102" t="s">
        <v>2331</v>
      </c>
      <c r="F136" s="103" t="s">
        <v>237</v>
      </c>
      <c r="G136" s="71">
        <v>0.20416666666666666</v>
      </c>
    </row>
    <row r="137" spans="1:7" ht="108">
      <c r="A137" s="110"/>
      <c r="B137" s="111">
        <f t="shared" si="2"/>
        <v>114</v>
      </c>
      <c r="C137" s="383" t="s">
        <v>3165</v>
      </c>
      <c r="D137" s="377" t="s">
        <v>18</v>
      </c>
      <c r="E137" s="378" t="s">
        <v>3166</v>
      </c>
      <c r="F137" s="377" t="s">
        <v>3167</v>
      </c>
      <c r="G137" s="71">
        <v>28</v>
      </c>
    </row>
    <row r="138" spans="1:7" ht="67.5">
      <c r="A138" s="110"/>
      <c r="B138" s="111">
        <f t="shared" si="2"/>
        <v>115</v>
      </c>
      <c r="C138" s="24" t="s">
        <v>239</v>
      </c>
      <c r="D138" s="136" t="s">
        <v>18</v>
      </c>
      <c r="E138" s="102" t="s">
        <v>1994</v>
      </c>
      <c r="F138" s="103" t="s">
        <v>237</v>
      </c>
      <c r="G138" s="71">
        <v>2.041666666666667</v>
      </c>
    </row>
    <row r="139" spans="1:7" ht="175.5">
      <c r="A139" s="110"/>
      <c r="B139" s="111">
        <f t="shared" si="2"/>
        <v>116</v>
      </c>
      <c r="C139" s="24" t="s">
        <v>240</v>
      </c>
      <c r="D139" s="136" t="s">
        <v>18</v>
      </c>
      <c r="E139" s="102" t="s">
        <v>241</v>
      </c>
      <c r="F139" s="135" t="s">
        <v>210</v>
      </c>
      <c r="G139" s="71">
        <v>2.3333333333333335</v>
      </c>
    </row>
    <row r="140" spans="1:7" ht="81">
      <c r="A140" s="110"/>
      <c r="B140" s="111">
        <f t="shared" si="2"/>
        <v>117</v>
      </c>
      <c r="C140" s="24" t="s">
        <v>1976</v>
      </c>
      <c r="D140" s="103" t="s">
        <v>215</v>
      </c>
      <c r="E140" s="102" t="s">
        <v>2332</v>
      </c>
      <c r="F140" s="103" t="s">
        <v>218</v>
      </c>
      <c r="G140" s="71">
        <v>1</v>
      </c>
    </row>
    <row r="141" spans="1:7">
      <c r="A141" s="105" t="s">
        <v>242</v>
      </c>
      <c r="B141" s="384"/>
      <c r="C141" s="134" t="s">
        <v>243</v>
      </c>
      <c r="D141" s="134"/>
      <c r="E141" s="134"/>
      <c r="F141" s="104"/>
      <c r="G141" s="71"/>
    </row>
    <row r="142" spans="1:7" ht="40.5">
      <c r="A142" s="100"/>
      <c r="B142" s="111">
        <f>B140+1</f>
        <v>118</v>
      </c>
      <c r="C142" s="22" t="s">
        <v>244</v>
      </c>
      <c r="D142" s="103" t="s">
        <v>204</v>
      </c>
      <c r="E142" s="22" t="s">
        <v>2333</v>
      </c>
      <c r="F142" s="103" t="s">
        <v>99</v>
      </c>
      <c r="G142" s="71">
        <v>7.916666666666667</v>
      </c>
    </row>
    <row r="143" spans="1:7" ht="40.5">
      <c r="A143" s="100"/>
      <c r="B143" s="111">
        <f>B142+1</f>
        <v>119</v>
      </c>
      <c r="C143" s="22" t="s">
        <v>244</v>
      </c>
      <c r="D143" s="103" t="s">
        <v>204</v>
      </c>
      <c r="E143" s="22" t="s">
        <v>2334</v>
      </c>
      <c r="F143" s="103" t="s">
        <v>99</v>
      </c>
      <c r="G143" s="71">
        <v>9.1666666666666679</v>
      </c>
    </row>
    <row r="144" spans="1:7" ht="40.5">
      <c r="A144" s="100"/>
      <c r="B144" s="111">
        <f t="shared" ref="B144:B146" si="3">B143+1</f>
        <v>120</v>
      </c>
      <c r="C144" s="22" t="s">
        <v>244</v>
      </c>
      <c r="D144" s="103" t="s">
        <v>204</v>
      </c>
      <c r="E144" s="22" t="s">
        <v>2335</v>
      </c>
      <c r="F144" s="103" t="s">
        <v>99</v>
      </c>
      <c r="G144" s="71">
        <v>5</v>
      </c>
    </row>
    <row r="145" spans="1:7" ht="54">
      <c r="A145" s="100"/>
      <c r="B145" s="111">
        <f t="shared" si="3"/>
        <v>121</v>
      </c>
      <c r="C145" s="22" t="s">
        <v>244</v>
      </c>
      <c r="D145" s="103" t="s">
        <v>204</v>
      </c>
      <c r="E145" s="22" t="s">
        <v>2336</v>
      </c>
      <c r="F145" s="103" t="s">
        <v>99</v>
      </c>
      <c r="G145" s="71">
        <v>5</v>
      </c>
    </row>
    <row r="146" spans="1:7" ht="27">
      <c r="A146" s="100"/>
      <c r="B146" s="111">
        <f t="shared" si="3"/>
        <v>122</v>
      </c>
      <c r="C146" s="22" t="s">
        <v>244</v>
      </c>
      <c r="D146" s="103" t="s">
        <v>204</v>
      </c>
      <c r="E146" s="22" t="s">
        <v>2337</v>
      </c>
      <c r="F146" s="103" t="s">
        <v>99</v>
      </c>
      <c r="G146" s="71">
        <v>5</v>
      </c>
    </row>
    <row r="147" spans="1:7" ht="17.25">
      <c r="A147" s="100"/>
      <c r="B147" s="385"/>
      <c r="C147" s="368" t="s">
        <v>245</v>
      </c>
      <c r="D147" s="386"/>
      <c r="E147" s="386"/>
      <c r="F147" s="387"/>
      <c r="G147" s="71"/>
    </row>
    <row r="148" spans="1:7">
      <c r="A148" s="105" t="s">
        <v>246</v>
      </c>
      <c r="B148" s="111"/>
      <c r="C148" s="134" t="s">
        <v>247</v>
      </c>
      <c r="D148" s="134"/>
      <c r="E148" s="134"/>
      <c r="F148" s="104"/>
      <c r="G148" s="71"/>
    </row>
    <row r="149" spans="1:7" ht="27">
      <c r="A149" s="111"/>
      <c r="B149" s="111">
        <f>B146+1</f>
        <v>123</v>
      </c>
      <c r="C149" s="24" t="s">
        <v>1995</v>
      </c>
      <c r="D149" s="103" t="s">
        <v>1996</v>
      </c>
      <c r="E149" s="24" t="s">
        <v>1997</v>
      </c>
      <c r="F149" s="103" t="s">
        <v>99</v>
      </c>
      <c r="G149" s="71">
        <v>65</v>
      </c>
    </row>
    <row r="150" spans="1:7" ht="40.5">
      <c r="A150" s="113"/>
      <c r="B150" s="106">
        <f>B149+1</f>
        <v>124</v>
      </c>
      <c r="C150" s="24" t="s">
        <v>248</v>
      </c>
      <c r="D150" s="103" t="s">
        <v>17</v>
      </c>
      <c r="E150" s="24" t="s">
        <v>249</v>
      </c>
      <c r="F150" s="103" t="s">
        <v>99</v>
      </c>
      <c r="G150" s="71">
        <v>25</v>
      </c>
    </row>
    <row r="151" spans="1:7">
      <c r="A151" s="105" t="s">
        <v>250</v>
      </c>
      <c r="B151" s="106"/>
      <c r="C151" s="134" t="s">
        <v>251</v>
      </c>
      <c r="D151" s="134"/>
      <c r="E151" s="134"/>
      <c r="F151" s="104"/>
      <c r="G151" s="71"/>
    </row>
    <row r="152" spans="1:7">
      <c r="A152" s="100"/>
      <c r="B152" s="106">
        <f>B150+1</f>
        <v>125</v>
      </c>
      <c r="C152" s="24" t="s">
        <v>252</v>
      </c>
      <c r="D152" s="103" t="s">
        <v>17</v>
      </c>
      <c r="E152" s="20" t="s">
        <v>253</v>
      </c>
      <c r="F152" s="103" t="s">
        <v>99</v>
      </c>
      <c r="G152" s="71">
        <v>22.5</v>
      </c>
    </row>
    <row r="153" spans="1:7">
      <c r="A153" s="100"/>
      <c r="B153" s="106">
        <f>+B152+1</f>
        <v>126</v>
      </c>
      <c r="C153" s="24" t="s">
        <v>252</v>
      </c>
      <c r="D153" s="136" t="s">
        <v>17</v>
      </c>
      <c r="E153" s="20" t="s">
        <v>254</v>
      </c>
      <c r="F153" s="103" t="s">
        <v>99</v>
      </c>
      <c r="G153" s="71">
        <v>20</v>
      </c>
    </row>
    <row r="154" spans="1:7">
      <c r="A154" s="100"/>
      <c r="B154" s="106">
        <f t="shared" ref="B154:B160" si="4">+B153+1</f>
        <v>127</v>
      </c>
      <c r="C154" s="24" t="s">
        <v>252</v>
      </c>
      <c r="D154" s="103" t="s">
        <v>17</v>
      </c>
      <c r="E154" s="20" t="s">
        <v>255</v>
      </c>
      <c r="F154" s="103" t="s">
        <v>99</v>
      </c>
      <c r="G154" s="71">
        <v>17.5</v>
      </c>
    </row>
    <row r="155" spans="1:7">
      <c r="A155" s="100"/>
      <c r="B155" s="106">
        <f t="shared" si="4"/>
        <v>128</v>
      </c>
      <c r="C155" s="24" t="s">
        <v>252</v>
      </c>
      <c r="D155" s="103" t="s">
        <v>17</v>
      </c>
      <c r="E155" s="20" t="s">
        <v>256</v>
      </c>
      <c r="F155" s="103" t="s">
        <v>99</v>
      </c>
      <c r="G155" s="71">
        <v>25</v>
      </c>
    </row>
    <row r="156" spans="1:7">
      <c r="A156" s="100"/>
      <c r="B156" s="106">
        <f t="shared" si="4"/>
        <v>129</v>
      </c>
      <c r="C156" s="24" t="s">
        <v>252</v>
      </c>
      <c r="D156" s="103" t="s">
        <v>17</v>
      </c>
      <c r="E156" s="20" t="s">
        <v>257</v>
      </c>
      <c r="F156" s="103" t="s">
        <v>99</v>
      </c>
      <c r="G156" s="71">
        <v>19.166666666666668</v>
      </c>
    </row>
    <row r="157" spans="1:7">
      <c r="A157" s="100"/>
      <c r="B157" s="106">
        <f t="shared" si="4"/>
        <v>130</v>
      </c>
      <c r="C157" s="24" t="s">
        <v>252</v>
      </c>
      <c r="D157" s="103" t="s">
        <v>17</v>
      </c>
      <c r="E157" s="20" t="s">
        <v>258</v>
      </c>
      <c r="F157" s="103" t="s">
        <v>99</v>
      </c>
      <c r="G157" s="71">
        <v>29.000000000000004</v>
      </c>
    </row>
    <row r="158" spans="1:7">
      <c r="A158" s="100"/>
      <c r="B158" s="106">
        <f t="shared" si="4"/>
        <v>131</v>
      </c>
      <c r="C158" s="24" t="s">
        <v>252</v>
      </c>
      <c r="D158" s="103" t="s">
        <v>17</v>
      </c>
      <c r="E158" s="20" t="s">
        <v>259</v>
      </c>
      <c r="F158" s="103" t="s">
        <v>99</v>
      </c>
      <c r="G158" s="71">
        <v>30</v>
      </c>
    </row>
    <row r="159" spans="1:7">
      <c r="A159" s="100"/>
      <c r="B159" s="106">
        <f t="shared" si="4"/>
        <v>132</v>
      </c>
      <c r="C159" s="24" t="s">
        <v>252</v>
      </c>
      <c r="D159" s="103" t="s">
        <v>17</v>
      </c>
      <c r="E159" s="20" t="s">
        <v>260</v>
      </c>
      <c r="F159" s="103" t="s">
        <v>99</v>
      </c>
      <c r="G159" s="71">
        <v>43.916666666666671</v>
      </c>
    </row>
    <row r="160" spans="1:7">
      <c r="A160" s="100"/>
      <c r="B160" s="106">
        <f t="shared" si="4"/>
        <v>133</v>
      </c>
      <c r="C160" s="24" t="s">
        <v>252</v>
      </c>
      <c r="D160" s="103" t="s">
        <v>17</v>
      </c>
      <c r="E160" s="20" t="s">
        <v>2338</v>
      </c>
      <c r="F160" s="103" t="s">
        <v>99</v>
      </c>
      <c r="G160" s="71">
        <v>80</v>
      </c>
    </row>
    <row r="161" spans="1:7">
      <c r="A161" s="105" t="s">
        <v>261</v>
      </c>
      <c r="B161" s="106"/>
      <c r="C161" s="134" t="s">
        <v>262</v>
      </c>
      <c r="D161" s="134"/>
      <c r="E161" s="134"/>
      <c r="F161" s="104"/>
      <c r="G161" s="71"/>
    </row>
    <row r="162" spans="1:7">
      <c r="A162" s="100"/>
      <c r="B162" s="106">
        <f>B160+1</f>
        <v>134</v>
      </c>
      <c r="C162" s="388" t="s">
        <v>263</v>
      </c>
      <c r="D162" s="103" t="s">
        <v>17</v>
      </c>
      <c r="E162" s="388" t="s">
        <v>264</v>
      </c>
      <c r="F162" s="103" t="s">
        <v>99</v>
      </c>
      <c r="G162" s="71">
        <v>82.222222222222229</v>
      </c>
    </row>
    <row r="163" spans="1:7">
      <c r="A163" s="100"/>
      <c r="B163" s="106">
        <f>B162+1</f>
        <v>135</v>
      </c>
      <c r="C163" s="388" t="s">
        <v>263</v>
      </c>
      <c r="D163" s="103" t="s">
        <v>17</v>
      </c>
      <c r="E163" s="388" t="s">
        <v>265</v>
      </c>
      <c r="F163" s="103" t="s">
        <v>99</v>
      </c>
      <c r="G163" s="71">
        <v>100</v>
      </c>
    </row>
    <row r="164" spans="1:7">
      <c r="A164" s="100"/>
      <c r="B164" s="106">
        <f t="shared" ref="B164:B165" si="5">B163+1</f>
        <v>136</v>
      </c>
      <c r="C164" s="388" t="s">
        <v>263</v>
      </c>
      <c r="D164" s="103" t="s">
        <v>17</v>
      </c>
      <c r="E164" s="388" t="s">
        <v>266</v>
      </c>
      <c r="F164" s="103" t="s">
        <v>99</v>
      </c>
      <c r="G164" s="71">
        <v>104.16666666666667</v>
      </c>
    </row>
    <row r="165" spans="1:7">
      <c r="A165" s="100"/>
      <c r="B165" s="106">
        <f t="shared" si="5"/>
        <v>137</v>
      </c>
      <c r="C165" s="388" t="s">
        <v>263</v>
      </c>
      <c r="D165" s="103" t="s">
        <v>17</v>
      </c>
      <c r="E165" s="388" t="s">
        <v>267</v>
      </c>
      <c r="F165" s="103" t="s">
        <v>99</v>
      </c>
      <c r="G165" s="71">
        <v>122.50000000000001</v>
      </c>
    </row>
    <row r="166" spans="1:7">
      <c r="A166" s="105" t="s">
        <v>268</v>
      </c>
      <c r="B166" s="106"/>
      <c r="C166" s="134" t="s">
        <v>269</v>
      </c>
      <c r="D166" s="134"/>
      <c r="E166" s="134"/>
      <c r="F166" s="104"/>
      <c r="G166" s="71"/>
    </row>
    <row r="167" spans="1:7" ht="27">
      <c r="A167" s="100"/>
      <c r="B167" s="106">
        <f>B165+1</f>
        <v>138</v>
      </c>
      <c r="C167" s="24" t="s">
        <v>270</v>
      </c>
      <c r="D167" s="103" t="s">
        <v>17</v>
      </c>
      <c r="E167" s="24" t="s">
        <v>1998</v>
      </c>
      <c r="F167" s="103" t="s">
        <v>99</v>
      </c>
      <c r="G167" s="71">
        <v>5288.35</v>
      </c>
    </row>
    <row r="168" spans="1:7" ht="27">
      <c r="A168" s="100"/>
      <c r="B168" s="106">
        <f t="shared" ref="B168:B173" si="6">B167+1</f>
        <v>139</v>
      </c>
      <c r="C168" s="24" t="s">
        <v>270</v>
      </c>
      <c r="D168" s="103" t="s">
        <v>17</v>
      </c>
      <c r="E168" s="24" t="s">
        <v>1999</v>
      </c>
      <c r="F168" s="103" t="s">
        <v>99</v>
      </c>
      <c r="G168" s="71">
        <v>5638.8</v>
      </c>
    </row>
    <row r="169" spans="1:7" ht="27">
      <c r="A169" s="100"/>
      <c r="B169" s="106">
        <f t="shared" si="6"/>
        <v>140</v>
      </c>
      <c r="C169" s="24" t="s">
        <v>270</v>
      </c>
      <c r="D169" s="103" t="s">
        <v>17</v>
      </c>
      <c r="E169" s="24" t="s">
        <v>2000</v>
      </c>
      <c r="F169" s="103" t="s">
        <v>99</v>
      </c>
      <c r="G169" s="71">
        <v>6046.4</v>
      </c>
    </row>
    <row r="170" spans="1:7" ht="27">
      <c r="A170" s="100"/>
      <c r="B170" s="106">
        <f t="shared" si="6"/>
        <v>141</v>
      </c>
      <c r="C170" s="24" t="s">
        <v>270</v>
      </c>
      <c r="D170" s="103" t="s">
        <v>17</v>
      </c>
      <c r="E170" s="24" t="s">
        <v>2001</v>
      </c>
      <c r="F170" s="103" t="s">
        <v>99</v>
      </c>
      <c r="G170" s="71">
        <v>1643.2</v>
      </c>
    </row>
    <row r="171" spans="1:7" ht="40.5">
      <c r="A171" s="100"/>
      <c r="B171" s="106">
        <f t="shared" si="6"/>
        <v>142</v>
      </c>
      <c r="C171" s="24" t="s">
        <v>270</v>
      </c>
      <c r="D171" s="103" t="s">
        <v>17</v>
      </c>
      <c r="E171" s="24" t="s">
        <v>2002</v>
      </c>
      <c r="F171" s="103" t="s">
        <v>99</v>
      </c>
      <c r="G171" s="71">
        <v>1429.15</v>
      </c>
    </row>
    <row r="172" spans="1:7" ht="40.5">
      <c r="A172" s="100"/>
      <c r="B172" s="106">
        <f t="shared" si="6"/>
        <v>143</v>
      </c>
      <c r="C172" s="24" t="s">
        <v>270</v>
      </c>
      <c r="D172" s="103" t="s">
        <v>17</v>
      </c>
      <c r="E172" s="24" t="s">
        <v>2003</v>
      </c>
      <c r="F172" s="103" t="s">
        <v>99</v>
      </c>
      <c r="G172" s="71">
        <v>1713.2</v>
      </c>
    </row>
    <row r="173" spans="1:7" ht="40.5">
      <c r="A173" s="100"/>
      <c r="B173" s="106">
        <f t="shared" si="6"/>
        <v>144</v>
      </c>
      <c r="C173" s="24" t="s">
        <v>270</v>
      </c>
      <c r="D173" s="103" t="s">
        <v>17</v>
      </c>
      <c r="E173" s="24" t="s">
        <v>2004</v>
      </c>
      <c r="F173" s="103" t="s">
        <v>99</v>
      </c>
      <c r="G173" s="71">
        <v>1998.53</v>
      </c>
    </row>
    <row r="174" spans="1:7">
      <c r="A174" s="105" t="s">
        <v>271</v>
      </c>
      <c r="B174" s="106"/>
      <c r="C174" s="134" t="s">
        <v>272</v>
      </c>
      <c r="D174" s="137"/>
      <c r="E174" s="134"/>
      <c r="F174" s="104"/>
      <c r="G174" s="71"/>
    </row>
    <row r="175" spans="1:7">
      <c r="A175" s="100"/>
      <c r="B175" s="106">
        <f>B173+1</f>
        <v>145</v>
      </c>
      <c r="C175" s="24" t="s">
        <v>273</v>
      </c>
      <c r="D175" s="103" t="s">
        <v>204</v>
      </c>
      <c r="E175" s="102" t="s">
        <v>274</v>
      </c>
      <c r="F175" s="103" t="s">
        <v>99</v>
      </c>
      <c r="G175" s="71">
        <v>8.5</v>
      </c>
    </row>
    <row r="176" spans="1:7">
      <c r="A176" s="100"/>
      <c r="B176" s="106">
        <f t="shared" ref="B176:B190" si="7">B175+1</f>
        <v>146</v>
      </c>
      <c r="C176" s="24" t="s">
        <v>273</v>
      </c>
      <c r="D176" s="103" t="s">
        <v>204</v>
      </c>
      <c r="E176" s="102" t="s">
        <v>275</v>
      </c>
      <c r="F176" s="103" t="s">
        <v>99</v>
      </c>
      <c r="G176" s="71">
        <v>9.0000000000000018</v>
      </c>
    </row>
    <row r="177" spans="1:7" ht="40.5">
      <c r="A177" s="100"/>
      <c r="B177" s="106">
        <f t="shared" si="7"/>
        <v>147</v>
      </c>
      <c r="C177" s="24" t="s">
        <v>273</v>
      </c>
      <c r="D177" s="103" t="s">
        <v>204</v>
      </c>
      <c r="E177" s="24" t="s">
        <v>2339</v>
      </c>
      <c r="F177" s="103" t="s">
        <v>99</v>
      </c>
      <c r="G177" s="71">
        <v>12</v>
      </c>
    </row>
    <row r="178" spans="1:7" ht="27">
      <c r="A178" s="100"/>
      <c r="B178" s="106">
        <f t="shared" si="7"/>
        <v>148</v>
      </c>
      <c r="C178" s="24" t="s">
        <v>276</v>
      </c>
      <c r="D178" s="103" t="s">
        <v>17</v>
      </c>
      <c r="E178" s="24" t="s">
        <v>277</v>
      </c>
      <c r="F178" s="103" t="s">
        <v>99</v>
      </c>
      <c r="G178" s="71">
        <v>14.8</v>
      </c>
    </row>
    <row r="179" spans="1:7" ht="27">
      <c r="A179" s="100"/>
      <c r="B179" s="106">
        <f t="shared" si="7"/>
        <v>149</v>
      </c>
      <c r="C179" s="24" t="s">
        <v>276</v>
      </c>
      <c r="D179" s="103" t="s">
        <v>17</v>
      </c>
      <c r="E179" s="24" t="s">
        <v>278</v>
      </c>
      <c r="F179" s="103" t="s">
        <v>99</v>
      </c>
      <c r="G179" s="71">
        <v>12.1</v>
      </c>
    </row>
    <row r="180" spans="1:7" ht="27">
      <c r="A180" s="100"/>
      <c r="B180" s="106">
        <f t="shared" si="7"/>
        <v>150</v>
      </c>
      <c r="C180" s="24" t="s">
        <v>276</v>
      </c>
      <c r="D180" s="103" t="s">
        <v>17</v>
      </c>
      <c r="E180" s="24" t="s">
        <v>279</v>
      </c>
      <c r="F180" s="103" t="s">
        <v>99</v>
      </c>
      <c r="G180" s="71">
        <v>22.6</v>
      </c>
    </row>
    <row r="181" spans="1:7" ht="27">
      <c r="A181" s="100"/>
      <c r="B181" s="106">
        <f t="shared" si="7"/>
        <v>151</v>
      </c>
      <c r="C181" s="24" t="s">
        <v>276</v>
      </c>
      <c r="D181" s="103" t="s">
        <v>17</v>
      </c>
      <c r="E181" s="24" t="s">
        <v>280</v>
      </c>
      <c r="F181" s="103" t="s">
        <v>99</v>
      </c>
      <c r="G181" s="71">
        <v>9.1</v>
      </c>
    </row>
    <row r="182" spans="1:7" ht="27">
      <c r="A182" s="100"/>
      <c r="B182" s="106">
        <f t="shared" si="7"/>
        <v>152</v>
      </c>
      <c r="C182" s="24" t="s">
        <v>276</v>
      </c>
      <c r="D182" s="103" t="s">
        <v>17</v>
      </c>
      <c r="E182" s="24" t="s">
        <v>281</v>
      </c>
      <c r="F182" s="103" t="s">
        <v>99</v>
      </c>
      <c r="G182" s="71">
        <v>16.8</v>
      </c>
    </row>
    <row r="183" spans="1:7">
      <c r="A183" s="105"/>
      <c r="B183" s="106">
        <f t="shared" si="7"/>
        <v>153</v>
      </c>
      <c r="C183" s="24" t="s">
        <v>276</v>
      </c>
      <c r="D183" s="136" t="s">
        <v>137</v>
      </c>
      <c r="E183" s="24" t="s">
        <v>2005</v>
      </c>
      <c r="F183" s="103" t="s">
        <v>99</v>
      </c>
      <c r="G183" s="71">
        <v>150</v>
      </c>
    </row>
    <row r="184" spans="1:7">
      <c r="A184" s="100"/>
      <c r="B184" s="106">
        <f t="shared" si="7"/>
        <v>154</v>
      </c>
      <c r="C184" s="24" t="s">
        <v>273</v>
      </c>
      <c r="D184" s="103" t="s">
        <v>17</v>
      </c>
      <c r="E184" s="24" t="s">
        <v>2006</v>
      </c>
      <c r="F184" s="103" t="s">
        <v>99</v>
      </c>
      <c r="G184" s="71">
        <v>186.5</v>
      </c>
    </row>
    <row r="185" spans="1:7">
      <c r="A185" s="100"/>
      <c r="B185" s="106">
        <f t="shared" si="7"/>
        <v>155</v>
      </c>
      <c r="C185" s="24" t="s">
        <v>273</v>
      </c>
      <c r="D185" s="103" t="s">
        <v>17</v>
      </c>
      <c r="E185" s="24" t="s">
        <v>2007</v>
      </c>
      <c r="F185" s="103" t="s">
        <v>99</v>
      </c>
      <c r="G185" s="71">
        <v>207.2</v>
      </c>
    </row>
    <row r="186" spans="1:7" ht="40.5">
      <c r="A186" s="100"/>
      <c r="B186" s="106">
        <f t="shared" si="7"/>
        <v>156</v>
      </c>
      <c r="C186" s="24" t="s">
        <v>273</v>
      </c>
      <c r="D186" s="103" t="s">
        <v>17</v>
      </c>
      <c r="E186" s="24" t="s">
        <v>2008</v>
      </c>
      <c r="F186" s="103" t="s">
        <v>99</v>
      </c>
      <c r="G186" s="71">
        <v>138.6</v>
      </c>
    </row>
    <row r="187" spans="1:7" ht="40.5">
      <c r="A187" s="100"/>
      <c r="B187" s="106">
        <f t="shared" si="7"/>
        <v>157</v>
      </c>
      <c r="C187" s="24" t="s">
        <v>273</v>
      </c>
      <c r="D187" s="103" t="s">
        <v>17</v>
      </c>
      <c r="E187" s="24" t="s">
        <v>2009</v>
      </c>
      <c r="F187" s="103" t="s">
        <v>99</v>
      </c>
      <c r="G187" s="71">
        <v>341.25</v>
      </c>
    </row>
    <row r="188" spans="1:7" ht="40.5">
      <c r="A188" s="100"/>
      <c r="B188" s="106">
        <f t="shared" si="7"/>
        <v>158</v>
      </c>
      <c r="C188" s="24" t="s">
        <v>273</v>
      </c>
      <c r="D188" s="103" t="s">
        <v>17</v>
      </c>
      <c r="E188" s="24" t="s">
        <v>2010</v>
      </c>
      <c r="F188" s="103" t="s">
        <v>99</v>
      </c>
      <c r="G188" s="71">
        <v>246.75</v>
      </c>
    </row>
    <row r="189" spans="1:7" ht="40.5">
      <c r="A189" s="100"/>
      <c r="B189" s="106">
        <f t="shared" si="7"/>
        <v>159</v>
      </c>
      <c r="C189" s="24" t="s">
        <v>273</v>
      </c>
      <c r="D189" s="103" t="s">
        <v>17</v>
      </c>
      <c r="E189" s="24" t="s">
        <v>2011</v>
      </c>
      <c r="F189" s="103" t="s">
        <v>99</v>
      </c>
      <c r="G189" s="71">
        <v>237.3</v>
      </c>
    </row>
    <row r="190" spans="1:7" ht="40.5">
      <c r="A190" s="100"/>
      <c r="B190" s="106">
        <f t="shared" si="7"/>
        <v>160</v>
      </c>
      <c r="C190" s="24" t="s">
        <v>273</v>
      </c>
      <c r="D190" s="103" t="s">
        <v>17</v>
      </c>
      <c r="E190" s="24" t="s">
        <v>2012</v>
      </c>
      <c r="F190" s="103" t="s">
        <v>99</v>
      </c>
      <c r="G190" s="71">
        <v>128.1</v>
      </c>
    </row>
    <row r="191" spans="1:7">
      <c r="A191" s="105" t="s">
        <v>282</v>
      </c>
      <c r="B191" s="106"/>
      <c r="C191" s="134" t="s">
        <v>283</v>
      </c>
      <c r="D191" s="134"/>
      <c r="E191" s="134"/>
      <c r="F191" s="104"/>
      <c r="G191" s="71"/>
    </row>
    <row r="192" spans="1:7">
      <c r="A192" s="100"/>
      <c r="B192" s="106">
        <f>B190+1</f>
        <v>161</v>
      </c>
      <c r="C192" s="24" t="s">
        <v>284</v>
      </c>
      <c r="D192" s="103" t="s">
        <v>17</v>
      </c>
      <c r="E192" s="24" t="s">
        <v>285</v>
      </c>
      <c r="F192" s="103" t="s">
        <v>99</v>
      </c>
      <c r="G192" s="71">
        <v>60.2</v>
      </c>
    </row>
    <row r="193" spans="1:7">
      <c r="A193" s="100"/>
      <c r="B193" s="106">
        <f t="shared" ref="B193:B195" si="8">B192+1</f>
        <v>162</v>
      </c>
      <c r="C193" s="24" t="s">
        <v>284</v>
      </c>
      <c r="D193" s="103" t="s">
        <v>17</v>
      </c>
      <c r="E193" s="24" t="s">
        <v>2013</v>
      </c>
      <c r="F193" s="103" t="s">
        <v>99</v>
      </c>
      <c r="G193" s="71">
        <v>100.7</v>
      </c>
    </row>
    <row r="194" spans="1:7">
      <c r="A194" s="100"/>
      <c r="B194" s="106">
        <f t="shared" si="8"/>
        <v>163</v>
      </c>
      <c r="C194" s="24" t="s">
        <v>284</v>
      </c>
      <c r="D194" s="103" t="s">
        <v>17</v>
      </c>
      <c r="E194" s="24" t="s">
        <v>2014</v>
      </c>
      <c r="F194" s="103" t="s">
        <v>99</v>
      </c>
      <c r="G194" s="71">
        <v>154.5</v>
      </c>
    </row>
    <row r="195" spans="1:7">
      <c r="A195" s="100"/>
      <c r="B195" s="106">
        <f t="shared" si="8"/>
        <v>164</v>
      </c>
      <c r="C195" s="24" t="s">
        <v>284</v>
      </c>
      <c r="D195" s="103" t="s">
        <v>17</v>
      </c>
      <c r="E195" s="24" t="s">
        <v>2015</v>
      </c>
      <c r="F195" s="103" t="s">
        <v>99</v>
      </c>
      <c r="G195" s="71">
        <v>232.8</v>
      </c>
    </row>
    <row r="196" spans="1:7">
      <c r="A196" s="105" t="s">
        <v>286</v>
      </c>
      <c r="B196" s="106"/>
      <c r="C196" s="134" t="s">
        <v>287</v>
      </c>
      <c r="D196" s="134"/>
      <c r="E196" s="134"/>
      <c r="F196" s="104"/>
      <c r="G196" s="71"/>
    </row>
    <row r="197" spans="1:7">
      <c r="A197" s="100"/>
      <c r="B197" s="111">
        <f>+B195+1</f>
        <v>165</v>
      </c>
      <c r="C197" s="24" t="s">
        <v>288</v>
      </c>
      <c r="D197" s="103" t="s">
        <v>17</v>
      </c>
      <c r="E197" s="24" t="s">
        <v>2016</v>
      </c>
      <c r="F197" s="103" t="s">
        <v>99</v>
      </c>
      <c r="G197" s="71">
        <v>81.599999999999994</v>
      </c>
    </row>
    <row r="198" spans="1:7">
      <c r="A198" s="105" t="s">
        <v>289</v>
      </c>
      <c r="B198" s="134"/>
      <c r="C198" s="134" t="s">
        <v>290</v>
      </c>
      <c r="D198" s="134"/>
      <c r="E198" s="134"/>
      <c r="F198" s="104"/>
      <c r="G198" s="71"/>
    </row>
    <row r="199" spans="1:7">
      <c r="A199" s="100"/>
      <c r="B199" s="111">
        <f>+B197+1</f>
        <v>166</v>
      </c>
      <c r="C199" s="24" t="s">
        <v>291</v>
      </c>
      <c r="D199" s="103" t="s">
        <v>65</v>
      </c>
      <c r="E199" s="24" t="s">
        <v>293</v>
      </c>
      <c r="F199" s="103" t="s">
        <v>99</v>
      </c>
      <c r="G199" s="71">
        <v>129.7222222222222</v>
      </c>
    </row>
    <row r="200" spans="1:7">
      <c r="A200" s="100"/>
      <c r="B200" s="111">
        <f>B199+1</f>
        <v>167</v>
      </c>
      <c r="C200" s="24" t="s">
        <v>291</v>
      </c>
      <c r="D200" s="103" t="s">
        <v>65</v>
      </c>
      <c r="E200" s="24" t="s">
        <v>294</v>
      </c>
      <c r="F200" s="103" t="s">
        <v>99</v>
      </c>
      <c r="G200" s="71">
        <v>129.7222222222222</v>
      </c>
    </row>
    <row r="201" spans="1:7">
      <c r="A201" s="100"/>
      <c r="B201" s="111">
        <f>B200+1</f>
        <v>168</v>
      </c>
      <c r="C201" s="24" t="s">
        <v>291</v>
      </c>
      <c r="D201" s="103" t="s">
        <v>65</v>
      </c>
      <c r="E201" s="24" t="s">
        <v>295</v>
      </c>
      <c r="F201" s="103" t="s">
        <v>99</v>
      </c>
      <c r="G201" s="71">
        <v>129.58333333333331</v>
      </c>
    </row>
    <row r="202" spans="1:7">
      <c r="A202" s="105" t="s">
        <v>296</v>
      </c>
      <c r="B202" s="134"/>
      <c r="C202" s="134" t="s">
        <v>297</v>
      </c>
      <c r="D202" s="134"/>
      <c r="E202" s="134"/>
      <c r="F202" s="104"/>
      <c r="G202" s="71"/>
    </row>
    <row r="203" spans="1:7">
      <c r="A203" s="100"/>
      <c r="B203" s="111">
        <f>B201+1</f>
        <v>169</v>
      </c>
      <c r="C203" s="24" t="s">
        <v>298</v>
      </c>
      <c r="D203" s="103" t="s">
        <v>17</v>
      </c>
      <c r="E203" s="24" t="s">
        <v>299</v>
      </c>
      <c r="F203" s="103" t="s">
        <v>99</v>
      </c>
      <c r="G203" s="71">
        <v>10.5</v>
      </c>
    </row>
    <row r="204" spans="1:7">
      <c r="A204" s="100"/>
      <c r="B204" s="111">
        <f>B203+1</f>
        <v>170</v>
      </c>
      <c r="C204" s="24" t="s">
        <v>298</v>
      </c>
      <c r="D204" s="103" t="s">
        <v>17</v>
      </c>
      <c r="E204" s="24" t="s">
        <v>300</v>
      </c>
      <c r="F204" s="103" t="s">
        <v>99</v>
      </c>
      <c r="G204" s="71">
        <v>6.2500000000000009</v>
      </c>
    </row>
    <row r="205" spans="1:7">
      <c r="A205" s="100"/>
      <c r="B205" s="111">
        <f t="shared" ref="B205:B215" si="9">B204+1</f>
        <v>171</v>
      </c>
      <c r="C205" s="24" t="s">
        <v>298</v>
      </c>
      <c r="D205" s="136" t="s">
        <v>17</v>
      </c>
      <c r="E205" s="24" t="s">
        <v>301</v>
      </c>
      <c r="F205" s="103" t="s">
        <v>99</v>
      </c>
      <c r="G205" s="71">
        <v>37</v>
      </c>
    </row>
    <row r="206" spans="1:7">
      <c r="A206" s="105"/>
      <c r="B206" s="111">
        <f t="shared" si="9"/>
        <v>172</v>
      </c>
      <c r="C206" s="24" t="s">
        <v>298</v>
      </c>
      <c r="D206" s="136" t="s">
        <v>17</v>
      </c>
      <c r="E206" s="24" t="s">
        <v>2017</v>
      </c>
      <c r="F206" s="103" t="s">
        <v>99</v>
      </c>
      <c r="G206" s="71">
        <v>32</v>
      </c>
    </row>
    <row r="207" spans="1:7">
      <c r="A207" s="100"/>
      <c r="B207" s="111">
        <f t="shared" si="9"/>
        <v>173</v>
      </c>
      <c r="C207" s="24" t="s">
        <v>298</v>
      </c>
      <c r="D207" s="136" t="s">
        <v>17</v>
      </c>
      <c r="E207" s="24" t="s">
        <v>302</v>
      </c>
      <c r="F207" s="103" t="s">
        <v>99</v>
      </c>
      <c r="G207" s="71">
        <v>32</v>
      </c>
    </row>
    <row r="208" spans="1:7">
      <c r="A208" s="100"/>
      <c r="B208" s="111">
        <f t="shared" si="9"/>
        <v>174</v>
      </c>
      <c r="C208" s="24" t="s">
        <v>298</v>
      </c>
      <c r="D208" s="136" t="s">
        <v>17</v>
      </c>
      <c r="E208" s="24" t="s">
        <v>303</v>
      </c>
      <c r="F208" s="103" t="s">
        <v>99</v>
      </c>
      <c r="G208" s="71">
        <v>27</v>
      </c>
    </row>
    <row r="209" spans="1:7">
      <c r="A209" s="100"/>
      <c r="B209" s="111">
        <f t="shared" si="9"/>
        <v>175</v>
      </c>
      <c r="C209" s="24" t="s">
        <v>298</v>
      </c>
      <c r="D209" s="136" t="s">
        <v>17</v>
      </c>
      <c r="E209" s="24" t="s">
        <v>304</v>
      </c>
      <c r="F209" s="103" t="s">
        <v>99</v>
      </c>
      <c r="G209" s="71">
        <v>22</v>
      </c>
    </row>
    <row r="210" spans="1:7">
      <c r="A210" s="100"/>
      <c r="B210" s="111">
        <f t="shared" si="9"/>
        <v>176</v>
      </c>
      <c r="C210" s="24" t="s">
        <v>298</v>
      </c>
      <c r="D210" s="136" t="s">
        <v>17</v>
      </c>
      <c r="E210" s="24" t="s">
        <v>2018</v>
      </c>
      <c r="F210" s="103" t="s">
        <v>99</v>
      </c>
      <c r="G210" s="71">
        <v>304</v>
      </c>
    </row>
    <row r="211" spans="1:7" ht="27">
      <c r="A211" s="100"/>
      <c r="B211" s="111">
        <f t="shared" si="9"/>
        <v>177</v>
      </c>
      <c r="C211" s="24" t="s">
        <v>298</v>
      </c>
      <c r="D211" s="136" t="s">
        <v>17</v>
      </c>
      <c r="E211" s="24" t="s">
        <v>2019</v>
      </c>
      <c r="F211" s="103" t="s">
        <v>99</v>
      </c>
      <c r="G211" s="71">
        <v>321.60000000000002</v>
      </c>
    </row>
    <row r="212" spans="1:7">
      <c r="A212" s="100"/>
      <c r="B212" s="111">
        <f t="shared" si="9"/>
        <v>178</v>
      </c>
      <c r="C212" s="24" t="s">
        <v>298</v>
      </c>
      <c r="D212" s="136" t="s">
        <v>17</v>
      </c>
      <c r="E212" s="24" t="s">
        <v>2020</v>
      </c>
      <c r="F212" s="103" t="s">
        <v>99</v>
      </c>
      <c r="G212" s="71">
        <v>275</v>
      </c>
    </row>
    <row r="213" spans="1:7">
      <c r="A213" s="100"/>
      <c r="B213" s="111">
        <f t="shared" si="9"/>
        <v>179</v>
      </c>
      <c r="C213" s="24" t="s">
        <v>298</v>
      </c>
      <c r="D213" s="136" t="s">
        <v>17</v>
      </c>
      <c r="E213" s="24" t="s">
        <v>2021</v>
      </c>
      <c r="F213" s="103" t="s">
        <v>99</v>
      </c>
      <c r="G213" s="71">
        <v>66</v>
      </c>
    </row>
    <row r="214" spans="1:7">
      <c r="A214" s="100"/>
      <c r="B214" s="111">
        <f t="shared" si="9"/>
        <v>180</v>
      </c>
      <c r="C214" s="24" t="s">
        <v>298</v>
      </c>
      <c r="D214" s="136" t="s">
        <v>17</v>
      </c>
      <c r="E214" s="24" t="s">
        <v>2022</v>
      </c>
      <c r="F214" s="103" t="s">
        <v>99</v>
      </c>
      <c r="G214" s="71">
        <v>198</v>
      </c>
    </row>
    <row r="215" spans="1:7" ht="27">
      <c r="A215" s="100"/>
      <c r="B215" s="111">
        <f t="shared" si="9"/>
        <v>181</v>
      </c>
      <c r="C215" s="24" t="s">
        <v>298</v>
      </c>
      <c r="D215" s="24" t="s">
        <v>17</v>
      </c>
      <c r="E215" s="24" t="s">
        <v>305</v>
      </c>
      <c r="F215" s="103" t="s">
        <v>99</v>
      </c>
      <c r="G215" s="71">
        <v>55</v>
      </c>
    </row>
    <row r="216" spans="1:7">
      <c r="A216" s="105" t="s">
        <v>306</v>
      </c>
      <c r="B216" s="134"/>
      <c r="C216" s="984" t="s">
        <v>307</v>
      </c>
      <c r="D216" s="984"/>
      <c r="E216" s="984"/>
      <c r="F216" s="104"/>
      <c r="G216" s="71"/>
    </row>
    <row r="217" spans="1:7">
      <c r="A217" s="100"/>
      <c r="B217" s="137">
        <f>B215+1</f>
        <v>182</v>
      </c>
      <c r="C217" s="389" t="s">
        <v>308</v>
      </c>
      <c r="D217" s="389" t="s">
        <v>65</v>
      </c>
      <c r="E217" s="389" t="s">
        <v>309</v>
      </c>
      <c r="F217" s="115" t="s">
        <v>99</v>
      </c>
      <c r="G217" s="71" t="s">
        <v>310</v>
      </c>
    </row>
    <row r="218" spans="1:7">
      <c r="A218" s="105" t="s">
        <v>311</v>
      </c>
      <c r="B218" s="134"/>
      <c r="C218" s="984" t="s">
        <v>312</v>
      </c>
      <c r="D218" s="984"/>
      <c r="E218" s="22"/>
      <c r="F218" s="104"/>
      <c r="G218" s="71"/>
    </row>
    <row r="219" spans="1:7">
      <c r="A219" s="100"/>
      <c r="B219" s="137">
        <f>B217+1</f>
        <v>183</v>
      </c>
      <c r="C219" s="24" t="s">
        <v>313</v>
      </c>
      <c r="D219" s="136" t="s">
        <v>17</v>
      </c>
      <c r="E219" s="24" t="s">
        <v>2023</v>
      </c>
      <c r="F219" s="103" t="s">
        <v>99</v>
      </c>
      <c r="G219" s="71">
        <v>107.8</v>
      </c>
    </row>
    <row r="220" spans="1:7">
      <c r="A220" s="100"/>
      <c r="B220" s="137">
        <f>B219+1</f>
        <v>184</v>
      </c>
      <c r="C220" s="24" t="s">
        <v>313</v>
      </c>
      <c r="D220" s="136" t="s">
        <v>17</v>
      </c>
      <c r="E220" s="24" t="s">
        <v>2024</v>
      </c>
      <c r="F220" s="103" t="s">
        <v>99</v>
      </c>
      <c r="G220" s="71">
        <v>93.8</v>
      </c>
    </row>
    <row r="221" spans="1:7">
      <c r="A221" s="105" t="s">
        <v>314</v>
      </c>
      <c r="B221" s="134"/>
      <c r="C221" s="984" t="s">
        <v>315</v>
      </c>
      <c r="D221" s="984"/>
      <c r="E221" s="984"/>
      <c r="F221" s="104"/>
      <c r="G221" s="71"/>
    </row>
    <row r="222" spans="1:7" ht="27">
      <c r="A222" s="105"/>
      <c r="B222" s="137">
        <f>B220+1</f>
        <v>185</v>
      </c>
      <c r="C222" s="24" t="s">
        <v>316</v>
      </c>
      <c r="D222" s="24" t="s">
        <v>17</v>
      </c>
      <c r="E222" s="24" t="s">
        <v>2025</v>
      </c>
      <c r="F222" s="103" t="s">
        <v>99</v>
      </c>
      <c r="G222" s="71">
        <v>20</v>
      </c>
    </row>
    <row r="223" spans="1:7" ht="15" customHeight="1">
      <c r="A223" s="105"/>
      <c r="B223" s="137">
        <f>B222+1</f>
        <v>186</v>
      </c>
      <c r="C223" s="24" t="s">
        <v>316</v>
      </c>
      <c r="D223" s="24" t="s">
        <v>17</v>
      </c>
      <c r="E223" s="24" t="s">
        <v>2026</v>
      </c>
      <c r="F223" s="103" t="s">
        <v>99</v>
      </c>
      <c r="G223" s="71">
        <v>75</v>
      </c>
    </row>
    <row r="224" spans="1:7">
      <c r="A224" s="100"/>
      <c r="B224" s="137">
        <f t="shared" ref="B224:B229" si="10">B223+1</f>
        <v>187</v>
      </c>
      <c r="C224" s="24" t="s">
        <v>316</v>
      </c>
      <c r="D224" s="136" t="s">
        <v>17</v>
      </c>
      <c r="E224" s="24" t="s">
        <v>2027</v>
      </c>
      <c r="F224" s="103" t="s">
        <v>99</v>
      </c>
      <c r="G224" s="71">
        <v>41.2</v>
      </c>
    </row>
    <row r="225" spans="1:7">
      <c r="A225" s="100"/>
      <c r="B225" s="137">
        <f t="shared" si="10"/>
        <v>188</v>
      </c>
      <c r="C225" s="104" t="s">
        <v>316</v>
      </c>
      <c r="D225" s="103" t="s">
        <v>17</v>
      </c>
      <c r="E225" s="24" t="s">
        <v>2028</v>
      </c>
      <c r="F225" s="103" t="s">
        <v>99</v>
      </c>
      <c r="G225" s="71">
        <v>44.2</v>
      </c>
    </row>
    <row r="226" spans="1:7" ht="27">
      <c r="A226" s="100"/>
      <c r="B226" s="137">
        <f t="shared" si="10"/>
        <v>189</v>
      </c>
      <c r="C226" s="24" t="s">
        <v>317</v>
      </c>
      <c r="D226" s="103" t="s">
        <v>17</v>
      </c>
      <c r="E226" s="24" t="s">
        <v>2029</v>
      </c>
      <c r="F226" s="103" t="s">
        <v>99</v>
      </c>
      <c r="G226" s="71">
        <v>365</v>
      </c>
    </row>
    <row r="227" spans="1:7" ht="27">
      <c r="A227" s="100"/>
      <c r="B227" s="137">
        <f t="shared" si="10"/>
        <v>190</v>
      </c>
      <c r="C227" s="24" t="s">
        <v>317</v>
      </c>
      <c r="D227" s="103" t="s">
        <v>17</v>
      </c>
      <c r="E227" s="24" t="s">
        <v>2030</v>
      </c>
      <c r="F227" s="103" t="s">
        <v>99</v>
      </c>
      <c r="G227" s="71">
        <v>542.6</v>
      </c>
    </row>
    <row r="228" spans="1:7">
      <c r="A228" s="100"/>
      <c r="B228" s="137">
        <f t="shared" si="10"/>
        <v>191</v>
      </c>
      <c r="C228" s="24" t="s">
        <v>317</v>
      </c>
      <c r="D228" s="103" t="s">
        <v>17</v>
      </c>
      <c r="E228" s="24" t="s">
        <v>2031</v>
      </c>
      <c r="F228" s="103" t="s">
        <v>99</v>
      </c>
      <c r="G228" s="71">
        <v>92.3</v>
      </c>
    </row>
    <row r="229" spans="1:7">
      <c r="A229" s="100"/>
      <c r="B229" s="137">
        <f t="shared" si="10"/>
        <v>192</v>
      </c>
      <c r="C229" s="24" t="s">
        <v>317</v>
      </c>
      <c r="D229" s="103" t="s">
        <v>17</v>
      </c>
      <c r="E229" s="24" t="s">
        <v>2032</v>
      </c>
      <c r="F229" s="103" t="s">
        <v>99</v>
      </c>
      <c r="G229" s="71">
        <v>260</v>
      </c>
    </row>
    <row r="230" spans="1:7">
      <c r="A230" s="105" t="s">
        <v>318</v>
      </c>
      <c r="B230" s="134"/>
      <c r="C230" s="134" t="s">
        <v>319</v>
      </c>
      <c r="D230" s="134"/>
      <c r="E230" s="134"/>
      <c r="F230" s="104"/>
      <c r="G230" s="71"/>
    </row>
    <row r="231" spans="1:7">
      <c r="A231" s="100"/>
      <c r="B231" s="137">
        <f>B229+1</f>
        <v>193</v>
      </c>
      <c r="C231" s="24" t="s">
        <v>320</v>
      </c>
      <c r="D231" s="103" t="s">
        <v>17</v>
      </c>
      <c r="E231" s="24" t="s">
        <v>2033</v>
      </c>
      <c r="F231" s="103" t="s">
        <v>99</v>
      </c>
      <c r="G231" s="71">
        <v>25</v>
      </c>
    </row>
    <row r="232" spans="1:7">
      <c r="A232" s="100"/>
      <c r="B232" s="137">
        <f>B231+1</f>
        <v>194</v>
      </c>
      <c r="C232" s="24" t="s">
        <v>320</v>
      </c>
      <c r="D232" s="103" t="s">
        <v>17</v>
      </c>
      <c r="E232" s="24" t="s">
        <v>2034</v>
      </c>
      <c r="F232" s="103" t="s">
        <v>99</v>
      </c>
      <c r="G232" s="71">
        <v>72</v>
      </c>
    </row>
    <row r="233" spans="1:7">
      <c r="A233" s="100"/>
      <c r="B233" s="137">
        <f t="shared" ref="B233:B250" si="11">B232+1</f>
        <v>195</v>
      </c>
      <c r="C233" s="24" t="s">
        <v>320</v>
      </c>
      <c r="D233" s="103" t="s">
        <v>17</v>
      </c>
      <c r="E233" s="24" t="s">
        <v>2035</v>
      </c>
      <c r="F233" s="103" t="s">
        <v>99</v>
      </c>
      <c r="G233" s="71">
        <v>143.6</v>
      </c>
    </row>
    <row r="234" spans="1:7">
      <c r="A234" s="100"/>
      <c r="B234" s="137">
        <f t="shared" si="11"/>
        <v>196</v>
      </c>
      <c r="C234" s="24" t="s">
        <v>320</v>
      </c>
      <c r="D234" s="103" t="s">
        <v>17</v>
      </c>
      <c r="E234" s="24" t="s">
        <v>321</v>
      </c>
      <c r="F234" s="103" t="s">
        <v>99</v>
      </c>
      <c r="G234" s="71">
        <v>108</v>
      </c>
    </row>
    <row r="235" spans="1:7">
      <c r="A235" s="100"/>
      <c r="B235" s="137">
        <f t="shared" si="11"/>
        <v>197</v>
      </c>
      <c r="C235" s="24" t="s">
        <v>320</v>
      </c>
      <c r="D235" s="103" t="s">
        <v>17</v>
      </c>
      <c r="E235" s="24" t="s">
        <v>322</v>
      </c>
      <c r="F235" s="103" t="s">
        <v>99</v>
      </c>
      <c r="G235" s="71">
        <v>142.4</v>
      </c>
    </row>
    <row r="236" spans="1:7">
      <c r="A236" s="100"/>
      <c r="B236" s="137">
        <f t="shared" si="11"/>
        <v>198</v>
      </c>
      <c r="C236" s="24" t="s">
        <v>320</v>
      </c>
      <c r="D236" s="103" t="s">
        <v>17</v>
      </c>
      <c r="E236" s="24" t="s">
        <v>323</v>
      </c>
      <c r="F236" s="103" t="s">
        <v>99</v>
      </c>
      <c r="G236" s="71">
        <v>174</v>
      </c>
    </row>
    <row r="237" spans="1:7">
      <c r="A237" s="100"/>
      <c r="B237" s="137">
        <f t="shared" si="11"/>
        <v>199</v>
      </c>
      <c r="C237" s="24" t="s">
        <v>320</v>
      </c>
      <c r="D237" s="103" t="s">
        <v>17</v>
      </c>
      <c r="E237" s="24" t="s">
        <v>324</v>
      </c>
      <c r="F237" s="103" t="s">
        <v>99</v>
      </c>
      <c r="G237" s="71">
        <v>274</v>
      </c>
    </row>
    <row r="238" spans="1:7">
      <c r="A238" s="100"/>
      <c r="B238" s="137">
        <f t="shared" si="11"/>
        <v>200</v>
      </c>
      <c r="C238" s="24" t="s">
        <v>320</v>
      </c>
      <c r="D238" s="103" t="s">
        <v>17</v>
      </c>
      <c r="E238" s="24" t="s">
        <v>325</v>
      </c>
      <c r="F238" s="103" t="s">
        <v>99</v>
      </c>
      <c r="G238" s="71">
        <v>352</v>
      </c>
    </row>
    <row r="239" spans="1:7">
      <c r="A239" s="100"/>
      <c r="B239" s="137">
        <f t="shared" si="11"/>
        <v>201</v>
      </c>
      <c r="C239" s="24" t="s">
        <v>320</v>
      </c>
      <c r="D239" s="103" t="s">
        <v>17</v>
      </c>
      <c r="E239" s="24" t="s">
        <v>2036</v>
      </c>
      <c r="F239" s="103" t="s">
        <v>99</v>
      </c>
      <c r="G239" s="71">
        <v>254</v>
      </c>
    </row>
    <row r="240" spans="1:7">
      <c r="A240" s="100"/>
      <c r="B240" s="137">
        <f t="shared" si="11"/>
        <v>202</v>
      </c>
      <c r="C240" s="24" t="s">
        <v>320</v>
      </c>
      <c r="D240" s="103" t="s">
        <v>17</v>
      </c>
      <c r="E240" s="24" t="s">
        <v>2037</v>
      </c>
      <c r="F240" s="103" t="s">
        <v>99</v>
      </c>
      <c r="G240" s="71">
        <v>378</v>
      </c>
    </row>
    <row r="241" spans="1:7">
      <c r="A241" s="100"/>
      <c r="B241" s="137">
        <f t="shared" si="11"/>
        <v>203</v>
      </c>
      <c r="C241" s="24" t="s">
        <v>320</v>
      </c>
      <c r="D241" s="103" t="s">
        <v>17</v>
      </c>
      <c r="E241" s="24" t="s">
        <v>2038</v>
      </c>
      <c r="F241" s="103" t="s">
        <v>99</v>
      </c>
      <c r="G241" s="71">
        <v>441.2</v>
      </c>
    </row>
    <row r="242" spans="1:7">
      <c r="A242" s="100"/>
      <c r="B242" s="137">
        <f t="shared" si="11"/>
        <v>204</v>
      </c>
      <c r="C242" s="24" t="s">
        <v>320</v>
      </c>
      <c r="D242" s="103" t="s">
        <v>17</v>
      </c>
      <c r="E242" s="24" t="s">
        <v>2039</v>
      </c>
      <c r="F242" s="103" t="s">
        <v>99</v>
      </c>
      <c r="G242" s="71">
        <v>570</v>
      </c>
    </row>
    <row r="243" spans="1:7">
      <c r="A243" s="100"/>
      <c r="B243" s="137">
        <f t="shared" si="11"/>
        <v>205</v>
      </c>
      <c r="C243" s="24" t="s">
        <v>320</v>
      </c>
      <c r="D243" s="103" t="s">
        <v>17</v>
      </c>
      <c r="E243" s="24" t="s">
        <v>2040</v>
      </c>
      <c r="F243" s="103" t="s">
        <v>99</v>
      </c>
      <c r="G243" s="71">
        <v>260</v>
      </c>
    </row>
    <row r="244" spans="1:7">
      <c r="A244" s="100"/>
      <c r="B244" s="137">
        <f t="shared" si="11"/>
        <v>206</v>
      </c>
      <c r="C244" s="24" t="s">
        <v>320</v>
      </c>
      <c r="D244" s="103" t="s">
        <v>17</v>
      </c>
      <c r="E244" s="24" t="s">
        <v>2041</v>
      </c>
      <c r="F244" s="103" t="s">
        <v>99</v>
      </c>
      <c r="G244" s="71">
        <v>196</v>
      </c>
    </row>
    <row r="245" spans="1:7">
      <c r="A245" s="100"/>
      <c r="B245" s="137">
        <f t="shared" si="11"/>
        <v>207</v>
      </c>
      <c r="C245" s="24" t="s">
        <v>320</v>
      </c>
      <c r="D245" s="103" t="s">
        <v>17</v>
      </c>
      <c r="E245" s="24" t="s">
        <v>2042</v>
      </c>
      <c r="F245" s="103" t="s">
        <v>99</v>
      </c>
      <c r="G245" s="71">
        <v>332.4</v>
      </c>
    </row>
    <row r="246" spans="1:7">
      <c r="A246" s="100"/>
      <c r="B246" s="137">
        <f t="shared" si="11"/>
        <v>208</v>
      </c>
      <c r="C246" s="24" t="s">
        <v>320</v>
      </c>
      <c r="D246" s="103" t="s">
        <v>17</v>
      </c>
      <c r="E246" s="24" t="s">
        <v>2043</v>
      </c>
      <c r="F246" s="103" t="s">
        <v>99</v>
      </c>
      <c r="G246" s="71">
        <v>252.6</v>
      </c>
    </row>
    <row r="247" spans="1:7">
      <c r="A247" s="100"/>
      <c r="B247" s="137">
        <f t="shared" si="11"/>
        <v>209</v>
      </c>
      <c r="C247" s="24" t="s">
        <v>320</v>
      </c>
      <c r="D247" s="103" t="s">
        <v>17</v>
      </c>
      <c r="E247" s="24" t="s">
        <v>2044</v>
      </c>
      <c r="F247" s="103" t="s">
        <v>99</v>
      </c>
      <c r="G247" s="71">
        <v>178</v>
      </c>
    </row>
    <row r="248" spans="1:7">
      <c r="A248" s="100"/>
      <c r="B248" s="137">
        <f t="shared" si="11"/>
        <v>210</v>
      </c>
      <c r="C248" s="24" t="s">
        <v>320</v>
      </c>
      <c r="D248" s="103" t="s">
        <v>17</v>
      </c>
      <c r="E248" s="24" t="s">
        <v>2045</v>
      </c>
      <c r="F248" s="103" t="s">
        <v>99</v>
      </c>
      <c r="G248" s="71">
        <v>236.1</v>
      </c>
    </row>
    <row r="249" spans="1:7">
      <c r="A249" s="100"/>
      <c r="B249" s="137">
        <f t="shared" si="11"/>
        <v>211</v>
      </c>
      <c r="C249" s="24" t="s">
        <v>320</v>
      </c>
      <c r="D249" s="103" t="s">
        <v>17</v>
      </c>
      <c r="E249" s="24" t="s">
        <v>326</v>
      </c>
      <c r="F249" s="103" t="s">
        <v>99</v>
      </c>
      <c r="G249" s="71">
        <v>13.4</v>
      </c>
    </row>
    <row r="250" spans="1:7">
      <c r="A250" s="100"/>
      <c r="B250" s="137">
        <f t="shared" si="11"/>
        <v>212</v>
      </c>
      <c r="C250" s="24" t="s">
        <v>320</v>
      </c>
      <c r="D250" s="103" t="s">
        <v>17</v>
      </c>
      <c r="E250" s="24" t="s">
        <v>327</v>
      </c>
      <c r="F250" s="103" t="s">
        <v>99</v>
      </c>
      <c r="G250" s="71">
        <v>26.6</v>
      </c>
    </row>
    <row r="251" spans="1:7">
      <c r="A251" s="105" t="s">
        <v>328</v>
      </c>
      <c r="B251" s="134"/>
      <c r="C251" s="134" t="s">
        <v>329</v>
      </c>
      <c r="D251" s="134"/>
      <c r="E251" s="134"/>
      <c r="F251" s="104"/>
      <c r="G251" s="71"/>
    </row>
    <row r="252" spans="1:7" ht="27">
      <c r="A252" s="100"/>
      <c r="B252" s="137">
        <f>B250+1</f>
        <v>213</v>
      </c>
      <c r="C252" s="24" t="s">
        <v>330</v>
      </c>
      <c r="D252" s="103" t="s">
        <v>17</v>
      </c>
      <c r="E252" s="24" t="s">
        <v>2046</v>
      </c>
      <c r="F252" s="103" t="s">
        <v>99</v>
      </c>
      <c r="G252" s="71">
        <v>84.6</v>
      </c>
    </row>
    <row r="253" spans="1:7" ht="27">
      <c r="A253" s="100"/>
      <c r="B253" s="137">
        <f>B252+1</f>
        <v>214</v>
      </c>
      <c r="C253" s="24" t="s">
        <v>330</v>
      </c>
      <c r="D253" s="103" t="s">
        <v>17</v>
      </c>
      <c r="E253" s="24" t="s">
        <v>2047</v>
      </c>
      <c r="F253" s="103" t="s">
        <v>99</v>
      </c>
      <c r="G253" s="71">
        <v>68.5</v>
      </c>
    </row>
    <row r="254" spans="1:7" ht="27">
      <c r="A254" s="100"/>
      <c r="B254" s="137">
        <f t="shared" ref="B254:B256" si="12">B253+1</f>
        <v>215</v>
      </c>
      <c r="C254" s="24" t="s">
        <v>330</v>
      </c>
      <c r="D254" s="103" t="s">
        <v>17</v>
      </c>
      <c r="E254" s="24" t="s">
        <v>2048</v>
      </c>
      <c r="F254" s="103" t="s">
        <v>99</v>
      </c>
      <c r="G254" s="71">
        <v>60</v>
      </c>
    </row>
    <row r="255" spans="1:7" ht="27">
      <c r="A255" s="100"/>
      <c r="B255" s="137">
        <f t="shared" si="12"/>
        <v>216</v>
      </c>
      <c r="C255" s="24" t="s">
        <v>330</v>
      </c>
      <c r="D255" s="103" t="s">
        <v>17</v>
      </c>
      <c r="E255" s="24" t="s">
        <v>2049</v>
      </c>
      <c r="F255" s="103" t="s">
        <v>99</v>
      </c>
      <c r="G255" s="71">
        <v>50.6</v>
      </c>
    </row>
    <row r="256" spans="1:7" ht="27">
      <c r="A256" s="100"/>
      <c r="B256" s="137">
        <f t="shared" si="12"/>
        <v>217</v>
      </c>
      <c r="C256" s="24" t="s">
        <v>330</v>
      </c>
      <c r="D256" s="103" t="s">
        <v>17</v>
      </c>
      <c r="E256" s="24" t="s">
        <v>2050</v>
      </c>
      <c r="F256" s="103" t="s">
        <v>99</v>
      </c>
      <c r="G256" s="71">
        <v>40.799999999999997</v>
      </c>
    </row>
    <row r="257" spans="1:7">
      <c r="A257" s="105" t="s">
        <v>331</v>
      </c>
      <c r="B257" s="134"/>
      <c r="C257" s="134" t="s">
        <v>332</v>
      </c>
      <c r="D257" s="134"/>
      <c r="E257" s="134"/>
      <c r="F257" s="104"/>
      <c r="G257" s="71"/>
    </row>
    <row r="258" spans="1:7" ht="27">
      <c r="A258" s="100"/>
      <c r="B258" s="111">
        <f>B256+1</f>
        <v>218</v>
      </c>
      <c r="C258" s="104" t="s">
        <v>333</v>
      </c>
      <c r="D258" s="103" t="s">
        <v>17</v>
      </c>
      <c r="E258" s="24" t="s">
        <v>2051</v>
      </c>
      <c r="F258" s="103" t="s">
        <v>99</v>
      </c>
      <c r="G258" s="71">
        <v>284</v>
      </c>
    </row>
    <row r="259" spans="1:7" ht="27">
      <c r="A259" s="100"/>
      <c r="B259" s="111">
        <f>B258+1</f>
        <v>219</v>
      </c>
      <c r="C259" s="104" t="s">
        <v>333</v>
      </c>
      <c r="D259" s="103" t="s">
        <v>17</v>
      </c>
      <c r="E259" s="24" t="s">
        <v>2052</v>
      </c>
      <c r="F259" s="103" t="s">
        <v>99</v>
      </c>
      <c r="G259" s="71">
        <v>170.8</v>
      </c>
    </row>
    <row r="260" spans="1:7">
      <c r="A260" s="100"/>
      <c r="B260" s="985" t="s">
        <v>2053</v>
      </c>
      <c r="C260" s="985"/>
      <c r="D260" s="985"/>
      <c r="E260" s="985"/>
      <c r="F260" s="390"/>
      <c r="G260" s="71"/>
    </row>
    <row r="261" spans="1:7" ht="17.25">
      <c r="A261" s="100"/>
      <c r="B261" s="111"/>
      <c r="C261" s="391" t="s">
        <v>334</v>
      </c>
      <c r="D261" s="392"/>
      <c r="E261" s="393"/>
      <c r="F261" s="370"/>
      <c r="G261" s="71"/>
    </row>
    <row r="262" spans="1:7">
      <c r="A262" s="105" t="s">
        <v>335</v>
      </c>
      <c r="B262" s="111"/>
      <c r="C262" s="134" t="s">
        <v>336</v>
      </c>
      <c r="D262" s="134"/>
      <c r="E262" s="134"/>
      <c r="F262" s="104"/>
      <c r="G262" s="71"/>
    </row>
    <row r="263" spans="1:7" ht="27">
      <c r="A263" s="100"/>
      <c r="B263" s="111">
        <f>B259+1</f>
        <v>220</v>
      </c>
      <c r="C263" s="22" t="s">
        <v>337</v>
      </c>
      <c r="D263" s="103" t="s">
        <v>189</v>
      </c>
      <c r="E263" s="22" t="s">
        <v>338</v>
      </c>
      <c r="F263" s="103" t="s">
        <v>339</v>
      </c>
      <c r="G263" s="71">
        <v>2.5</v>
      </c>
    </row>
    <row r="264" spans="1:7" ht="27">
      <c r="A264" s="100"/>
      <c r="B264" s="111">
        <f>B263+1</f>
        <v>221</v>
      </c>
      <c r="C264" s="22" t="s">
        <v>337</v>
      </c>
      <c r="D264" s="103" t="s">
        <v>189</v>
      </c>
      <c r="E264" s="22" t="s">
        <v>340</v>
      </c>
      <c r="F264" s="103" t="s">
        <v>339</v>
      </c>
      <c r="G264" s="71">
        <v>2.7</v>
      </c>
    </row>
    <row r="265" spans="1:7" ht="27">
      <c r="A265" s="100"/>
      <c r="B265" s="111">
        <f t="shared" ref="B265:B279" si="13">B264+1</f>
        <v>222</v>
      </c>
      <c r="C265" s="22" t="s">
        <v>337</v>
      </c>
      <c r="D265" s="103" t="s">
        <v>189</v>
      </c>
      <c r="E265" s="22" t="s">
        <v>341</v>
      </c>
      <c r="F265" s="103" t="s">
        <v>339</v>
      </c>
      <c r="G265" s="71">
        <v>3</v>
      </c>
    </row>
    <row r="266" spans="1:7" ht="27">
      <c r="A266" s="100"/>
      <c r="B266" s="111">
        <f t="shared" si="13"/>
        <v>223</v>
      </c>
      <c r="C266" s="22" t="s">
        <v>337</v>
      </c>
      <c r="D266" s="103" t="s">
        <v>189</v>
      </c>
      <c r="E266" s="22" t="s">
        <v>342</v>
      </c>
      <c r="F266" s="103" t="s">
        <v>339</v>
      </c>
      <c r="G266" s="71">
        <v>3.5</v>
      </c>
    </row>
    <row r="267" spans="1:7" ht="15" customHeight="1">
      <c r="A267" s="100"/>
      <c r="B267" s="111">
        <f t="shared" si="13"/>
        <v>224</v>
      </c>
      <c r="C267" s="22" t="s">
        <v>337</v>
      </c>
      <c r="D267" s="103" t="s">
        <v>189</v>
      </c>
      <c r="E267" s="22" t="s">
        <v>343</v>
      </c>
      <c r="F267" s="103" t="s">
        <v>339</v>
      </c>
      <c r="G267" s="71">
        <v>3.7</v>
      </c>
    </row>
    <row r="268" spans="1:7" ht="27">
      <c r="A268" s="100"/>
      <c r="B268" s="111">
        <f t="shared" si="13"/>
        <v>225</v>
      </c>
      <c r="C268" s="22" t="s">
        <v>337</v>
      </c>
      <c r="D268" s="103" t="s">
        <v>189</v>
      </c>
      <c r="E268" s="22" t="s">
        <v>344</v>
      </c>
      <c r="F268" s="103" t="s">
        <v>339</v>
      </c>
      <c r="G268" s="71">
        <v>4</v>
      </c>
    </row>
    <row r="269" spans="1:7" ht="20.25" customHeight="1">
      <c r="A269" s="100"/>
      <c r="B269" s="111">
        <f t="shared" si="13"/>
        <v>226</v>
      </c>
      <c r="C269" s="22" t="s">
        <v>337</v>
      </c>
      <c r="D269" s="103" t="s">
        <v>189</v>
      </c>
      <c r="E269" s="22" t="s">
        <v>345</v>
      </c>
      <c r="F269" s="103" t="s">
        <v>339</v>
      </c>
      <c r="G269" s="71">
        <v>4.2</v>
      </c>
    </row>
    <row r="270" spans="1:7" ht="27">
      <c r="A270" s="100"/>
      <c r="B270" s="111">
        <f t="shared" si="13"/>
        <v>227</v>
      </c>
      <c r="C270" s="22" t="s">
        <v>337</v>
      </c>
      <c r="D270" s="103" t="s">
        <v>189</v>
      </c>
      <c r="E270" s="22" t="s">
        <v>346</v>
      </c>
      <c r="F270" s="103" t="s">
        <v>339</v>
      </c>
      <c r="G270" s="71">
        <v>4.7</v>
      </c>
    </row>
    <row r="271" spans="1:7" ht="27">
      <c r="A271" s="100"/>
      <c r="B271" s="111">
        <f t="shared" si="13"/>
        <v>228</v>
      </c>
      <c r="C271" s="22" t="s">
        <v>337</v>
      </c>
      <c r="D271" s="103" t="s">
        <v>189</v>
      </c>
      <c r="E271" s="22" t="s">
        <v>347</v>
      </c>
      <c r="F271" s="103" t="s">
        <v>339</v>
      </c>
      <c r="G271" s="71">
        <v>5.3</v>
      </c>
    </row>
    <row r="272" spans="1:7">
      <c r="A272" s="100"/>
      <c r="B272" s="111">
        <f t="shared" si="13"/>
        <v>229</v>
      </c>
      <c r="C272" s="22" t="s">
        <v>337</v>
      </c>
      <c r="D272" s="103" t="s">
        <v>189</v>
      </c>
      <c r="E272" s="24" t="s">
        <v>348</v>
      </c>
      <c r="F272" s="103" t="s">
        <v>349</v>
      </c>
      <c r="G272" s="71">
        <v>3</v>
      </c>
    </row>
    <row r="273" spans="1:10">
      <c r="A273" s="100"/>
      <c r="B273" s="111">
        <f t="shared" si="13"/>
        <v>230</v>
      </c>
      <c r="C273" s="22" t="s">
        <v>337</v>
      </c>
      <c r="D273" s="103" t="s">
        <v>204</v>
      </c>
      <c r="E273" s="24" t="s">
        <v>2054</v>
      </c>
      <c r="F273" s="103" t="s">
        <v>349</v>
      </c>
      <c r="G273" s="71">
        <v>5.5</v>
      </c>
    </row>
    <row r="274" spans="1:10" ht="27">
      <c r="A274" s="100"/>
      <c r="B274" s="111">
        <f t="shared" si="13"/>
        <v>231</v>
      </c>
      <c r="C274" s="394" t="s">
        <v>350</v>
      </c>
      <c r="D274" s="103" t="s">
        <v>189</v>
      </c>
      <c r="E274" s="394" t="s">
        <v>351</v>
      </c>
      <c r="F274" s="103" t="s">
        <v>349</v>
      </c>
      <c r="G274" s="71">
        <v>7.0833333333333339</v>
      </c>
      <c r="H274" s="123">
        <f>0.15*0.35</f>
        <v>5.2499999999999998E-2</v>
      </c>
      <c r="I274" s="123">
        <f>1/H274</f>
        <v>19.047619047619047</v>
      </c>
      <c r="J274" s="123">
        <f>+G274/I274</f>
        <v>0.37187500000000001</v>
      </c>
    </row>
    <row r="275" spans="1:10" ht="27">
      <c r="A275" s="100"/>
      <c r="B275" s="111">
        <f t="shared" si="13"/>
        <v>232</v>
      </c>
      <c r="C275" s="394" t="s">
        <v>350</v>
      </c>
      <c r="D275" s="103" t="s">
        <v>17</v>
      </c>
      <c r="E275" s="394" t="s">
        <v>352</v>
      </c>
      <c r="F275" s="103" t="s">
        <v>349</v>
      </c>
      <c r="G275" s="71">
        <v>3.666666666666667</v>
      </c>
      <c r="H275" s="123">
        <f>+G275/1.3</f>
        <v>2.8205128205128207</v>
      </c>
    </row>
    <row r="276" spans="1:10" ht="27">
      <c r="A276" s="113"/>
      <c r="B276" s="111">
        <f t="shared" si="13"/>
        <v>233</v>
      </c>
      <c r="C276" s="394" t="s">
        <v>350</v>
      </c>
      <c r="D276" s="103" t="s">
        <v>17</v>
      </c>
      <c r="E276" s="394" t="s">
        <v>353</v>
      </c>
      <c r="F276" s="103" t="s">
        <v>349</v>
      </c>
      <c r="G276" s="71">
        <v>4.75</v>
      </c>
    </row>
    <row r="277" spans="1:10" ht="27">
      <c r="A277" s="113"/>
      <c r="B277" s="111">
        <f t="shared" si="13"/>
        <v>234</v>
      </c>
      <c r="C277" s="24" t="s">
        <v>354</v>
      </c>
      <c r="D277" s="103" t="s">
        <v>189</v>
      </c>
      <c r="E277" s="24" t="s">
        <v>355</v>
      </c>
      <c r="F277" s="103" t="s">
        <v>349</v>
      </c>
      <c r="G277" s="71">
        <v>5.75</v>
      </c>
    </row>
    <row r="278" spans="1:10">
      <c r="A278" s="113"/>
      <c r="B278" s="111">
        <f t="shared" si="13"/>
        <v>235</v>
      </c>
      <c r="C278" s="22" t="s">
        <v>356</v>
      </c>
      <c r="D278" s="103" t="s">
        <v>189</v>
      </c>
      <c r="E278" s="22" t="s">
        <v>357</v>
      </c>
      <c r="F278" s="103" t="s">
        <v>349</v>
      </c>
      <c r="G278" s="71">
        <v>3.25</v>
      </c>
    </row>
    <row r="279" spans="1:10">
      <c r="A279" s="113"/>
      <c r="B279" s="111">
        <f t="shared" si="13"/>
        <v>236</v>
      </c>
      <c r="C279" s="394" t="s">
        <v>358</v>
      </c>
      <c r="D279" s="103" t="s">
        <v>189</v>
      </c>
      <c r="E279" s="394" t="s">
        <v>359</v>
      </c>
      <c r="F279" s="103" t="s">
        <v>349</v>
      </c>
      <c r="G279" s="71">
        <v>7.5</v>
      </c>
    </row>
    <row r="280" spans="1:10">
      <c r="A280" s="105" t="s">
        <v>360</v>
      </c>
      <c r="B280" s="111"/>
      <c r="C280" s="134" t="s">
        <v>361</v>
      </c>
      <c r="D280" s="134"/>
      <c r="E280" s="134"/>
      <c r="F280" s="104"/>
      <c r="G280" s="71"/>
    </row>
    <row r="281" spans="1:10" ht="27">
      <c r="A281" s="100"/>
      <c r="B281" s="111">
        <f>B279+1</f>
        <v>237</v>
      </c>
      <c r="C281" s="24" t="s">
        <v>362</v>
      </c>
      <c r="D281" s="103" t="s">
        <v>137</v>
      </c>
      <c r="E281" s="24" t="s">
        <v>363</v>
      </c>
      <c r="F281" s="103" t="s">
        <v>364</v>
      </c>
      <c r="G281" s="71">
        <v>9.3750000000000018</v>
      </c>
    </row>
    <row r="282" spans="1:10" ht="27">
      <c r="A282" s="100"/>
      <c r="B282" s="111">
        <f>B281+1</f>
        <v>238</v>
      </c>
      <c r="C282" s="24" t="s">
        <v>362</v>
      </c>
      <c r="D282" s="103" t="s">
        <v>137</v>
      </c>
      <c r="E282" s="24" t="s">
        <v>363</v>
      </c>
      <c r="F282" s="103" t="s">
        <v>365</v>
      </c>
      <c r="G282" s="71">
        <v>11.666666666666668</v>
      </c>
    </row>
    <row r="283" spans="1:10" ht="27">
      <c r="A283" s="100"/>
      <c r="B283" s="111">
        <f t="shared" ref="B283:B295" si="14">B282+1</f>
        <v>239</v>
      </c>
      <c r="C283" s="24" t="s">
        <v>362</v>
      </c>
      <c r="D283" s="103" t="s">
        <v>137</v>
      </c>
      <c r="E283" s="24" t="s">
        <v>366</v>
      </c>
      <c r="F283" s="103" t="s">
        <v>367</v>
      </c>
      <c r="G283" s="71">
        <v>10</v>
      </c>
    </row>
    <row r="284" spans="1:10" ht="40.5">
      <c r="A284" s="100"/>
      <c r="B284" s="111">
        <f t="shared" si="14"/>
        <v>240</v>
      </c>
      <c r="C284" s="24" t="s">
        <v>362</v>
      </c>
      <c r="D284" s="103" t="s">
        <v>137</v>
      </c>
      <c r="E284" s="24" t="s">
        <v>368</v>
      </c>
      <c r="F284" s="103" t="s">
        <v>369</v>
      </c>
      <c r="G284" s="71">
        <v>10</v>
      </c>
    </row>
    <row r="285" spans="1:10" ht="27">
      <c r="A285" s="100"/>
      <c r="B285" s="111">
        <f t="shared" si="14"/>
        <v>241</v>
      </c>
      <c r="C285" s="24" t="s">
        <v>362</v>
      </c>
      <c r="D285" s="103" t="s">
        <v>137</v>
      </c>
      <c r="E285" s="24" t="s">
        <v>363</v>
      </c>
      <c r="F285" s="103" t="s">
        <v>2055</v>
      </c>
      <c r="G285" s="71">
        <v>11.041666666666668</v>
      </c>
    </row>
    <row r="286" spans="1:10" ht="40.5">
      <c r="A286" s="100"/>
      <c r="B286" s="111">
        <f t="shared" si="14"/>
        <v>242</v>
      </c>
      <c r="C286" s="24" t="s">
        <v>362</v>
      </c>
      <c r="D286" s="103" t="s">
        <v>137</v>
      </c>
      <c r="E286" s="22" t="s">
        <v>370</v>
      </c>
      <c r="F286" s="103" t="s">
        <v>371</v>
      </c>
      <c r="G286" s="71">
        <v>80</v>
      </c>
    </row>
    <row r="287" spans="1:10" ht="20.25" customHeight="1">
      <c r="A287" s="100"/>
      <c r="B287" s="111">
        <f t="shared" si="14"/>
        <v>243</v>
      </c>
      <c r="C287" s="24" t="s">
        <v>362</v>
      </c>
      <c r="D287" s="103" t="s">
        <v>137</v>
      </c>
      <c r="E287" s="22" t="s">
        <v>372</v>
      </c>
      <c r="F287" s="103" t="s">
        <v>373</v>
      </c>
      <c r="G287" s="71">
        <v>80</v>
      </c>
    </row>
    <row r="288" spans="1:10" ht="40.5">
      <c r="A288" s="100"/>
      <c r="B288" s="111">
        <f t="shared" si="14"/>
        <v>244</v>
      </c>
      <c r="C288" s="24" t="s">
        <v>362</v>
      </c>
      <c r="D288" s="103" t="s">
        <v>137</v>
      </c>
      <c r="E288" s="22" t="s">
        <v>374</v>
      </c>
      <c r="F288" s="103" t="s">
        <v>373</v>
      </c>
      <c r="G288" s="71">
        <v>80</v>
      </c>
    </row>
    <row r="289" spans="1:7" ht="27">
      <c r="A289" s="100"/>
      <c r="B289" s="111">
        <f t="shared" si="14"/>
        <v>245</v>
      </c>
      <c r="C289" s="24" t="s">
        <v>362</v>
      </c>
      <c r="D289" s="103" t="s">
        <v>204</v>
      </c>
      <c r="E289" s="102" t="s">
        <v>375</v>
      </c>
      <c r="F289" s="103" t="s">
        <v>376</v>
      </c>
      <c r="G289" s="71">
        <v>4.0833000000000004</v>
      </c>
    </row>
    <row r="290" spans="1:7" ht="27">
      <c r="A290" s="100"/>
      <c r="B290" s="111">
        <f t="shared" si="14"/>
        <v>246</v>
      </c>
      <c r="C290" s="24" t="s">
        <v>362</v>
      </c>
      <c r="D290" s="103" t="s">
        <v>204</v>
      </c>
      <c r="E290" s="114" t="s">
        <v>377</v>
      </c>
      <c r="F290" s="103" t="s">
        <v>349</v>
      </c>
      <c r="G290" s="71">
        <v>35</v>
      </c>
    </row>
    <row r="291" spans="1:7" ht="27">
      <c r="A291" s="100"/>
      <c r="B291" s="111">
        <f t="shared" si="14"/>
        <v>247</v>
      </c>
      <c r="C291" s="102" t="s">
        <v>362</v>
      </c>
      <c r="D291" s="103" t="s">
        <v>204</v>
      </c>
      <c r="E291" s="22" t="s">
        <v>378</v>
      </c>
      <c r="F291" s="103" t="s">
        <v>376</v>
      </c>
      <c r="G291" s="71">
        <v>7.5</v>
      </c>
    </row>
    <row r="292" spans="1:7" ht="40.5">
      <c r="A292" s="100"/>
      <c r="B292" s="111">
        <f t="shared" si="14"/>
        <v>248</v>
      </c>
      <c r="C292" s="102" t="s">
        <v>362</v>
      </c>
      <c r="D292" s="103" t="s">
        <v>204</v>
      </c>
      <c r="E292" s="24" t="s">
        <v>379</v>
      </c>
      <c r="F292" s="103" t="s">
        <v>376</v>
      </c>
      <c r="G292" s="71">
        <v>8</v>
      </c>
    </row>
    <row r="293" spans="1:7" ht="27">
      <c r="A293" s="100"/>
      <c r="B293" s="111">
        <f t="shared" si="14"/>
        <v>249</v>
      </c>
      <c r="C293" s="102" t="s">
        <v>362</v>
      </c>
      <c r="D293" s="103" t="s">
        <v>204</v>
      </c>
      <c r="E293" s="22" t="s">
        <v>380</v>
      </c>
      <c r="F293" s="103" t="s">
        <v>376</v>
      </c>
      <c r="G293" s="71">
        <v>6</v>
      </c>
    </row>
    <row r="294" spans="1:7" ht="27">
      <c r="A294" s="100"/>
      <c r="B294" s="111">
        <f t="shared" si="14"/>
        <v>250</v>
      </c>
      <c r="C294" s="102" t="s">
        <v>362</v>
      </c>
      <c r="D294" s="103" t="s">
        <v>204</v>
      </c>
      <c r="E294" s="24" t="s">
        <v>381</v>
      </c>
      <c r="F294" s="103" t="s">
        <v>349</v>
      </c>
      <c r="G294" s="71">
        <v>6.666666666666667</v>
      </c>
    </row>
    <row r="295" spans="1:7" ht="27">
      <c r="A295" s="100"/>
      <c r="B295" s="111">
        <f t="shared" si="14"/>
        <v>251</v>
      </c>
      <c r="C295" s="102" t="s">
        <v>362</v>
      </c>
      <c r="D295" s="103" t="s">
        <v>204</v>
      </c>
      <c r="E295" s="24" t="s">
        <v>382</v>
      </c>
      <c r="F295" s="103" t="s">
        <v>349</v>
      </c>
      <c r="G295" s="71">
        <v>8</v>
      </c>
    </row>
    <row r="296" spans="1:7">
      <c r="A296" s="105" t="s">
        <v>383</v>
      </c>
      <c r="B296" s="111"/>
      <c r="C296" s="134" t="s">
        <v>384</v>
      </c>
      <c r="D296" s="134"/>
      <c r="E296" s="134"/>
      <c r="F296" s="104"/>
      <c r="G296" s="71"/>
    </row>
    <row r="297" spans="1:7" ht="18.75" customHeight="1">
      <c r="A297" s="100"/>
      <c r="B297" s="111">
        <f>B295+1</f>
        <v>252</v>
      </c>
      <c r="C297" s="22" t="s">
        <v>385</v>
      </c>
      <c r="D297" s="103" t="s">
        <v>189</v>
      </c>
      <c r="E297" s="22" t="s">
        <v>386</v>
      </c>
      <c r="F297" s="103" t="s">
        <v>376</v>
      </c>
      <c r="G297" s="71">
        <v>4.75</v>
      </c>
    </row>
    <row r="298" spans="1:7">
      <c r="A298" s="100"/>
      <c r="B298" s="111">
        <f>B297+1</f>
        <v>253</v>
      </c>
      <c r="C298" s="22" t="s">
        <v>385</v>
      </c>
      <c r="D298" s="103" t="s">
        <v>189</v>
      </c>
      <c r="E298" s="394" t="s">
        <v>2340</v>
      </c>
      <c r="F298" s="103" t="s">
        <v>349</v>
      </c>
      <c r="G298" s="71">
        <v>2.9583333333333335</v>
      </c>
    </row>
    <row r="299" spans="1:7">
      <c r="A299" s="100"/>
      <c r="B299" s="111">
        <f t="shared" ref="B299:B302" si="15">B298+1</f>
        <v>254</v>
      </c>
      <c r="C299" s="22" t="s">
        <v>385</v>
      </c>
      <c r="D299" s="103" t="s">
        <v>189</v>
      </c>
      <c r="E299" s="24" t="s">
        <v>387</v>
      </c>
      <c r="F299" s="103" t="s">
        <v>349</v>
      </c>
      <c r="G299" s="71">
        <v>5.75</v>
      </c>
    </row>
    <row r="300" spans="1:7">
      <c r="A300" s="113"/>
      <c r="B300" s="111">
        <f t="shared" si="15"/>
        <v>255</v>
      </c>
      <c r="C300" s="22" t="s">
        <v>385</v>
      </c>
      <c r="D300" s="103" t="s">
        <v>189</v>
      </c>
      <c r="E300" s="24" t="s">
        <v>388</v>
      </c>
      <c r="F300" s="103" t="s">
        <v>349</v>
      </c>
      <c r="G300" s="71">
        <v>4.25</v>
      </c>
    </row>
    <row r="301" spans="1:7">
      <c r="A301" s="100"/>
      <c r="B301" s="111">
        <f t="shared" si="15"/>
        <v>256</v>
      </c>
      <c r="C301" s="22" t="s">
        <v>188</v>
      </c>
      <c r="D301" s="103" t="s">
        <v>189</v>
      </c>
      <c r="E301" s="22" t="s">
        <v>389</v>
      </c>
      <c r="F301" s="103" t="s">
        <v>390</v>
      </c>
      <c r="G301" s="71">
        <v>2.5</v>
      </c>
    </row>
    <row r="302" spans="1:7">
      <c r="A302" s="100"/>
      <c r="B302" s="111">
        <f t="shared" si="15"/>
        <v>257</v>
      </c>
      <c r="C302" s="22" t="s">
        <v>188</v>
      </c>
      <c r="D302" s="103" t="s">
        <v>189</v>
      </c>
      <c r="E302" s="22" t="s">
        <v>391</v>
      </c>
      <c r="F302" s="103" t="s">
        <v>390</v>
      </c>
      <c r="G302" s="71">
        <v>4</v>
      </c>
    </row>
    <row r="303" spans="1:7">
      <c r="A303" s="105" t="s">
        <v>392</v>
      </c>
      <c r="B303" s="111"/>
      <c r="C303" s="134" t="s">
        <v>393</v>
      </c>
      <c r="D303" s="134"/>
      <c r="E303" s="134"/>
      <c r="F303" s="104"/>
      <c r="G303" s="71"/>
    </row>
    <row r="304" spans="1:7" ht="27">
      <c r="A304" s="100"/>
      <c r="B304" s="105">
        <f>B302+1</f>
        <v>258</v>
      </c>
      <c r="C304" s="22" t="s">
        <v>394</v>
      </c>
      <c r="D304" s="395" t="s">
        <v>17</v>
      </c>
      <c r="E304" s="22" t="s">
        <v>3168</v>
      </c>
      <c r="F304" s="103" t="s">
        <v>390</v>
      </c>
      <c r="G304" s="71">
        <v>0.54166666666666674</v>
      </c>
    </row>
    <row r="305" spans="1:7" ht="27">
      <c r="A305" s="100"/>
      <c r="B305" s="105">
        <f>B304+1</f>
        <v>259</v>
      </c>
      <c r="C305" s="22" t="s">
        <v>394</v>
      </c>
      <c r="D305" s="395" t="s">
        <v>17</v>
      </c>
      <c r="E305" s="22" t="s">
        <v>3169</v>
      </c>
      <c r="F305" s="103" t="s">
        <v>390</v>
      </c>
      <c r="G305" s="71">
        <v>0.5</v>
      </c>
    </row>
    <row r="306" spans="1:7" ht="27">
      <c r="A306" s="100"/>
      <c r="B306" s="105">
        <f t="shared" ref="B306:B309" si="16">B305+1</f>
        <v>260</v>
      </c>
      <c r="C306" s="22" t="s">
        <v>394</v>
      </c>
      <c r="D306" s="103" t="s">
        <v>17</v>
      </c>
      <c r="E306" s="22" t="s">
        <v>3170</v>
      </c>
      <c r="F306" s="103" t="s">
        <v>390</v>
      </c>
      <c r="G306" s="71">
        <v>0.25</v>
      </c>
    </row>
    <row r="307" spans="1:7" ht="27">
      <c r="A307" s="100"/>
      <c r="B307" s="105">
        <f t="shared" si="16"/>
        <v>261</v>
      </c>
      <c r="C307" s="22" t="s">
        <v>394</v>
      </c>
      <c r="D307" s="103" t="s">
        <v>17</v>
      </c>
      <c r="E307" s="22" t="s">
        <v>3171</v>
      </c>
      <c r="F307" s="103" t="s">
        <v>390</v>
      </c>
      <c r="G307" s="71">
        <v>0.20833333333333334</v>
      </c>
    </row>
    <row r="308" spans="1:7" ht="40.5">
      <c r="A308" s="100"/>
      <c r="B308" s="105">
        <f t="shared" si="16"/>
        <v>262</v>
      </c>
      <c r="C308" s="22" t="s">
        <v>394</v>
      </c>
      <c r="D308" s="103" t="s">
        <v>17</v>
      </c>
      <c r="E308" s="22" t="s">
        <v>3172</v>
      </c>
      <c r="F308" s="103" t="s">
        <v>390</v>
      </c>
      <c r="G308" s="71">
        <v>0.125</v>
      </c>
    </row>
    <row r="309" spans="1:7">
      <c r="A309" s="100"/>
      <c r="B309" s="105">
        <f t="shared" si="16"/>
        <v>263</v>
      </c>
      <c r="C309" s="22" t="s">
        <v>3173</v>
      </c>
      <c r="D309" s="103" t="s">
        <v>18</v>
      </c>
      <c r="E309" s="22" t="s">
        <v>3174</v>
      </c>
      <c r="F309" s="103" t="s">
        <v>390</v>
      </c>
      <c r="G309" s="71">
        <v>0.6825</v>
      </c>
    </row>
    <row r="310" spans="1:7">
      <c r="A310" s="105" t="s">
        <v>395</v>
      </c>
      <c r="B310" s="111"/>
      <c r="C310" s="134" t="s">
        <v>396</v>
      </c>
      <c r="D310" s="137"/>
      <c r="E310" s="134"/>
      <c r="F310" s="104"/>
      <c r="G310" s="71"/>
    </row>
    <row r="311" spans="1:7" ht="27">
      <c r="A311" s="100"/>
      <c r="B311" s="111">
        <f>B309+1</f>
        <v>264</v>
      </c>
      <c r="C311" s="24" t="s">
        <v>397</v>
      </c>
      <c r="D311" s="103" t="s">
        <v>204</v>
      </c>
      <c r="E311" s="24" t="s">
        <v>398</v>
      </c>
      <c r="F311" s="103" t="s">
        <v>399</v>
      </c>
      <c r="G311" s="71">
        <v>1.6666666666666667</v>
      </c>
    </row>
    <row r="312" spans="1:7" ht="27">
      <c r="A312" s="100"/>
      <c r="B312" s="111">
        <f>B311+1</f>
        <v>265</v>
      </c>
      <c r="C312" s="24" t="s">
        <v>397</v>
      </c>
      <c r="D312" s="103" t="s">
        <v>204</v>
      </c>
      <c r="E312" s="24" t="s">
        <v>400</v>
      </c>
      <c r="F312" s="103" t="s">
        <v>399</v>
      </c>
      <c r="G312" s="71">
        <v>2.5</v>
      </c>
    </row>
    <row r="313" spans="1:7" ht="27">
      <c r="A313" s="100"/>
      <c r="B313" s="111">
        <f t="shared" ref="B313:B314" si="17">B312+1</f>
        <v>266</v>
      </c>
      <c r="C313" s="24" t="s">
        <v>397</v>
      </c>
      <c r="D313" s="103" t="s">
        <v>204</v>
      </c>
      <c r="E313" s="24" t="s">
        <v>401</v>
      </c>
      <c r="F313" s="103" t="s">
        <v>399</v>
      </c>
      <c r="G313" s="71">
        <v>3.3333333333333335</v>
      </c>
    </row>
    <row r="314" spans="1:7" ht="27">
      <c r="A314" s="100"/>
      <c r="B314" s="111">
        <f t="shared" si="17"/>
        <v>267</v>
      </c>
      <c r="C314" s="24" t="s">
        <v>397</v>
      </c>
      <c r="D314" s="103" t="s">
        <v>204</v>
      </c>
      <c r="E314" s="24" t="s">
        <v>402</v>
      </c>
      <c r="F314" s="103" t="s">
        <v>399</v>
      </c>
      <c r="G314" s="71">
        <v>4.166666666666667</v>
      </c>
    </row>
    <row r="315" spans="1:7">
      <c r="A315" s="105" t="s">
        <v>403</v>
      </c>
      <c r="B315" s="111"/>
      <c r="C315" s="134" t="s">
        <v>404</v>
      </c>
      <c r="D315" s="137"/>
      <c r="E315" s="134"/>
      <c r="F315" s="104"/>
      <c r="G315" s="71"/>
    </row>
    <row r="316" spans="1:7" ht="40.5">
      <c r="A316" s="100"/>
      <c r="B316" s="111">
        <f>B314+1</f>
        <v>268</v>
      </c>
      <c r="C316" s="24" t="s">
        <v>397</v>
      </c>
      <c r="D316" s="103" t="s">
        <v>204</v>
      </c>
      <c r="E316" s="22" t="s">
        <v>405</v>
      </c>
      <c r="F316" s="103" t="s">
        <v>376</v>
      </c>
      <c r="G316" s="71">
        <v>4.416666666666667</v>
      </c>
    </row>
    <row r="317" spans="1:7" ht="27">
      <c r="A317" s="100"/>
      <c r="B317" s="111">
        <f>+B316+1</f>
        <v>269</v>
      </c>
      <c r="C317" s="24" t="s">
        <v>397</v>
      </c>
      <c r="D317" s="103" t="s">
        <v>204</v>
      </c>
      <c r="E317" s="22" t="s">
        <v>406</v>
      </c>
      <c r="F317" s="103" t="s">
        <v>376</v>
      </c>
      <c r="G317" s="71">
        <v>4.5</v>
      </c>
    </row>
    <row r="318" spans="1:7" ht="27">
      <c r="A318" s="100"/>
      <c r="B318" s="111">
        <f t="shared" ref="B318:B321" si="18">+B317+1</f>
        <v>270</v>
      </c>
      <c r="C318" s="24" t="s">
        <v>397</v>
      </c>
      <c r="D318" s="103" t="s">
        <v>204</v>
      </c>
      <c r="E318" s="22" t="s">
        <v>407</v>
      </c>
      <c r="F318" s="103" t="s">
        <v>376</v>
      </c>
      <c r="G318" s="71">
        <v>5.4583333333333339</v>
      </c>
    </row>
    <row r="319" spans="1:7" ht="40.5">
      <c r="A319" s="100"/>
      <c r="B319" s="111">
        <f t="shared" si="18"/>
        <v>271</v>
      </c>
      <c r="C319" s="24" t="s">
        <v>397</v>
      </c>
      <c r="D319" s="103" t="s">
        <v>204</v>
      </c>
      <c r="E319" s="22" t="s">
        <v>408</v>
      </c>
      <c r="F319" s="103" t="s">
        <v>376</v>
      </c>
      <c r="G319" s="71">
        <v>5</v>
      </c>
    </row>
    <row r="320" spans="1:7" ht="27">
      <c r="A320" s="100"/>
      <c r="B320" s="111">
        <f t="shared" si="18"/>
        <v>272</v>
      </c>
      <c r="C320" s="24" t="s">
        <v>397</v>
      </c>
      <c r="D320" s="103" t="s">
        <v>204</v>
      </c>
      <c r="E320" s="22" t="s">
        <v>409</v>
      </c>
      <c r="F320" s="103" t="s">
        <v>376</v>
      </c>
      <c r="G320" s="71">
        <v>6.625</v>
      </c>
    </row>
    <row r="321" spans="1:7" ht="27">
      <c r="A321" s="100"/>
      <c r="B321" s="111">
        <f t="shared" si="18"/>
        <v>273</v>
      </c>
      <c r="C321" s="24" t="s">
        <v>397</v>
      </c>
      <c r="D321" s="103" t="s">
        <v>204</v>
      </c>
      <c r="E321" s="22" t="s">
        <v>410</v>
      </c>
      <c r="F321" s="103" t="s">
        <v>376</v>
      </c>
      <c r="G321" s="71">
        <v>6.5</v>
      </c>
    </row>
    <row r="322" spans="1:7">
      <c r="A322" s="105" t="s">
        <v>411</v>
      </c>
      <c r="B322" s="111"/>
      <c r="C322" s="134" t="s">
        <v>412</v>
      </c>
      <c r="D322" s="137"/>
      <c r="E322" s="134"/>
      <c r="F322" s="104"/>
      <c r="G322" s="71"/>
    </row>
    <row r="323" spans="1:7">
      <c r="A323" s="100"/>
      <c r="B323" s="105">
        <f>B321+1</f>
        <v>274</v>
      </c>
      <c r="C323" s="24" t="s">
        <v>397</v>
      </c>
      <c r="D323" s="103" t="s">
        <v>204</v>
      </c>
      <c r="E323" s="22" t="s">
        <v>413</v>
      </c>
      <c r="F323" s="103" t="s">
        <v>349</v>
      </c>
      <c r="G323" s="71">
        <v>4.0833333333333339</v>
      </c>
    </row>
    <row r="324" spans="1:7">
      <c r="A324" s="100"/>
      <c r="B324" s="105">
        <f>B323+1</f>
        <v>275</v>
      </c>
      <c r="C324" s="24" t="s">
        <v>397</v>
      </c>
      <c r="D324" s="103" t="s">
        <v>204</v>
      </c>
      <c r="E324" s="22" t="s">
        <v>414</v>
      </c>
      <c r="F324" s="103" t="s">
        <v>349</v>
      </c>
      <c r="G324" s="71">
        <v>4.9583333333333339</v>
      </c>
    </row>
    <row r="325" spans="1:7">
      <c r="A325" s="113"/>
      <c r="B325" s="105">
        <f t="shared" ref="B325:B328" si="19">B324+1</f>
        <v>276</v>
      </c>
      <c r="C325" s="24" t="s">
        <v>397</v>
      </c>
      <c r="D325" s="103" t="s">
        <v>204</v>
      </c>
      <c r="E325" s="22" t="s">
        <v>415</v>
      </c>
      <c r="F325" s="103" t="s">
        <v>349</v>
      </c>
      <c r="G325" s="71">
        <v>5.75</v>
      </c>
    </row>
    <row r="326" spans="1:7">
      <c r="A326" s="113"/>
      <c r="B326" s="105">
        <f t="shared" si="19"/>
        <v>277</v>
      </c>
      <c r="C326" s="24" t="s">
        <v>397</v>
      </c>
      <c r="D326" s="103" t="s">
        <v>204</v>
      </c>
      <c r="E326" s="22" t="s">
        <v>416</v>
      </c>
      <c r="F326" s="103" t="s">
        <v>349</v>
      </c>
      <c r="G326" s="71">
        <v>6</v>
      </c>
    </row>
    <row r="327" spans="1:7">
      <c r="A327" s="100"/>
      <c r="B327" s="105">
        <f t="shared" si="19"/>
        <v>278</v>
      </c>
      <c r="C327" s="24" t="s">
        <v>397</v>
      </c>
      <c r="D327" s="103" t="s">
        <v>204</v>
      </c>
      <c r="E327" s="22" t="s">
        <v>417</v>
      </c>
      <c r="F327" s="103" t="s">
        <v>349</v>
      </c>
      <c r="G327" s="71">
        <v>4.5000000000000009</v>
      </c>
    </row>
    <row r="328" spans="1:7">
      <c r="A328" s="100"/>
      <c r="B328" s="105">
        <f t="shared" si="19"/>
        <v>279</v>
      </c>
      <c r="C328" s="389" t="s">
        <v>1947</v>
      </c>
      <c r="D328" s="103" t="s">
        <v>204</v>
      </c>
      <c r="E328" s="22" t="s">
        <v>2056</v>
      </c>
      <c r="F328" s="103" t="s">
        <v>349</v>
      </c>
      <c r="G328" s="71">
        <v>6</v>
      </c>
    </row>
    <row r="329" spans="1:7">
      <c r="A329" s="105" t="s">
        <v>418</v>
      </c>
      <c r="B329" s="111"/>
      <c r="C329" s="134" t="s">
        <v>419</v>
      </c>
      <c r="D329" s="137"/>
      <c r="E329" s="134"/>
      <c r="F329" s="104"/>
      <c r="G329" s="71"/>
    </row>
    <row r="330" spans="1:7" ht="40.5">
      <c r="A330" s="100"/>
      <c r="B330" s="111">
        <f>B328+1</f>
        <v>280</v>
      </c>
      <c r="C330" s="24" t="s">
        <v>397</v>
      </c>
      <c r="D330" s="103" t="s">
        <v>204</v>
      </c>
      <c r="E330" s="22" t="s">
        <v>420</v>
      </c>
      <c r="F330" s="103" t="s">
        <v>373</v>
      </c>
      <c r="G330" s="71">
        <v>3.5000000000000004</v>
      </c>
    </row>
    <row r="331" spans="1:7" ht="40.5">
      <c r="A331" s="100"/>
      <c r="B331" s="111">
        <f>B330+1</f>
        <v>281</v>
      </c>
      <c r="C331" s="24" t="s">
        <v>397</v>
      </c>
      <c r="D331" s="103" t="s">
        <v>204</v>
      </c>
      <c r="E331" s="22" t="s">
        <v>421</v>
      </c>
      <c r="F331" s="103" t="s">
        <v>373</v>
      </c>
      <c r="G331" s="71">
        <v>4</v>
      </c>
    </row>
    <row r="332" spans="1:7" ht="40.5">
      <c r="A332" s="100"/>
      <c r="B332" s="111">
        <f t="shared" ref="B332:B333" si="20">B331+1</f>
        <v>282</v>
      </c>
      <c r="C332" s="24" t="s">
        <v>397</v>
      </c>
      <c r="D332" s="103" t="s">
        <v>204</v>
      </c>
      <c r="E332" s="22" t="s">
        <v>422</v>
      </c>
      <c r="F332" s="103" t="s">
        <v>373</v>
      </c>
      <c r="G332" s="71">
        <v>4.5000000000000009</v>
      </c>
    </row>
    <row r="333" spans="1:7" ht="40.5">
      <c r="A333" s="100"/>
      <c r="B333" s="111">
        <f t="shared" si="20"/>
        <v>283</v>
      </c>
      <c r="C333" s="24" t="s">
        <v>397</v>
      </c>
      <c r="D333" s="103" t="s">
        <v>204</v>
      </c>
      <c r="E333" s="22" t="s">
        <v>423</v>
      </c>
      <c r="F333" s="103" t="s">
        <v>373</v>
      </c>
      <c r="G333" s="71">
        <v>5</v>
      </c>
    </row>
    <row r="334" spans="1:7">
      <c r="A334" s="105" t="s">
        <v>424</v>
      </c>
      <c r="B334" s="111"/>
      <c r="C334" s="134" t="s">
        <v>425</v>
      </c>
      <c r="D334" s="137"/>
      <c r="E334" s="134"/>
      <c r="F334" s="104"/>
      <c r="G334" s="71"/>
    </row>
    <row r="335" spans="1:7">
      <c r="A335" s="116"/>
      <c r="B335" s="117">
        <f>B333+1</f>
        <v>284</v>
      </c>
      <c r="C335" s="118" t="s">
        <v>2057</v>
      </c>
      <c r="D335" s="117" t="s">
        <v>14</v>
      </c>
      <c r="E335" s="118" t="s">
        <v>2058</v>
      </c>
      <c r="F335" s="103" t="s">
        <v>349</v>
      </c>
      <c r="G335" s="71">
        <v>5.3999999999999999E-2</v>
      </c>
    </row>
    <row r="336" spans="1:7">
      <c r="A336" s="116"/>
      <c r="B336" s="117">
        <f>B335+1</f>
        <v>285</v>
      </c>
      <c r="C336" s="118" t="s">
        <v>2057</v>
      </c>
      <c r="D336" s="117" t="s">
        <v>14</v>
      </c>
      <c r="E336" s="118" t="s">
        <v>2059</v>
      </c>
      <c r="F336" s="103" t="s">
        <v>349</v>
      </c>
      <c r="G336" s="71">
        <v>0.1</v>
      </c>
    </row>
    <row r="337" spans="1:7">
      <c r="A337" s="116"/>
      <c r="B337" s="117">
        <f t="shared" ref="B337:B355" si="21">B336+1</f>
        <v>286</v>
      </c>
      <c r="C337" s="118" t="s">
        <v>2057</v>
      </c>
      <c r="D337" s="117" t="s">
        <v>14</v>
      </c>
      <c r="E337" s="118" t="s">
        <v>2060</v>
      </c>
      <c r="F337" s="103" t="s">
        <v>349</v>
      </c>
      <c r="G337" s="71">
        <v>0.14000000000000001</v>
      </c>
    </row>
    <row r="338" spans="1:7">
      <c r="A338" s="116"/>
      <c r="B338" s="117">
        <f t="shared" si="21"/>
        <v>287</v>
      </c>
      <c r="C338" s="118" t="s">
        <v>2057</v>
      </c>
      <c r="D338" s="117" t="s">
        <v>14</v>
      </c>
      <c r="E338" s="118" t="s">
        <v>2061</v>
      </c>
      <c r="F338" s="103" t="s">
        <v>349</v>
      </c>
      <c r="G338" s="71">
        <v>0.17</v>
      </c>
    </row>
    <row r="339" spans="1:7">
      <c r="A339" s="116"/>
      <c r="B339" s="117">
        <f t="shared" si="21"/>
        <v>288</v>
      </c>
      <c r="C339" s="118" t="s">
        <v>2057</v>
      </c>
      <c r="D339" s="117" t="s">
        <v>14</v>
      </c>
      <c r="E339" s="118" t="s">
        <v>2062</v>
      </c>
      <c r="F339" s="103" t="s">
        <v>349</v>
      </c>
      <c r="G339" s="71">
        <v>0.25</v>
      </c>
    </row>
    <row r="340" spans="1:7">
      <c r="A340" s="116"/>
      <c r="B340" s="117">
        <f t="shared" si="21"/>
        <v>289</v>
      </c>
      <c r="C340" s="118" t="s">
        <v>2057</v>
      </c>
      <c r="D340" s="117" t="s">
        <v>14</v>
      </c>
      <c r="E340" s="118" t="s">
        <v>2063</v>
      </c>
      <c r="F340" s="103" t="s">
        <v>349</v>
      </c>
      <c r="G340" s="71">
        <v>0.31</v>
      </c>
    </row>
    <row r="341" spans="1:7">
      <c r="A341" s="116"/>
      <c r="B341" s="117">
        <f t="shared" si="21"/>
        <v>290</v>
      </c>
      <c r="C341" s="118" t="s">
        <v>2057</v>
      </c>
      <c r="D341" s="117" t="s">
        <v>14</v>
      </c>
      <c r="E341" s="118" t="s">
        <v>2064</v>
      </c>
      <c r="F341" s="103" t="s">
        <v>349</v>
      </c>
      <c r="G341" s="71">
        <v>0.43</v>
      </c>
    </row>
    <row r="342" spans="1:7">
      <c r="A342" s="116"/>
      <c r="B342" s="117">
        <f t="shared" si="21"/>
        <v>291</v>
      </c>
      <c r="C342" s="118" t="s">
        <v>2057</v>
      </c>
      <c r="D342" s="117" t="s">
        <v>14</v>
      </c>
      <c r="E342" s="118" t="s">
        <v>2065</v>
      </c>
      <c r="F342" s="103" t="s">
        <v>349</v>
      </c>
      <c r="G342" s="71">
        <v>0.6</v>
      </c>
    </row>
    <row r="343" spans="1:7">
      <c r="A343" s="116"/>
      <c r="B343" s="117">
        <f t="shared" si="21"/>
        <v>292</v>
      </c>
      <c r="C343" s="118" t="s">
        <v>2057</v>
      </c>
      <c r="D343" s="117" t="s">
        <v>14</v>
      </c>
      <c r="E343" s="118" t="s">
        <v>2066</v>
      </c>
      <c r="F343" s="103" t="s">
        <v>349</v>
      </c>
      <c r="G343" s="71">
        <v>0.75</v>
      </c>
    </row>
    <row r="344" spans="1:7">
      <c r="A344" s="116"/>
      <c r="B344" s="117">
        <f t="shared" si="21"/>
        <v>293</v>
      </c>
      <c r="C344" s="118" t="s">
        <v>2057</v>
      </c>
      <c r="D344" s="117" t="s">
        <v>14</v>
      </c>
      <c r="E344" s="118" t="s">
        <v>2067</v>
      </c>
      <c r="F344" s="103" t="s">
        <v>349</v>
      </c>
      <c r="G344" s="71">
        <v>0.98</v>
      </c>
    </row>
    <row r="345" spans="1:7">
      <c r="A345" s="116"/>
      <c r="B345" s="117">
        <f t="shared" si="21"/>
        <v>294</v>
      </c>
      <c r="C345" s="118" t="s">
        <v>579</v>
      </c>
      <c r="D345" s="117" t="s">
        <v>204</v>
      </c>
      <c r="E345" s="118" t="s">
        <v>2068</v>
      </c>
      <c r="F345" s="103" t="s">
        <v>349</v>
      </c>
      <c r="G345" s="71">
        <v>0.71</v>
      </c>
    </row>
    <row r="346" spans="1:7">
      <c r="A346" s="116"/>
      <c r="B346" s="117">
        <f t="shared" si="21"/>
        <v>295</v>
      </c>
      <c r="C346" s="118" t="s">
        <v>579</v>
      </c>
      <c r="D346" s="117" t="s">
        <v>204</v>
      </c>
      <c r="E346" s="118" t="s">
        <v>2069</v>
      </c>
      <c r="F346" s="103" t="s">
        <v>349</v>
      </c>
      <c r="G346" s="71">
        <v>1.25</v>
      </c>
    </row>
    <row r="347" spans="1:7">
      <c r="A347" s="116"/>
      <c r="B347" s="117">
        <f t="shared" si="21"/>
        <v>296</v>
      </c>
      <c r="C347" s="118" t="s">
        <v>579</v>
      </c>
      <c r="D347" s="117" t="s">
        <v>204</v>
      </c>
      <c r="E347" s="118" t="s">
        <v>2070</v>
      </c>
      <c r="F347" s="103" t="s">
        <v>349</v>
      </c>
      <c r="G347" s="71">
        <v>1.66</v>
      </c>
    </row>
    <row r="348" spans="1:7">
      <c r="A348" s="116"/>
      <c r="B348" s="117">
        <f t="shared" si="21"/>
        <v>297</v>
      </c>
      <c r="C348" s="118" t="s">
        <v>579</v>
      </c>
      <c r="D348" s="117" t="s">
        <v>204</v>
      </c>
      <c r="E348" s="118" t="s">
        <v>2071</v>
      </c>
      <c r="F348" s="103" t="s">
        <v>349</v>
      </c>
      <c r="G348" s="71">
        <v>2.12</v>
      </c>
    </row>
    <row r="349" spans="1:7">
      <c r="A349" s="116"/>
      <c r="B349" s="117">
        <f t="shared" si="21"/>
        <v>298</v>
      </c>
      <c r="C349" s="118" t="s">
        <v>579</v>
      </c>
      <c r="D349" s="117" t="s">
        <v>204</v>
      </c>
      <c r="E349" s="118" t="s">
        <v>2072</v>
      </c>
      <c r="F349" s="103" t="s">
        <v>349</v>
      </c>
      <c r="G349" s="71">
        <v>0.95</v>
      </c>
    </row>
    <row r="350" spans="1:7">
      <c r="A350" s="116"/>
      <c r="B350" s="117">
        <f t="shared" si="21"/>
        <v>299</v>
      </c>
      <c r="C350" s="118" t="s">
        <v>579</v>
      </c>
      <c r="D350" s="117" t="s">
        <v>204</v>
      </c>
      <c r="E350" s="118" t="s">
        <v>2073</v>
      </c>
      <c r="F350" s="103" t="s">
        <v>349</v>
      </c>
      <c r="G350" s="71">
        <v>1.66</v>
      </c>
    </row>
    <row r="351" spans="1:7">
      <c r="A351" s="116"/>
      <c r="B351" s="117">
        <f t="shared" si="21"/>
        <v>300</v>
      </c>
      <c r="C351" s="118" t="s">
        <v>579</v>
      </c>
      <c r="D351" s="117" t="s">
        <v>204</v>
      </c>
      <c r="E351" s="118" t="s">
        <v>2074</v>
      </c>
      <c r="F351" s="103" t="s">
        <v>349</v>
      </c>
      <c r="G351" s="71">
        <v>2.2000000000000002</v>
      </c>
    </row>
    <row r="352" spans="1:7">
      <c r="A352" s="116"/>
      <c r="B352" s="117">
        <f t="shared" si="21"/>
        <v>301</v>
      </c>
      <c r="C352" s="118" t="s">
        <v>579</v>
      </c>
      <c r="D352" s="117" t="s">
        <v>204</v>
      </c>
      <c r="E352" s="118" t="s">
        <v>2075</v>
      </c>
      <c r="F352" s="103" t="s">
        <v>349</v>
      </c>
      <c r="G352" s="71">
        <v>2.75</v>
      </c>
    </row>
    <row r="353" spans="1:7">
      <c r="A353" s="116"/>
      <c r="B353" s="117">
        <f t="shared" si="21"/>
        <v>302</v>
      </c>
      <c r="C353" s="118" t="s">
        <v>579</v>
      </c>
      <c r="D353" s="117" t="s">
        <v>204</v>
      </c>
      <c r="E353" s="118" t="s">
        <v>2076</v>
      </c>
      <c r="F353" s="103" t="s">
        <v>349</v>
      </c>
      <c r="G353" s="71">
        <v>1.41</v>
      </c>
    </row>
    <row r="354" spans="1:7">
      <c r="A354" s="116"/>
      <c r="B354" s="117">
        <f t="shared" si="21"/>
        <v>303</v>
      </c>
      <c r="C354" s="118" t="s">
        <v>579</v>
      </c>
      <c r="D354" s="117" t="s">
        <v>204</v>
      </c>
      <c r="E354" s="118" t="s">
        <v>2077</v>
      </c>
      <c r="F354" s="103" t="s">
        <v>349</v>
      </c>
      <c r="G354" s="71">
        <v>2.75</v>
      </c>
    </row>
    <row r="355" spans="1:7">
      <c r="A355" s="116"/>
      <c r="B355" s="117">
        <f t="shared" si="21"/>
        <v>304</v>
      </c>
      <c r="C355" s="118" t="s">
        <v>2078</v>
      </c>
      <c r="D355" s="117" t="s">
        <v>18</v>
      </c>
      <c r="E355" s="118" t="s">
        <v>2079</v>
      </c>
      <c r="F355" s="103" t="s">
        <v>349</v>
      </c>
      <c r="G355" s="71">
        <v>1.66</v>
      </c>
    </row>
    <row r="356" spans="1:7" ht="17.25">
      <c r="A356" s="113"/>
      <c r="B356" s="111"/>
      <c r="C356" s="391" t="s">
        <v>426</v>
      </c>
      <c r="D356" s="396"/>
      <c r="E356" s="396"/>
      <c r="F356" s="397"/>
      <c r="G356" s="71"/>
    </row>
    <row r="357" spans="1:7">
      <c r="A357" s="111" t="s">
        <v>427</v>
      </c>
      <c r="B357" s="111"/>
      <c r="C357" s="134" t="s">
        <v>428</v>
      </c>
      <c r="D357" s="134"/>
      <c r="E357" s="134"/>
      <c r="F357" s="398"/>
      <c r="G357" s="71"/>
    </row>
    <row r="358" spans="1:7">
      <c r="A358" s="113"/>
      <c r="B358" s="106">
        <f>B355+1</f>
        <v>305</v>
      </c>
      <c r="C358" s="22" t="s">
        <v>429</v>
      </c>
      <c r="D358" s="103" t="s">
        <v>129</v>
      </c>
      <c r="E358" s="22" t="s">
        <v>430</v>
      </c>
      <c r="F358" s="101" t="s">
        <v>431</v>
      </c>
      <c r="G358" s="71">
        <v>275</v>
      </c>
    </row>
    <row r="359" spans="1:7">
      <c r="A359" s="113"/>
      <c r="B359" s="106">
        <f>B358+1</f>
        <v>306</v>
      </c>
      <c r="C359" s="22" t="s">
        <v>429</v>
      </c>
      <c r="D359" s="103" t="s">
        <v>129</v>
      </c>
      <c r="E359" s="22" t="s">
        <v>432</v>
      </c>
      <c r="F359" s="101" t="s">
        <v>431</v>
      </c>
      <c r="G359" s="71">
        <v>275</v>
      </c>
    </row>
    <row r="360" spans="1:7">
      <c r="A360" s="113"/>
      <c r="B360" s="106">
        <f>B359+1</f>
        <v>307</v>
      </c>
      <c r="C360" s="22" t="s">
        <v>429</v>
      </c>
      <c r="D360" s="103" t="s">
        <v>129</v>
      </c>
      <c r="E360" s="22" t="s">
        <v>433</v>
      </c>
      <c r="F360" s="101" t="s">
        <v>431</v>
      </c>
      <c r="G360" s="71">
        <v>275</v>
      </c>
    </row>
    <row r="361" spans="1:7">
      <c r="A361" s="111" t="s">
        <v>434</v>
      </c>
      <c r="B361" s="106"/>
      <c r="C361" s="134" t="s">
        <v>435</v>
      </c>
      <c r="D361" s="134"/>
      <c r="E361" s="134"/>
      <c r="F361" s="125"/>
      <c r="G361" s="71"/>
    </row>
    <row r="362" spans="1:7" ht="27">
      <c r="A362" s="113"/>
      <c r="B362" s="106">
        <f>B360+1</f>
        <v>308</v>
      </c>
      <c r="C362" s="25" t="s">
        <v>436</v>
      </c>
      <c r="D362" s="103" t="s">
        <v>129</v>
      </c>
      <c r="E362" s="22" t="s">
        <v>437</v>
      </c>
      <c r="F362" s="101" t="s">
        <v>431</v>
      </c>
      <c r="G362" s="71">
        <v>295.83333333333337</v>
      </c>
    </row>
    <row r="363" spans="1:7" ht="27">
      <c r="A363" s="113"/>
      <c r="B363" s="106">
        <f>B362+1</f>
        <v>309</v>
      </c>
      <c r="C363" s="25" t="s">
        <v>436</v>
      </c>
      <c r="D363" s="103" t="s">
        <v>129</v>
      </c>
      <c r="E363" s="22" t="s">
        <v>438</v>
      </c>
      <c r="F363" s="101" t="s">
        <v>431</v>
      </c>
      <c r="G363" s="71">
        <v>302.91666666666669</v>
      </c>
    </row>
    <row r="364" spans="1:7" ht="27">
      <c r="A364" s="113"/>
      <c r="B364" s="106">
        <f t="shared" ref="B364:B381" si="22">B363+1</f>
        <v>310</v>
      </c>
      <c r="C364" s="25" t="s">
        <v>436</v>
      </c>
      <c r="D364" s="103" t="s">
        <v>129</v>
      </c>
      <c r="E364" s="22" t="s">
        <v>439</v>
      </c>
      <c r="F364" s="101" t="s">
        <v>431</v>
      </c>
      <c r="G364" s="71">
        <v>286.66666666666669</v>
      </c>
    </row>
    <row r="365" spans="1:7" ht="27">
      <c r="A365" s="113"/>
      <c r="B365" s="106">
        <f t="shared" si="22"/>
        <v>311</v>
      </c>
      <c r="C365" s="25" t="s">
        <v>436</v>
      </c>
      <c r="D365" s="103" t="s">
        <v>129</v>
      </c>
      <c r="E365" s="22" t="s">
        <v>440</v>
      </c>
      <c r="F365" s="101" t="s">
        <v>431</v>
      </c>
      <c r="G365" s="71">
        <v>286.66666666666669</v>
      </c>
    </row>
    <row r="366" spans="1:7" ht="27">
      <c r="A366" s="113"/>
      <c r="B366" s="106">
        <f t="shared" si="22"/>
        <v>312</v>
      </c>
      <c r="C366" s="25" t="s">
        <v>436</v>
      </c>
      <c r="D366" s="103" t="s">
        <v>129</v>
      </c>
      <c r="E366" s="22" t="s">
        <v>441</v>
      </c>
      <c r="F366" s="101" t="s">
        <v>431</v>
      </c>
      <c r="G366" s="71">
        <v>286.66666666666669</v>
      </c>
    </row>
    <row r="367" spans="1:7" ht="27">
      <c r="A367" s="113"/>
      <c r="B367" s="106">
        <f t="shared" si="22"/>
        <v>313</v>
      </c>
      <c r="C367" s="25" t="s">
        <v>436</v>
      </c>
      <c r="D367" s="103" t="s">
        <v>129</v>
      </c>
      <c r="E367" s="22" t="s">
        <v>442</v>
      </c>
      <c r="F367" s="101" t="s">
        <v>431</v>
      </c>
      <c r="G367" s="71">
        <v>286.66666666666669</v>
      </c>
    </row>
    <row r="368" spans="1:7" ht="27">
      <c r="A368" s="113"/>
      <c r="B368" s="106">
        <f t="shared" si="22"/>
        <v>314</v>
      </c>
      <c r="C368" s="25" t="s">
        <v>436</v>
      </c>
      <c r="D368" s="103" t="s">
        <v>129</v>
      </c>
      <c r="E368" s="22" t="s">
        <v>443</v>
      </c>
      <c r="F368" s="101" t="s">
        <v>431</v>
      </c>
      <c r="G368" s="71">
        <v>286.66666666666669</v>
      </c>
    </row>
    <row r="369" spans="1:7" ht="27">
      <c r="A369" s="113"/>
      <c r="B369" s="106">
        <f t="shared" si="22"/>
        <v>315</v>
      </c>
      <c r="C369" s="25" t="s">
        <v>436</v>
      </c>
      <c r="D369" s="103" t="s">
        <v>129</v>
      </c>
      <c r="E369" s="22" t="s">
        <v>444</v>
      </c>
      <c r="F369" s="101" t="s">
        <v>431</v>
      </c>
      <c r="G369" s="71">
        <v>286.66666666666669</v>
      </c>
    </row>
    <row r="370" spans="1:7" ht="27">
      <c r="A370" s="113"/>
      <c r="B370" s="106">
        <f t="shared" si="22"/>
        <v>316</v>
      </c>
      <c r="C370" s="25" t="s">
        <v>436</v>
      </c>
      <c r="D370" s="103" t="s">
        <v>129</v>
      </c>
      <c r="E370" s="22" t="s">
        <v>445</v>
      </c>
      <c r="F370" s="101" t="s">
        <v>431</v>
      </c>
      <c r="G370" s="71">
        <v>286.66666666666669</v>
      </c>
    </row>
    <row r="371" spans="1:7" ht="27">
      <c r="A371" s="113"/>
      <c r="B371" s="106">
        <f t="shared" si="22"/>
        <v>317</v>
      </c>
      <c r="C371" s="25" t="s">
        <v>436</v>
      </c>
      <c r="D371" s="103" t="s">
        <v>129</v>
      </c>
      <c r="E371" s="22" t="s">
        <v>446</v>
      </c>
      <c r="F371" s="101" t="s">
        <v>431</v>
      </c>
      <c r="G371" s="71">
        <v>286.66666666666669</v>
      </c>
    </row>
    <row r="372" spans="1:7" ht="27">
      <c r="A372" s="113"/>
      <c r="B372" s="106">
        <f t="shared" si="22"/>
        <v>318</v>
      </c>
      <c r="C372" s="25" t="s">
        <v>436</v>
      </c>
      <c r="D372" s="103" t="s">
        <v>129</v>
      </c>
      <c r="E372" s="22" t="s">
        <v>447</v>
      </c>
      <c r="F372" s="101" t="s">
        <v>431</v>
      </c>
      <c r="G372" s="71">
        <v>286.66666666666669</v>
      </c>
    </row>
    <row r="373" spans="1:7">
      <c r="A373" s="113"/>
      <c r="B373" s="106">
        <f t="shared" si="22"/>
        <v>319</v>
      </c>
      <c r="C373" s="25" t="s">
        <v>436</v>
      </c>
      <c r="D373" s="103" t="s">
        <v>129</v>
      </c>
      <c r="E373" s="22" t="s">
        <v>448</v>
      </c>
      <c r="F373" s="101" t="s">
        <v>99</v>
      </c>
      <c r="G373" s="71">
        <v>241.66666666666669</v>
      </c>
    </row>
    <row r="374" spans="1:7">
      <c r="A374" s="113"/>
      <c r="B374" s="106">
        <f t="shared" si="22"/>
        <v>320</v>
      </c>
      <c r="C374" s="25" t="s">
        <v>436</v>
      </c>
      <c r="D374" s="103" t="s">
        <v>129</v>
      </c>
      <c r="E374" s="22" t="s">
        <v>449</v>
      </c>
      <c r="F374" s="101" t="s">
        <v>99</v>
      </c>
      <c r="G374" s="71">
        <v>241.66666666666669</v>
      </c>
    </row>
    <row r="375" spans="1:7">
      <c r="A375" s="113"/>
      <c r="B375" s="106">
        <f t="shared" si="22"/>
        <v>321</v>
      </c>
      <c r="C375" s="25" t="s">
        <v>436</v>
      </c>
      <c r="D375" s="103" t="s">
        <v>129</v>
      </c>
      <c r="E375" s="22" t="s">
        <v>450</v>
      </c>
      <c r="F375" s="101" t="s">
        <v>99</v>
      </c>
      <c r="G375" s="71">
        <v>241.66666666666669</v>
      </c>
    </row>
    <row r="376" spans="1:7">
      <c r="A376" s="113"/>
      <c r="B376" s="106">
        <f t="shared" si="22"/>
        <v>322</v>
      </c>
      <c r="C376" s="25" t="s">
        <v>436</v>
      </c>
      <c r="D376" s="103" t="s">
        <v>129</v>
      </c>
      <c r="E376" s="22" t="s">
        <v>451</v>
      </c>
      <c r="F376" s="101" t="s">
        <v>99</v>
      </c>
      <c r="G376" s="71">
        <v>241.66666666666669</v>
      </c>
    </row>
    <row r="377" spans="1:7">
      <c r="A377" s="113"/>
      <c r="B377" s="106">
        <f t="shared" si="22"/>
        <v>323</v>
      </c>
      <c r="C377" s="25" t="s">
        <v>436</v>
      </c>
      <c r="D377" s="103" t="s">
        <v>129</v>
      </c>
      <c r="E377" s="22" t="s">
        <v>452</v>
      </c>
      <c r="F377" s="101" t="s">
        <v>99</v>
      </c>
      <c r="G377" s="71">
        <v>241.66666666666669</v>
      </c>
    </row>
    <row r="378" spans="1:7">
      <c r="A378" s="113"/>
      <c r="B378" s="106">
        <f t="shared" si="22"/>
        <v>324</v>
      </c>
      <c r="C378" s="25" t="s">
        <v>436</v>
      </c>
      <c r="D378" s="103" t="s">
        <v>129</v>
      </c>
      <c r="E378" s="22" t="s">
        <v>453</v>
      </c>
      <c r="F378" s="101" t="s">
        <v>99</v>
      </c>
      <c r="G378" s="71">
        <v>241.66666666666669</v>
      </c>
    </row>
    <row r="379" spans="1:7">
      <c r="A379" s="113"/>
      <c r="B379" s="106">
        <f t="shared" si="22"/>
        <v>325</v>
      </c>
      <c r="C379" s="25" t="s">
        <v>436</v>
      </c>
      <c r="D379" s="103" t="s">
        <v>129</v>
      </c>
      <c r="E379" s="22" t="s">
        <v>454</v>
      </c>
      <c r="F379" s="101" t="s">
        <v>99</v>
      </c>
      <c r="G379" s="71">
        <v>241.66666666666669</v>
      </c>
    </row>
    <row r="380" spans="1:7">
      <c r="A380" s="113"/>
      <c r="B380" s="106">
        <f t="shared" si="22"/>
        <v>326</v>
      </c>
      <c r="C380" s="25" t="s">
        <v>436</v>
      </c>
      <c r="D380" s="103" t="s">
        <v>129</v>
      </c>
      <c r="E380" s="22" t="s">
        <v>455</v>
      </c>
      <c r="F380" s="101" t="s">
        <v>99</v>
      </c>
      <c r="G380" s="71">
        <v>241.66666666666669</v>
      </c>
    </row>
    <row r="381" spans="1:7">
      <c r="A381" s="113"/>
      <c r="B381" s="106">
        <f t="shared" si="22"/>
        <v>327</v>
      </c>
      <c r="C381" s="25" t="s">
        <v>436</v>
      </c>
      <c r="D381" s="103" t="s">
        <v>129</v>
      </c>
      <c r="E381" s="22" t="s">
        <v>456</v>
      </c>
      <c r="F381" s="101" t="s">
        <v>99</v>
      </c>
      <c r="G381" s="71">
        <v>241.66666666666669</v>
      </c>
    </row>
    <row r="382" spans="1:7">
      <c r="A382" s="111" t="s">
        <v>457</v>
      </c>
      <c r="B382" s="106"/>
      <c r="C382" s="134" t="s">
        <v>458</v>
      </c>
      <c r="D382" s="134"/>
      <c r="E382" s="134"/>
      <c r="F382" s="125"/>
      <c r="G382" s="71"/>
    </row>
    <row r="383" spans="1:7" ht="27">
      <c r="A383" s="113"/>
      <c r="B383" s="106">
        <f>B381+1</f>
        <v>328</v>
      </c>
      <c r="C383" s="25" t="s">
        <v>459</v>
      </c>
      <c r="D383" s="103" t="s">
        <v>189</v>
      </c>
      <c r="E383" s="22" t="s">
        <v>2080</v>
      </c>
      <c r="F383" s="101" t="s">
        <v>431</v>
      </c>
      <c r="G383" s="71">
        <v>1.2583333333333333</v>
      </c>
    </row>
    <row r="384" spans="1:7" ht="27">
      <c r="A384" s="113"/>
      <c r="B384" s="106">
        <f>B383+1</f>
        <v>329</v>
      </c>
      <c r="C384" s="25" t="s">
        <v>459</v>
      </c>
      <c r="D384" s="103" t="s">
        <v>189</v>
      </c>
      <c r="E384" s="22" t="s">
        <v>460</v>
      </c>
      <c r="F384" s="101" t="s">
        <v>431</v>
      </c>
      <c r="G384" s="71">
        <v>1.9166666666666665</v>
      </c>
    </row>
    <row r="385" spans="1:7" ht="27">
      <c r="A385" s="113"/>
      <c r="B385" s="106">
        <f>B384+1</f>
        <v>330</v>
      </c>
      <c r="C385" s="25" t="s">
        <v>459</v>
      </c>
      <c r="D385" s="103" t="s">
        <v>189</v>
      </c>
      <c r="E385" s="22" t="s">
        <v>461</v>
      </c>
      <c r="F385" s="101" t="s">
        <v>431</v>
      </c>
      <c r="G385" s="71">
        <v>2.5</v>
      </c>
    </row>
    <row r="386" spans="1:7" ht="27">
      <c r="A386" s="113"/>
      <c r="B386" s="106">
        <f t="shared" ref="B386:B394" si="23">B385+1</f>
        <v>331</v>
      </c>
      <c r="C386" s="25" t="s">
        <v>459</v>
      </c>
      <c r="D386" s="103" t="s">
        <v>189</v>
      </c>
      <c r="E386" s="22" t="s">
        <v>462</v>
      </c>
      <c r="F386" s="101" t="s">
        <v>431</v>
      </c>
      <c r="G386" s="71">
        <v>3</v>
      </c>
    </row>
    <row r="387" spans="1:7" ht="27">
      <c r="A387" s="113"/>
      <c r="B387" s="106">
        <f t="shared" si="23"/>
        <v>332</v>
      </c>
      <c r="C387" s="25" t="s">
        <v>459</v>
      </c>
      <c r="D387" s="103" t="s">
        <v>189</v>
      </c>
      <c r="E387" s="22" t="s">
        <v>463</v>
      </c>
      <c r="F387" s="101" t="s">
        <v>431</v>
      </c>
      <c r="G387" s="71">
        <v>3.5833333333333335</v>
      </c>
    </row>
    <row r="388" spans="1:7" ht="27">
      <c r="A388" s="113"/>
      <c r="B388" s="106">
        <f t="shared" si="23"/>
        <v>333</v>
      </c>
      <c r="C388" s="25" t="s">
        <v>459</v>
      </c>
      <c r="D388" s="103" t="s">
        <v>189</v>
      </c>
      <c r="E388" s="22" t="s">
        <v>464</v>
      </c>
      <c r="F388" s="101" t="s">
        <v>431</v>
      </c>
      <c r="G388" s="71">
        <v>4.125</v>
      </c>
    </row>
    <row r="389" spans="1:7" ht="27">
      <c r="A389" s="113"/>
      <c r="B389" s="106">
        <f t="shared" si="23"/>
        <v>334</v>
      </c>
      <c r="C389" s="25" t="s">
        <v>459</v>
      </c>
      <c r="D389" s="103" t="s">
        <v>189</v>
      </c>
      <c r="E389" s="22" t="s">
        <v>465</v>
      </c>
      <c r="F389" s="101" t="s">
        <v>431</v>
      </c>
      <c r="G389" s="71">
        <v>5.3333333333333339</v>
      </c>
    </row>
    <row r="390" spans="1:7" ht="27">
      <c r="A390" s="113"/>
      <c r="B390" s="106">
        <f t="shared" si="23"/>
        <v>335</v>
      </c>
      <c r="C390" s="25" t="s">
        <v>459</v>
      </c>
      <c r="D390" s="103" t="s">
        <v>189</v>
      </c>
      <c r="E390" s="22" t="s">
        <v>466</v>
      </c>
      <c r="F390" s="101" t="s">
        <v>431</v>
      </c>
      <c r="G390" s="71">
        <v>8.5102777777777803</v>
      </c>
    </row>
    <row r="391" spans="1:7" ht="27">
      <c r="A391" s="113"/>
      <c r="B391" s="106">
        <f t="shared" si="23"/>
        <v>336</v>
      </c>
      <c r="C391" s="25" t="s">
        <v>459</v>
      </c>
      <c r="D391" s="103" t="s">
        <v>189</v>
      </c>
      <c r="E391" s="22" t="s">
        <v>467</v>
      </c>
      <c r="F391" s="101" t="s">
        <v>431</v>
      </c>
      <c r="G391" s="71">
        <v>10.523333333333333</v>
      </c>
    </row>
    <row r="392" spans="1:7" ht="27">
      <c r="A392" s="113"/>
      <c r="B392" s="106">
        <f t="shared" si="23"/>
        <v>337</v>
      </c>
      <c r="C392" s="25" t="s">
        <v>459</v>
      </c>
      <c r="D392" s="103" t="s">
        <v>189</v>
      </c>
      <c r="E392" s="22" t="s">
        <v>468</v>
      </c>
      <c r="F392" s="101" t="s">
        <v>431</v>
      </c>
      <c r="G392" s="71">
        <v>12.6</v>
      </c>
    </row>
    <row r="393" spans="1:7" ht="27">
      <c r="A393" s="113"/>
      <c r="B393" s="106">
        <f t="shared" si="23"/>
        <v>338</v>
      </c>
      <c r="C393" s="25" t="s">
        <v>459</v>
      </c>
      <c r="D393" s="103" t="s">
        <v>189</v>
      </c>
      <c r="E393" s="22" t="s">
        <v>469</v>
      </c>
      <c r="F393" s="101" t="s">
        <v>431</v>
      </c>
      <c r="G393" s="71">
        <v>12.708333333333334</v>
      </c>
    </row>
    <row r="394" spans="1:7" ht="27">
      <c r="A394" s="113"/>
      <c r="B394" s="106">
        <f t="shared" si="23"/>
        <v>339</v>
      </c>
      <c r="C394" s="25" t="s">
        <v>459</v>
      </c>
      <c r="D394" s="103" t="s">
        <v>189</v>
      </c>
      <c r="E394" s="22" t="s">
        <v>470</v>
      </c>
      <c r="F394" s="101" t="s">
        <v>431</v>
      </c>
      <c r="G394" s="71">
        <v>17.490000000000002</v>
      </c>
    </row>
    <row r="395" spans="1:7">
      <c r="A395" s="111" t="s">
        <v>471</v>
      </c>
      <c r="B395" s="106"/>
      <c r="C395" s="134" t="s">
        <v>472</v>
      </c>
      <c r="D395" s="134"/>
      <c r="E395" s="134"/>
      <c r="F395" s="125"/>
      <c r="G395" s="71"/>
    </row>
    <row r="396" spans="1:7">
      <c r="A396" s="113"/>
      <c r="B396" s="106">
        <f>B394+1</f>
        <v>340</v>
      </c>
      <c r="C396" s="25" t="s">
        <v>473</v>
      </c>
      <c r="D396" s="103" t="s">
        <v>189</v>
      </c>
      <c r="E396" s="22" t="s">
        <v>474</v>
      </c>
      <c r="F396" s="101" t="s">
        <v>431</v>
      </c>
      <c r="G396" s="71">
        <v>2.7083333333333335</v>
      </c>
    </row>
    <row r="397" spans="1:7">
      <c r="A397" s="113"/>
      <c r="B397" s="106">
        <f>B396+1</f>
        <v>341</v>
      </c>
      <c r="C397" s="25" t="s">
        <v>473</v>
      </c>
      <c r="D397" s="103" t="s">
        <v>189</v>
      </c>
      <c r="E397" s="22" t="s">
        <v>475</v>
      </c>
      <c r="F397" s="101" t="s">
        <v>431</v>
      </c>
      <c r="G397" s="71">
        <v>3.666666666666667</v>
      </c>
    </row>
    <row r="398" spans="1:7">
      <c r="A398" s="113"/>
      <c r="B398" s="106">
        <f t="shared" ref="B398:B406" si="24">B397+1</f>
        <v>342</v>
      </c>
      <c r="C398" s="25" t="s">
        <v>473</v>
      </c>
      <c r="D398" s="103" t="s">
        <v>189</v>
      </c>
      <c r="E398" s="22" t="s">
        <v>476</v>
      </c>
      <c r="F398" s="101" t="s">
        <v>431</v>
      </c>
      <c r="G398" s="71">
        <v>4.0138888888888893</v>
      </c>
    </row>
    <row r="399" spans="1:7">
      <c r="A399" s="113"/>
      <c r="B399" s="106">
        <f t="shared" si="24"/>
        <v>343</v>
      </c>
      <c r="C399" s="25" t="s">
        <v>473</v>
      </c>
      <c r="D399" s="103" t="s">
        <v>189</v>
      </c>
      <c r="E399" s="22" t="s">
        <v>477</v>
      </c>
      <c r="F399" s="101" t="s">
        <v>431</v>
      </c>
      <c r="G399" s="71">
        <v>3.75</v>
      </c>
    </row>
    <row r="400" spans="1:7">
      <c r="A400" s="113"/>
      <c r="B400" s="106">
        <f t="shared" si="24"/>
        <v>344</v>
      </c>
      <c r="C400" s="25" t="s">
        <v>473</v>
      </c>
      <c r="D400" s="103" t="s">
        <v>189</v>
      </c>
      <c r="E400" s="22" t="s">
        <v>478</v>
      </c>
      <c r="F400" s="101" t="s">
        <v>431</v>
      </c>
      <c r="G400" s="71">
        <v>5.0277777777777768</v>
      </c>
    </row>
    <row r="401" spans="1:7">
      <c r="A401" s="113"/>
      <c r="B401" s="106">
        <f t="shared" si="24"/>
        <v>345</v>
      </c>
      <c r="C401" s="25" t="s">
        <v>473</v>
      </c>
      <c r="D401" s="103" t="s">
        <v>189</v>
      </c>
      <c r="E401" s="22" t="s">
        <v>479</v>
      </c>
      <c r="F401" s="101" t="s">
        <v>431</v>
      </c>
      <c r="G401" s="71">
        <v>6.1875000000000009</v>
      </c>
    </row>
    <row r="402" spans="1:7">
      <c r="A402" s="113"/>
      <c r="B402" s="106">
        <f t="shared" si="24"/>
        <v>346</v>
      </c>
      <c r="C402" s="25" t="s">
        <v>473</v>
      </c>
      <c r="D402" s="103" t="s">
        <v>189</v>
      </c>
      <c r="E402" s="22" t="s">
        <v>480</v>
      </c>
      <c r="F402" s="101" t="s">
        <v>431</v>
      </c>
      <c r="G402" s="71">
        <v>7.645833333333333</v>
      </c>
    </row>
    <row r="403" spans="1:7">
      <c r="A403" s="113"/>
      <c r="B403" s="106">
        <f t="shared" si="24"/>
        <v>347</v>
      </c>
      <c r="C403" s="25" t="s">
        <v>473</v>
      </c>
      <c r="D403" s="103" t="s">
        <v>189</v>
      </c>
      <c r="E403" s="22" t="s">
        <v>2081</v>
      </c>
      <c r="F403" s="101" t="s">
        <v>431</v>
      </c>
      <c r="G403" s="71">
        <v>12.920833333333336</v>
      </c>
    </row>
    <row r="404" spans="1:7">
      <c r="A404" s="113"/>
      <c r="B404" s="106">
        <f t="shared" si="24"/>
        <v>348</v>
      </c>
      <c r="C404" s="25" t="s">
        <v>473</v>
      </c>
      <c r="D404" s="103" t="s">
        <v>189</v>
      </c>
      <c r="E404" s="22" t="s">
        <v>481</v>
      </c>
      <c r="F404" s="101" t="s">
        <v>431</v>
      </c>
      <c r="G404" s="71">
        <v>14.355833333333335</v>
      </c>
    </row>
    <row r="405" spans="1:7">
      <c r="A405" s="113"/>
      <c r="B405" s="106">
        <f t="shared" si="24"/>
        <v>349</v>
      </c>
      <c r="C405" s="399" t="s">
        <v>473</v>
      </c>
      <c r="D405" s="119" t="s">
        <v>189</v>
      </c>
      <c r="E405" s="139" t="s">
        <v>482</v>
      </c>
      <c r="F405" s="146" t="s">
        <v>431</v>
      </c>
      <c r="G405" s="71">
        <v>16.533333333333335</v>
      </c>
    </row>
    <row r="406" spans="1:7">
      <c r="A406" s="113"/>
      <c r="B406" s="106">
        <f t="shared" si="24"/>
        <v>350</v>
      </c>
      <c r="C406" s="25" t="s">
        <v>473</v>
      </c>
      <c r="D406" s="103" t="s">
        <v>189</v>
      </c>
      <c r="E406" s="22" t="s">
        <v>483</v>
      </c>
      <c r="F406" s="101" t="s">
        <v>431</v>
      </c>
      <c r="G406" s="71">
        <v>28.135000000000002</v>
      </c>
    </row>
    <row r="407" spans="1:7">
      <c r="A407" s="111" t="s">
        <v>484</v>
      </c>
      <c r="B407" s="106"/>
      <c r="C407" s="134" t="s">
        <v>485</v>
      </c>
      <c r="D407" s="134"/>
      <c r="E407" s="134"/>
      <c r="F407" s="125"/>
      <c r="G407" s="71"/>
    </row>
    <row r="408" spans="1:7">
      <c r="A408" s="113"/>
      <c r="B408" s="106">
        <f>B406+1</f>
        <v>351</v>
      </c>
      <c r="C408" s="25" t="s">
        <v>486</v>
      </c>
      <c r="D408" s="103" t="s">
        <v>189</v>
      </c>
      <c r="E408" s="22" t="s">
        <v>487</v>
      </c>
      <c r="F408" s="101" t="s">
        <v>431</v>
      </c>
      <c r="G408" s="71">
        <v>0.25</v>
      </c>
    </row>
    <row r="409" spans="1:7">
      <c r="A409" s="113"/>
      <c r="B409" s="106">
        <f>B408+1</f>
        <v>352</v>
      </c>
      <c r="C409" s="25" t="s">
        <v>486</v>
      </c>
      <c r="D409" s="103" t="s">
        <v>189</v>
      </c>
      <c r="E409" s="22" t="s">
        <v>488</v>
      </c>
      <c r="F409" s="101" t="s">
        <v>431</v>
      </c>
      <c r="G409" s="71">
        <v>0.25833333333333336</v>
      </c>
    </row>
    <row r="410" spans="1:7">
      <c r="A410" s="113"/>
      <c r="B410" s="106">
        <f t="shared" ref="B410:B411" si="25">B409+1</f>
        <v>353</v>
      </c>
      <c r="C410" s="25" t="s">
        <v>486</v>
      </c>
      <c r="D410" s="103" t="s">
        <v>189</v>
      </c>
      <c r="E410" s="22" t="s">
        <v>489</v>
      </c>
      <c r="F410" s="101" t="s">
        <v>431</v>
      </c>
      <c r="G410" s="71">
        <v>0.33333333333333337</v>
      </c>
    </row>
    <row r="411" spans="1:7">
      <c r="A411" s="113"/>
      <c r="B411" s="106">
        <f t="shared" si="25"/>
        <v>354</v>
      </c>
      <c r="C411" s="25" t="s">
        <v>486</v>
      </c>
      <c r="D411" s="103" t="s">
        <v>189</v>
      </c>
      <c r="E411" s="22" t="s">
        <v>490</v>
      </c>
      <c r="F411" s="101" t="s">
        <v>431</v>
      </c>
      <c r="G411" s="71">
        <v>0.55833333333333335</v>
      </c>
    </row>
    <row r="412" spans="1:7">
      <c r="A412" s="111" t="s">
        <v>491</v>
      </c>
      <c r="B412" s="106"/>
      <c r="C412" s="134" t="s">
        <v>492</v>
      </c>
      <c r="D412" s="134"/>
      <c r="E412" s="134"/>
      <c r="F412" s="125"/>
      <c r="G412" s="71"/>
    </row>
    <row r="413" spans="1:7">
      <c r="A413" s="113"/>
      <c r="B413" s="106">
        <f>B411+1</f>
        <v>355</v>
      </c>
      <c r="C413" s="25" t="s">
        <v>493</v>
      </c>
      <c r="D413" s="103" t="s">
        <v>189</v>
      </c>
      <c r="E413" s="22" t="s">
        <v>494</v>
      </c>
      <c r="F413" s="101" t="s">
        <v>431</v>
      </c>
      <c r="G413" s="71">
        <v>0.32083333333333336</v>
      </c>
    </row>
    <row r="414" spans="1:7">
      <c r="A414" s="113"/>
      <c r="B414" s="106">
        <f>B413+1</f>
        <v>356</v>
      </c>
      <c r="C414" s="25" t="s">
        <v>493</v>
      </c>
      <c r="D414" s="103" t="s">
        <v>189</v>
      </c>
      <c r="E414" s="22" t="s">
        <v>495</v>
      </c>
      <c r="F414" s="101" t="s">
        <v>509</v>
      </c>
      <c r="G414" s="71">
        <v>0.28749999999999998</v>
      </c>
    </row>
    <row r="415" spans="1:7">
      <c r="A415" s="113"/>
      <c r="B415" s="106">
        <f t="shared" ref="B415:B440" si="26">B414+1</f>
        <v>357</v>
      </c>
      <c r="C415" s="25" t="s">
        <v>493</v>
      </c>
      <c r="D415" s="103" t="s">
        <v>189</v>
      </c>
      <c r="E415" s="22" t="s">
        <v>496</v>
      </c>
      <c r="F415" s="101" t="s">
        <v>431</v>
      </c>
      <c r="G415" s="71">
        <v>0.32916666666666672</v>
      </c>
    </row>
    <row r="416" spans="1:7">
      <c r="A416" s="113"/>
      <c r="B416" s="106">
        <f t="shared" si="26"/>
        <v>358</v>
      </c>
      <c r="C416" s="25" t="s">
        <v>493</v>
      </c>
      <c r="D416" s="103" t="s">
        <v>189</v>
      </c>
      <c r="E416" s="22" t="s">
        <v>497</v>
      </c>
      <c r="F416" s="101" t="s">
        <v>431</v>
      </c>
      <c r="G416" s="71">
        <v>0.32916666666666672</v>
      </c>
    </row>
    <row r="417" spans="1:7">
      <c r="A417" s="113"/>
      <c r="B417" s="106">
        <f t="shared" si="26"/>
        <v>359</v>
      </c>
      <c r="C417" s="25" t="s">
        <v>493</v>
      </c>
      <c r="D417" s="103" t="s">
        <v>189</v>
      </c>
      <c r="E417" s="22" t="s">
        <v>498</v>
      </c>
      <c r="F417" s="101" t="s">
        <v>431</v>
      </c>
      <c r="G417" s="71">
        <v>0.39583333333333337</v>
      </c>
    </row>
    <row r="418" spans="1:7">
      <c r="A418" s="113"/>
      <c r="B418" s="106">
        <f t="shared" si="26"/>
        <v>360</v>
      </c>
      <c r="C418" s="25" t="s">
        <v>493</v>
      </c>
      <c r="D418" s="103" t="s">
        <v>189</v>
      </c>
      <c r="E418" s="22" t="s">
        <v>499</v>
      </c>
      <c r="F418" s="101" t="s">
        <v>431</v>
      </c>
      <c r="G418" s="71">
        <v>0.45416666666666666</v>
      </c>
    </row>
    <row r="419" spans="1:7">
      <c r="A419" s="113"/>
      <c r="B419" s="106">
        <f t="shared" si="26"/>
        <v>361</v>
      </c>
      <c r="C419" s="25" t="s">
        <v>493</v>
      </c>
      <c r="D419" s="103" t="s">
        <v>189</v>
      </c>
      <c r="E419" s="22" t="s">
        <v>500</v>
      </c>
      <c r="F419" s="101" t="s">
        <v>431</v>
      </c>
      <c r="G419" s="71">
        <v>0.53333333333333333</v>
      </c>
    </row>
    <row r="420" spans="1:7">
      <c r="A420" s="113"/>
      <c r="B420" s="106">
        <f t="shared" si="26"/>
        <v>362</v>
      </c>
      <c r="C420" s="25" t="s">
        <v>493</v>
      </c>
      <c r="D420" s="103" t="s">
        <v>189</v>
      </c>
      <c r="E420" s="22" t="s">
        <v>501</v>
      </c>
      <c r="F420" s="101" t="s">
        <v>431</v>
      </c>
      <c r="G420" s="71">
        <v>0.45833333333333337</v>
      </c>
    </row>
    <row r="421" spans="1:7">
      <c r="A421" s="113"/>
      <c r="B421" s="106">
        <f t="shared" si="26"/>
        <v>363</v>
      </c>
      <c r="C421" s="25" t="s">
        <v>493</v>
      </c>
      <c r="D421" s="103" t="s">
        <v>189</v>
      </c>
      <c r="E421" s="22" t="s">
        <v>502</v>
      </c>
      <c r="F421" s="101" t="s">
        <v>431</v>
      </c>
      <c r="G421" s="71">
        <v>0.54583333333333339</v>
      </c>
    </row>
    <row r="422" spans="1:7">
      <c r="A422" s="113"/>
      <c r="B422" s="106">
        <f t="shared" si="26"/>
        <v>364</v>
      </c>
      <c r="C422" s="25" t="s">
        <v>493</v>
      </c>
      <c r="D422" s="103" t="s">
        <v>189</v>
      </c>
      <c r="E422" s="22" t="s">
        <v>503</v>
      </c>
      <c r="F422" s="101" t="s">
        <v>431</v>
      </c>
      <c r="G422" s="71">
        <v>0.70833333333333326</v>
      </c>
    </row>
    <row r="423" spans="1:7">
      <c r="A423" s="113"/>
      <c r="B423" s="106">
        <f t="shared" si="26"/>
        <v>365</v>
      </c>
      <c r="C423" s="25" t="s">
        <v>493</v>
      </c>
      <c r="D423" s="103" t="s">
        <v>189</v>
      </c>
      <c r="E423" s="22" t="s">
        <v>504</v>
      </c>
      <c r="F423" s="101" t="s">
        <v>431</v>
      </c>
      <c r="G423" s="71">
        <v>0.64166666666666672</v>
      </c>
    </row>
    <row r="424" spans="1:7">
      <c r="A424" s="113"/>
      <c r="B424" s="106">
        <f t="shared" si="26"/>
        <v>366</v>
      </c>
      <c r="C424" s="25" t="s">
        <v>493</v>
      </c>
      <c r="D424" s="103" t="s">
        <v>189</v>
      </c>
      <c r="E424" s="22" t="s">
        <v>505</v>
      </c>
      <c r="F424" s="101" t="s">
        <v>431</v>
      </c>
      <c r="G424" s="71">
        <v>0.83333333333333337</v>
      </c>
    </row>
    <row r="425" spans="1:7">
      <c r="A425" s="113"/>
      <c r="B425" s="106">
        <f t="shared" si="26"/>
        <v>367</v>
      </c>
      <c r="C425" s="25" t="s">
        <v>493</v>
      </c>
      <c r="D425" s="103" t="s">
        <v>189</v>
      </c>
      <c r="E425" s="22" t="s">
        <v>506</v>
      </c>
      <c r="F425" s="101" t="s">
        <v>431</v>
      </c>
      <c r="G425" s="71">
        <v>0.6875</v>
      </c>
    </row>
    <row r="426" spans="1:7">
      <c r="A426" s="113"/>
      <c r="B426" s="106">
        <f t="shared" si="26"/>
        <v>368</v>
      </c>
      <c r="C426" s="25" t="s">
        <v>493</v>
      </c>
      <c r="D426" s="103" t="s">
        <v>189</v>
      </c>
      <c r="E426" s="22" t="s">
        <v>507</v>
      </c>
      <c r="F426" s="101" t="s">
        <v>431</v>
      </c>
      <c r="G426" s="71">
        <v>0.90416666666666667</v>
      </c>
    </row>
    <row r="427" spans="1:7">
      <c r="A427" s="113"/>
      <c r="B427" s="106">
        <f t="shared" si="26"/>
        <v>369</v>
      </c>
      <c r="C427" s="25" t="s">
        <v>493</v>
      </c>
      <c r="D427" s="103" t="s">
        <v>189</v>
      </c>
      <c r="E427" s="22" t="s">
        <v>508</v>
      </c>
      <c r="F427" s="101" t="s">
        <v>431</v>
      </c>
      <c r="G427" s="71">
        <v>1.1472222222222224</v>
      </c>
    </row>
    <row r="428" spans="1:7">
      <c r="A428" s="113"/>
      <c r="B428" s="106">
        <f t="shared" si="26"/>
        <v>370</v>
      </c>
      <c r="C428" s="25" t="s">
        <v>493</v>
      </c>
      <c r="D428" s="103" t="s">
        <v>189</v>
      </c>
      <c r="E428" s="22" t="s">
        <v>2082</v>
      </c>
      <c r="F428" s="101" t="s">
        <v>431</v>
      </c>
      <c r="G428" s="71">
        <v>2.5750000000000002</v>
      </c>
    </row>
    <row r="429" spans="1:7">
      <c r="A429" s="113"/>
      <c r="B429" s="106">
        <f t="shared" si="26"/>
        <v>371</v>
      </c>
      <c r="C429" s="25" t="s">
        <v>493</v>
      </c>
      <c r="D429" s="103" t="s">
        <v>189</v>
      </c>
      <c r="E429" s="22" t="s">
        <v>510</v>
      </c>
      <c r="F429" s="101" t="s">
        <v>431</v>
      </c>
      <c r="G429" s="71">
        <v>1.5916666666666666</v>
      </c>
    </row>
    <row r="430" spans="1:7">
      <c r="A430" s="113"/>
      <c r="B430" s="106">
        <f t="shared" si="26"/>
        <v>372</v>
      </c>
      <c r="C430" s="25" t="s">
        <v>493</v>
      </c>
      <c r="D430" s="103" t="s">
        <v>189</v>
      </c>
      <c r="E430" s="22" t="s">
        <v>511</v>
      </c>
      <c r="F430" s="101" t="s">
        <v>431</v>
      </c>
      <c r="G430" s="71">
        <v>1.7666666666666668</v>
      </c>
    </row>
    <row r="431" spans="1:7">
      <c r="A431" s="113"/>
      <c r="B431" s="106">
        <f t="shared" si="26"/>
        <v>373</v>
      </c>
      <c r="C431" s="25" t="s">
        <v>493</v>
      </c>
      <c r="D431" s="103" t="s">
        <v>189</v>
      </c>
      <c r="E431" s="22" t="s">
        <v>2083</v>
      </c>
      <c r="F431" s="101" t="s">
        <v>431</v>
      </c>
      <c r="G431" s="71">
        <v>1.7166666666666668</v>
      </c>
    </row>
    <row r="432" spans="1:7">
      <c r="A432" s="113"/>
      <c r="B432" s="106">
        <f t="shared" si="26"/>
        <v>374</v>
      </c>
      <c r="C432" s="25" t="s">
        <v>493</v>
      </c>
      <c r="D432" s="103" t="s">
        <v>189</v>
      </c>
      <c r="E432" s="22" t="s">
        <v>512</v>
      </c>
      <c r="F432" s="101" t="s">
        <v>431</v>
      </c>
      <c r="G432" s="71">
        <v>1.5916666666666666</v>
      </c>
    </row>
    <row r="433" spans="1:7">
      <c r="A433" s="113"/>
      <c r="B433" s="106">
        <f t="shared" si="26"/>
        <v>375</v>
      </c>
      <c r="C433" s="25" t="s">
        <v>493</v>
      </c>
      <c r="D433" s="103" t="s">
        <v>189</v>
      </c>
      <c r="E433" s="22" t="s">
        <v>513</v>
      </c>
      <c r="F433" s="101" t="s">
        <v>431</v>
      </c>
      <c r="G433" s="71">
        <v>2.0666666666666669</v>
      </c>
    </row>
    <row r="434" spans="1:7">
      <c r="A434" s="113"/>
      <c r="B434" s="106">
        <f t="shared" si="26"/>
        <v>376</v>
      </c>
      <c r="C434" s="25" t="s">
        <v>493</v>
      </c>
      <c r="D434" s="103" t="s">
        <v>189</v>
      </c>
      <c r="E434" s="22" t="s">
        <v>2084</v>
      </c>
      <c r="F434" s="101" t="s">
        <v>431</v>
      </c>
      <c r="G434" s="71">
        <v>4.1500000000000004</v>
      </c>
    </row>
    <row r="435" spans="1:7">
      <c r="A435" s="113"/>
      <c r="B435" s="106">
        <f t="shared" si="26"/>
        <v>377</v>
      </c>
      <c r="C435" s="25" t="s">
        <v>493</v>
      </c>
      <c r="D435" s="103" t="s">
        <v>189</v>
      </c>
      <c r="E435" s="22" t="s">
        <v>514</v>
      </c>
      <c r="F435" s="101" t="s">
        <v>431</v>
      </c>
      <c r="G435" s="71">
        <v>3.5950000000000002</v>
      </c>
    </row>
    <row r="436" spans="1:7">
      <c r="A436" s="113"/>
      <c r="B436" s="106">
        <f t="shared" si="26"/>
        <v>378</v>
      </c>
      <c r="C436" s="25" t="s">
        <v>493</v>
      </c>
      <c r="D436" s="103" t="s">
        <v>189</v>
      </c>
      <c r="E436" s="22" t="s">
        <v>515</v>
      </c>
      <c r="F436" s="101" t="s">
        <v>431</v>
      </c>
      <c r="G436" s="71">
        <v>3.7958333333333329</v>
      </c>
    </row>
    <row r="437" spans="1:7">
      <c r="A437" s="113"/>
      <c r="B437" s="106">
        <f t="shared" si="26"/>
        <v>379</v>
      </c>
      <c r="C437" s="25" t="s">
        <v>493</v>
      </c>
      <c r="D437" s="103" t="s">
        <v>189</v>
      </c>
      <c r="E437" s="22" t="s">
        <v>516</v>
      </c>
      <c r="F437" s="101" t="s">
        <v>431</v>
      </c>
      <c r="G437" s="71">
        <v>5.9787499999999998</v>
      </c>
    </row>
    <row r="438" spans="1:7">
      <c r="A438" s="113"/>
      <c r="B438" s="106">
        <f t="shared" si="26"/>
        <v>380</v>
      </c>
      <c r="C438" s="25" t="s">
        <v>493</v>
      </c>
      <c r="D438" s="103" t="s">
        <v>189</v>
      </c>
      <c r="E438" s="22" t="s">
        <v>517</v>
      </c>
      <c r="F438" s="101" t="s">
        <v>431</v>
      </c>
      <c r="G438" s="71">
        <v>7.390833333333334</v>
      </c>
    </row>
    <row r="439" spans="1:7">
      <c r="A439" s="113"/>
      <c r="B439" s="106">
        <f t="shared" si="26"/>
        <v>381</v>
      </c>
      <c r="C439" s="25" t="s">
        <v>493</v>
      </c>
      <c r="D439" s="103" t="s">
        <v>189</v>
      </c>
      <c r="E439" s="22" t="s">
        <v>518</v>
      </c>
      <c r="F439" s="101" t="s">
        <v>431</v>
      </c>
      <c r="G439" s="71">
        <v>13.989583333333334</v>
      </c>
    </row>
    <row r="440" spans="1:7">
      <c r="A440" s="113"/>
      <c r="B440" s="106">
        <f t="shared" si="26"/>
        <v>382</v>
      </c>
      <c r="C440" s="25" t="s">
        <v>493</v>
      </c>
      <c r="D440" s="103" t="s">
        <v>189</v>
      </c>
      <c r="E440" s="22" t="s">
        <v>519</v>
      </c>
      <c r="F440" s="101" t="s">
        <v>431</v>
      </c>
      <c r="G440" s="71">
        <v>22.427083333333332</v>
      </c>
    </row>
    <row r="441" spans="1:7">
      <c r="A441" s="111" t="s">
        <v>520</v>
      </c>
      <c r="B441" s="106"/>
      <c r="C441" s="25" t="s">
        <v>521</v>
      </c>
      <c r="D441" s="103"/>
      <c r="E441" s="22"/>
      <c r="F441" s="101"/>
      <c r="G441" s="71"/>
    </row>
    <row r="442" spans="1:7">
      <c r="A442" s="113"/>
      <c r="B442" s="106">
        <f>B440+1</f>
        <v>383</v>
      </c>
      <c r="C442" s="25" t="s">
        <v>522</v>
      </c>
      <c r="D442" s="103" t="s">
        <v>189</v>
      </c>
      <c r="E442" s="22" t="s">
        <v>523</v>
      </c>
      <c r="F442" s="101" t="s">
        <v>431</v>
      </c>
      <c r="G442" s="71">
        <v>0.28333333333333338</v>
      </c>
    </row>
    <row r="443" spans="1:7">
      <c r="A443" s="113"/>
      <c r="B443" s="106">
        <f>B442+1</f>
        <v>384</v>
      </c>
      <c r="C443" s="25" t="s">
        <v>522</v>
      </c>
      <c r="D443" s="103" t="s">
        <v>189</v>
      </c>
      <c r="E443" s="22" t="s">
        <v>524</v>
      </c>
      <c r="F443" s="101" t="s">
        <v>431</v>
      </c>
      <c r="G443" s="71">
        <v>0.43000000000000005</v>
      </c>
    </row>
    <row r="444" spans="1:7">
      <c r="A444" s="113"/>
      <c r="B444" s="106">
        <f t="shared" ref="B444:B454" si="27">B443+1</f>
        <v>385</v>
      </c>
      <c r="C444" s="25" t="s">
        <v>522</v>
      </c>
      <c r="D444" s="103" t="s">
        <v>189</v>
      </c>
      <c r="E444" s="22" t="s">
        <v>525</v>
      </c>
      <c r="F444" s="101" t="s">
        <v>431</v>
      </c>
      <c r="G444" s="71">
        <v>0.58875</v>
      </c>
    </row>
    <row r="445" spans="1:7">
      <c r="A445" s="113"/>
      <c r="B445" s="106">
        <f t="shared" si="27"/>
        <v>386</v>
      </c>
      <c r="C445" s="25" t="s">
        <v>522</v>
      </c>
      <c r="D445" s="103" t="s">
        <v>189</v>
      </c>
      <c r="E445" s="22" t="s">
        <v>526</v>
      </c>
      <c r="F445" s="101" t="s">
        <v>431</v>
      </c>
      <c r="G445" s="71">
        <v>0.76750000000000007</v>
      </c>
    </row>
    <row r="446" spans="1:7">
      <c r="A446" s="113"/>
      <c r="B446" s="106">
        <f t="shared" si="27"/>
        <v>387</v>
      </c>
      <c r="C446" s="25" t="s">
        <v>522</v>
      </c>
      <c r="D446" s="103" t="s">
        <v>189</v>
      </c>
      <c r="E446" s="22" t="s">
        <v>527</v>
      </c>
      <c r="F446" s="101" t="s">
        <v>431</v>
      </c>
      <c r="G446" s="71">
        <v>1.1979166666666667</v>
      </c>
    </row>
    <row r="447" spans="1:7">
      <c r="A447" s="113"/>
      <c r="B447" s="106">
        <f t="shared" si="27"/>
        <v>388</v>
      </c>
      <c r="C447" s="25" t="s">
        <v>522</v>
      </c>
      <c r="D447" s="103" t="s">
        <v>129</v>
      </c>
      <c r="E447" s="22" t="s">
        <v>528</v>
      </c>
      <c r="F447" s="101" t="s">
        <v>431</v>
      </c>
      <c r="G447" s="71">
        <v>425</v>
      </c>
    </row>
    <row r="448" spans="1:7">
      <c r="A448" s="113"/>
      <c r="B448" s="106">
        <f t="shared" si="27"/>
        <v>389</v>
      </c>
      <c r="C448" s="25" t="s">
        <v>522</v>
      </c>
      <c r="D448" s="103" t="s">
        <v>129</v>
      </c>
      <c r="E448" s="22" t="s">
        <v>529</v>
      </c>
      <c r="F448" s="101" t="s">
        <v>431</v>
      </c>
      <c r="G448" s="71">
        <v>425</v>
      </c>
    </row>
    <row r="449" spans="1:7">
      <c r="A449" s="113"/>
      <c r="B449" s="106">
        <f t="shared" si="27"/>
        <v>390</v>
      </c>
      <c r="C449" s="25" t="s">
        <v>522</v>
      </c>
      <c r="D449" s="103" t="s">
        <v>129</v>
      </c>
      <c r="E449" s="22" t="s">
        <v>530</v>
      </c>
      <c r="F449" s="101" t="s">
        <v>431</v>
      </c>
      <c r="G449" s="71">
        <v>400</v>
      </c>
    </row>
    <row r="450" spans="1:7">
      <c r="A450" s="113"/>
      <c r="B450" s="106">
        <f t="shared" si="27"/>
        <v>391</v>
      </c>
      <c r="C450" s="25" t="s">
        <v>522</v>
      </c>
      <c r="D450" s="103" t="s">
        <v>129</v>
      </c>
      <c r="E450" s="22" t="s">
        <v>531</v>
      </c>
      <c r="F450" s="101" t="s">
        <v>431</v>
      </c>
      <c r="G450" s="71">
        <v>400</v>
      </c>
    </row>
    <row r="451" spans="1:7">
      <c r="A451" s="113"/>
      <c r="B451" s="106">
        <f t="shared" si="27"/>
        <v>392</v>
      </c>
      <c r="C451" s="25" t="s">
        <v>522</v>
      </c>
      <c r="D451" s="103" t="s">
        <v>189</v>
      </c>
      <c r="E451" s="22" t="s">
        <v>532</v>
      </c>
      <c r="F451" s="101" t="s">
        <v>431</v>
      </c>
      <c r="G451" s="71">
        <v>0.66</v>
      </c>
    </row>
    <row r="452" spans="1:7">
      <c r="A452" s="113"/>
      <c r="B452" s="106">
        <f t="shared" si="27"/>
        <v>393</v>
      </c>
      <c r="C452" s="25" t="s">
        <v>522</v>
      </c>
      <c r="D452" s="103" t="s">
        <v>189</v>
      </c>
      <c r="E452" s="22" t="s">
        <v>533</v>
      </c>
      <c r="F452" s="101" t="s">
        <v>431</v>
      </c>
      <c r="G452" s="71">
        <v>1.0854166666666669</v>
      </c>
    </row>
    <row r="453" spans="1:7">
      <c r="A453" s="113"/>
      <c r="B453" s="106">
        <f t="shared" si="27"/>
        <v>394</v>
      </c>
      <c r="C453" s="25" t="s">
        <v>522</v>
      </c>
      <c r="D453" s="103" t="s">
        <v>189</v>
      </c>
      <c r="E453" s="22" t="s">
        <v>534</v>
      </c>
      <c r="F453" s="101" t="s">
        <v>431</v>
      </c>
      <c r="G453" s="71">
        <v>1.2066666666666668</v>
      </c>
    </row>
    <row r="454" spans="1:7">
      <c r="A454" s="113"/>
      <c r="B454" s="106">
        <f t="shared" si="27"/>
        <v>395</v>
      </c>
      <c r="C454" s="25" t="s">
        <v>522</v>
      </c>
      <c r="D454" s="103" t="s">
        <v>189</v>
      </c>
      <c r="E454" s="22" t="s">
        <v>535</v>
      </c>
      <c r="F454" s="101" t="s">
        <v>431</v>
      </c>
      <c r="G454" s="71">
        <v>1.6191666666666669</v>
      </c>
    </row>
    <row r="455" spans="1:7">
      <c r="A455" s="111" t="s">
        <v>536</v>
      </c>
      <c r="B455" s="106"/>
      <c r="C455" s="134" t="s">
        <v>537</v>
      </c>
      <c r="D455" s="134"/>
      <c r="E455" s="134"/>
      <c r="F455" s="125"/>
      <c r="G455" s="71"/>
    </row>
    <row r="456" spans="1:7">
      <c r="A456" s="113"/>
      <c r="B456" s="106">
        <f>B454+1</f>
        <v>396</v>
      </c>
      <c r="C456" s="25" t="s">
        <v>538</v>
      </c>
      <c r="D456" s="103" t="s">
        <v>204</v>
      </c>
      <c r="E456" s="22" t="s">
        <v>539</v>
      </c>
      <c r="F456" s="101" t="s">
        <v>431</v>
      </c>
      <c r="G456" s="71">
        <v>1.6745833333333333</v>
      </c>
    </row>
    <row r="457" spans="1:7">
      <c r="A457" s="113"/>
      <c r="B457" s="106">
        <f>B456+1</f>
        <v>397</v>
      </c>
      <c r="C457" s="25" t="s">
        <v>538</v>
      </c>
      <c r="D457" s="103" t="s">
        <v>204</v>
      </c>
      <c r="E457" s="22" t="s">
        <v>540</v>
      </c>
      <c r="F457" s="101" t="s">
        <v>431</v>
      </c>
      <c r="G457" s="71">
        <v>2.8750000000000004</v>
      </c>
    </row>
    <row r="458" spans="1:7">
      <c r="A458" s="113"/>
      <c r="B458" s="106">
        <f t="shared" ref="B458:B472" si="28">B457+1</f>
        <v>398</v>
      </c>
      <c r="C458" s="25" t="s">
        <v>538</v>
      </c>
      <c r="D458" s="103" t="s">
        <v>204</v>
      </c>
      <c r="E458" s="22" t="s">
        <v>541</v>
      </c>
      <c r="F458" s="101" t="s">
        <v>431</v>
      </c>
      <c r="G458" s="71">
        <v>3.8149999999999999</v>
      </c>
    </row>
    <row r="459" spans="1:7">
      <c r="A459" s="113"/>
      <c r="B459" s="106">
        <f t="shared" si="28"/>
        <v>399</v>
      </c>
      <c r="C459" s="25" t="s">
        <v>538</v>
      </c>
      <c r="D459" s="103" t="s">
        <v>204</v>
      </c>
      <c r="E459" s="22" t="s">
        <v>542</v>
      </c>
      <c r="F459" s="101" t="s">
        <v>431</v>
      </c>
      <c r="G459" s="71">
        <v>4.3125</v>
      </c>
    </row>
    <row r="460" spans="1:7">
      <c r="A460" s="113"/>
      <c r="B460" s="106">
        <f t="shared" si="28"/>
        <v>400</v>
      </c>
      <c r="C460" s="25" t="s">
        <v>538</v>
      </c>
      <c r="D460" s="103" t="s">
        <v>204</v>
      </c>
      <c r="E460" s="22" t="s">
        <v>543</v>
      </c>
      <c r="F460" s="101" t="s">
        <v>431</v>
      </c>
      <c r="G460" s="71">
        <v>5.9062499999999991</v>
      </c>
    </row>
    <row r="461" spans="1:7">
      <c r="A461" s="113"/>
      <c r="B461" s="106">
        <f t="shared" si="28"/>
        <v>401</v>
      </c>
      <c r="C461" s="25" t="s">
        <v>538</v>
      </c>
      <c r="D461" s="103" t="s">
        <v>204</v>
      </c>
      <c r="E461" s="22" t="s">
        <v>544</v>
      </c>
      <c r="F461" s="101" t="s">
        <v>431</v>
      </c>
      <c r="G461" s="71">
        <v>7.6995833333333339</v>
      </c>
    </row>
    <row r="462" spans="1:7">
      <c r="A462" s="113"/>
      <c r="B462" s="106">
        <f t="shared" si="28"/>
        <v>402</v>
      </c>
      <c r="C462" s="25" t="s">
        <v>538</v>
      </c>
      <c r="D462" s="103" t="s">
        <v>204</v>
      </c>
      <c r="E462" s="22" t="s">
        <v>545</v>
      </c>
      <c r="F462" s="101" t="s">
        <v>431</v>
      </c>
      <c r="G462" s="71">
        <v>9.2966666666666669</v>
      </c>
    </row>
    <row r="463" spans="1:7">
      <c r="A463" s="113"/>
      <c r="B463" s="106">
        <f t="shared" si="28"/>
        <v>403</v>
      </c>
      <c r="C463" s="25" t="s">
        <v>538</v>
      </c>
      <c r="D463" s="103" t="s">
        <v>204</v>
      </c>
      <c r="E463" s="22" t="s">
        <v>546</v>
      </c>
      <c r="F463" s="101" t="s">
        <v>431</v>
      </c>
      <c r="G463" s="71">
        <v>11.502777777777778</v>
      </c>
    </row>
    <row r="464" spans="1:7">
      <c r="A464" s="113"/>
      <c r="B464" s="106">
        <f t="shared" si="28"/>
        <v>404</v>
      </c>
      <c r="C464" s="25" t="s">
        <v>538</v>
      </c>
      <c r="D464" s="103" t="s">
        <v>204</v>
      </c>
      <c r="E464" s="22" t="s">
        <v>547</v>
      </c>
      <c r="F464" s="101" t="s">
        <v>431</v>
      </c>
      <c r="G464" s="71">
        <v>14.416666666666668</v>
      </c>
    </row>
    <row r="465" spans="1:7">
      <c r="A465" s="113"/>
      <c r="B465" s="106">
        <f t="shared" si="28"/>
        <v>405</v>
      </c>
      <c r="C465" s="25" t="s">
        <v>538</v>
      </c>
      <c r="D465" s="103" t="s">
        <v>204</v>
      </c>
      <c r="E465" s="22" t="s">
        <v>548</v>
      </c>
      <c r="F465" s="101" t="s">
        <v>431</v>
      </c>
      <c r="G465" s="71">
        <v>17.416666666666668</v>
      </c>
    </row>
    <row r="466" spans="1:7">
      <c r="A466" s="113"/>
      <c r="B466" s="106">
        <f t="shared" si="28"/>
        <v>406</v>
      </c>
      <c r="C466" s="25" t="s">
        <v>538</v>
      </c>
      <c r="D466" s="103" t="s">
        <v>204</v>
      </c>
      <c r="E466" s="22" t="s">
        <v>549</v>
      </c>
      <c r="F466" s="101" t="s">
        <v>431</v>
      </c>
      <c r="G466" s="71">
        <v>20.925000000000001</v>
      </c>
    </row>
    <row r="467" spans="1:7">
      <c r="A467" s="113"/>
      <c r="B467" s="106">
        <f t="shared" si="28"/>
        <v>407</v>
      </c>
      <c r="C467" s="25" t="s">
        <v>538</v>
      </c>
      <c r="D467" s="103" t="s">
        <v>204</v>
      </c>
      <c r="E467" s="22" t="s">
        <v>550</v>
      </c>
      <c r="F467" s="101" t="s">
        <v>431</v>
      </c>
      <c r="G467" s="71">
        <v>27.435000000000002</v>
      </c>
    </row>
    <row r="468" spans="1:7">
      <c r="A468" s="113"/>
      <c r="B468" s="106">
        <f t="shared" si="28"/>
        <v>408</v>
      </c>
      <c r="C468" s="25" t="s">
        <v>538</v>
      </c>
      <c r="D468" s="103" t="s">
        <v>204</v>
      </c>
      <c r="E468" s="22" t="s">
        <v>551</v>
      </c>
      <c r="F468" s="101" t="s">
        <v>431</v>
      </c>
      <c r="G468" s="71">
        <v>33.377916666666671</v>
      </c>
    </row>
    <row r="469" spans="1:7">
      <c r="A469" s="113"/>
      <c r="B469" s="106">
        <f t="shared" si="28"/>
        <v>409</v>
      </c>
      <c r="C469" s="25" t="s">
        <v>538</v>
      </c>
      <c r="D469" s="103" t="s">
        <v>204</v>
      </c>
      <c r="E469" s="22" t="s">
        <v>552</v>
      </c>
      <c r="F469" s="101" t="s">
        <v>431</v>
      </c>
      <c r="G469" s="71">
        <v>42.260833333333331</v>
      </c>
    </row>
    <row r="470" spans="1:7">
      <c r="A470" s="113"/>
      <c r="B470" s="106">
        <f t="shared" si="28"/>
        <v>410</v>
      </c>
      <c r="C470" s="25" t="s">
        <v>538</v>
      </c>
      <c r="D470" s="103" t="s">
        <v>204</v>
      </c>
      <c r="E470" s="22" t="s">
        <v>553</v>
      </c>
      <c r="F470" s="101" t="s">
        <v>431</v>
      </c>
      <c r="G470" s="71">
        <v>46.66458333333334</v>
      </c>
    </row>
    <row r="471" spans="1:7">
      <c r="A471" s="113"/>
      <c r="B471" s="106">
        <f t="shared" si="28"/>
        <v>411</v>
      </c>
      <c r="C471" s="25" t="s">
        <v>538</v>
      </c>
      <c r="D471" s="103" t="s">
        <v>204</v>
      </c>
      <c r="E471" s="22" t="s">
        <v>554</v>
      </c>
      <c r="F471" s="101" t="s">
        <v>431</v>
      </c>
      <c r="G471" s="71">
        <v>63.471666666666664</v>
      </c>
    </row>
    <row r="472" spans="1:7">
      <c r="A472" s="113"/>
      <c r="B472" s="106">
        <f t="shared" si="28"/>
        <v>412</v>
      </c>
      <c r="C472" s="25" t="s">
        <v>538</v>
      </c>
      <c r="D472" s="103" t="s">
        <v>129</v>
      </c>
      <c r="E472" s="22" t="s">
        <v>555</v>
      </c>
      <c r="F472" s="101" t="s">
        <v>431</v>
      </c>
      <c r="G472" s="71">
        <v>479.16666666666669</v>
      </c>
    </row>
    <row r="473" spans="1:7">
      <c r="A473" s="111" t="s">
        <v>556</v>
      </c>
      <c r="B473" s="400"/>
      <c r="C473" s="134" t="s">
        <v>557</v>
      </c>
      <c r="D473" s="134"/>
      <c r="E473" s="134"/>
      <c r="F473" s="125"/>
      <c r="G473" s="71"/>
    </row>
    <row r="474" spans="1:7" ht="27">
      <c r="A474" s="113"/>
      <c r="B474" s="106">
        <f>B472+1</f>
        <v>413</v>
      </c>
      <c r="C474" s="25" t="s">
        <v>558</v>
      </c>
      <c r="D474" s="103" t="s">
        <v>129</v>
      </c>
      <c r="E474" s="22" t="s">
        <v>559</v>
      </c>
      <c r="F474" s="101" t="s">
        <v>431</v>
      </c>
      <c r="G474" s="71">
        <v>445.83333333333343</v>
      </c>
    </row>
    <row r="475" spans="1:7" ht="27">
      <c r="A475" s="113"/>
      <c r="B475" s="106">
        <f>B474+1</f>
        <v>414</v>
      </c>
      <c r="C475" s="25" t="s">
        <v>558</v>
      </c>
      <c r="D475" s="103" t="s">
        <v>129</v>
      </c>
      <c r="E475" s="22" t="s">
        <v>560</v>
      </c>
      <c r="F475" s="101" t="s">
        <v>431</v>
      </c>
      <c r="G475" s="71">
        <v>358.33333333333337</v>
      </c>
    </row>
    <row r="476" spans="1:7" ht="27">
      <c r="A476" s="113"/>
      <c r="B476" s="106">
        <f t="shared" ref="B476:B485" si="29">B475+1</f>
        <v>415</v>
      </c>
      <c r="C476" s="25" t="s">
        <v>558</v>
      </c>
      <c r="D476" s="103" t="s">
        <v>129</v>
      </c>
      <c r="E476" s="22" t="s">
        <v>561</v>
      </c>
      <c r="F476" s="101" t="s">
        <v>431</v>
      </c>
      <c r="G476" s="71">
        <v>358.33333333333337</v>
      </c>
    </row>
    <row r="477" spans="1:7" ht="27">
      <c r="A477" s="113"/>
      <c r="B477" s="106">
        <f t="shared" si="29"/>
        <v>416</v>
      </c>
      <c r="C477" s="25" t="s">
        <v>558</v>
      </c>
      <c r="D477" s="103" t="s">
        <v>129</v>
      </c>
      <c r="E477" s="22" t="s">
        <v>562</v>
      </c>
      <c r="F477" s="101" t="s">
        <v>431</v>
      </c>
      <c r="G477" s="71">
        <v>447.91666666666663</v>
      </c>
    </row>
    <row r="478" spans="1:7" ht="27">
      <c r="A478" s="113"/>
      <c r="B478" s="106">
        <f t="shared" si="29"/>
        <v>417</v>
      </c>
      <c r="C478" s="25" t="s">
        <v>558</v>
      </c>
      <c r="D478" s="103" t="s">
        <v>129</v>
      </c>
      <c r="E478" s="22" t="s">
        <v>563</v>
      </c>
      <c r="F478" s="101" t="s">
        <v>431</v>
      </c>
      <c r="G478" s="71">
        <v>358.33333333333337</v>
      </c>
    </row>
    <row r="479" spans="1:7" ht="27">
      <c r="A479" s="113"/>
      <c r="B479" s="106">
        <f t="shared" si="29"/>
        <v>418</v>
      </c>
      <c r="C479" s="25" t="s">
        <v>558</v>
      </c>
      <c r="D479" s="103" t="s">
        <v>129</v>
      </c>
      <c r="E479" s="22" t="s">
        <v>564</v>
      </c>
      <c r="F479" s="101" t="s">
        <v>431</v>
      </c>
      <c r="G479" s="71">
        <v>329.16666666666669</v>
      </c>
    </row>
    <row r="480" spans="1:7" ht="27">
      <c r="A480" s="113"/>
      <c r="B480" s="106">
        <f t="shared" si="29"/>
        <v>419</v>
      </c>
      <c r="C480" s="25" t="s">
        <v>558</v>
      </c>
      <c r="D480" s="103" t="s">
        <v>129</v>
      </c>
      <c r="E480" s="22" t="s">
        <v>565</v>
      </c>
      <c r="F480" s="101" t="s">
        <v>431</v>
      </c>
      <c r="G480" s="71">
        <v>329.16666666666669</v>
      </c>
    </row>
    <row r="481" spans="1:7" ht="27">
      <c r="A481" s="113"/>
      <c r="B481" s="106">
        <f t="shared" si="29"/>
        <v>420</v>
      </c>
      <c r="C481" s="25" t="s">
        <v>558</v>
      </c>
      <c r="D481" s="103" t="s">
        <v>129</v>
      </c>
      <c r="E481" s="22" t="s">
        <v>566</v>
      </c>
      <c r="F481" s="101" t="s">
        <v>431</v>
      </c>
      <c r="G481" s="71">
        <v>329.16666666666669</v>
      </c>
    </row>
    <row r="482" spans="1:7" ht="27">
      <c r="A482" s="113"/>
      <c r="B482" s="106">
        <f t="shared" si="29"/>
        <v>421</v>
      </c>
      <c r="C482" s="25" t="s">
        <v>558</v>
      </c>
      <c r="D482" s="103" t="s">
        <v>129</v>
      </c>
      <c r="E482" s="22" t="s">
        <v>567</v>
      </c>
      <c r="F482" s="101" t="s">
        <v>431</v>
      </c>
      <c r="G482" s="71">
        <v>400</v>
      </c>
    </row>
    <row r="483" spans="1:7">
      <c r="A483" s="113">
        <v>7</v>
      </c>
      <c r="B483" s="106">
        <f t="shared" si="29"/>
        <v>422</v>
      </c>
      <c r="C483" s="25" t="s">
        <v>558</v>
      </c>
      <c r="D483" s="103" t="s">
        <v>129</v>
      </c>
      <c r="E483" s="22" t="s">
        <v>568</v>
      </c>
      <c r="F483" s="101" t="s">
        <v>431</v>
      </c>
      <c r="G483" s="71">
        <v>333.33333333333337</v>
      </c>
    </row>
    <row r="484" spans="1:7">
      <c r="A484" s="113"/>
      <c r="B484" s="106">
        <f t="shared" si="29"/>
        <v>423</v>
      </c>
      <c r="C484" s="25" t="s">
        <v>558</v>
      </c>
      <c r="D484" s="103" t="s">
        <v>129</v>
      </c>
      <c r="E484" s="22" t="s">
        <v>569</v>
      </c>
      <c r="F484" s="101" t="s">
        <v>431</v>
      </c>
      <c r="G484" s="71">
        <v>333.33333333333337</v>
      </c>
    </row>
    <row r="485" spans="1:7">
      <c r="A485" s="113"/>
      <c r="B485" s="106">
        <f t="shared" si="29"/>
        <v>424</v>
      </c>
      <c r="C485" s="25" t="s">
        <v>558</v>
      </c>
      <c r="D485" s="103" t="s">
        <v>129</v>
      </c>
      <c r="E485" s="22" t="s">
        <v>570</v>
      </c>
      <c r="F485" s="101" t="s">
        <v>431</v>
      </c>
      <c r="G485" s="71">
        <v>333.33333333333337</v>
      </c>
    </row>
    <row r="486" spans="1:7">
      <c r="A486" s="111" t="s">
        <v>571</v>
      </c>
      <c r="B486" s="106"/>
      <c r="C486" s="134" t="s">
        <v>572</v>
      </c>
      <c r="D486" s="134"/>
      <c r="E486" s="134"/>
      <c r="F486" s="125"/>
      <c r="G486" s="71"/>
    </row>
    <row r="487" spans="1:7">
      <c r="A487" s="113"/>
      <c r="B487" s="106">
        <f>B485+1</f>
        <v>425</v>
      </c>
      <c r="C487" s="25" t="s">
        <v>573</v>
      </c>
      <c r="D487" s="103" t="s">
        <v>18</v>
      </c>
      <c r="E487" s="22" t="s">
        <v>574</v>
      </c>
      <c r="F487" s="101" t="s">
        <v>99</v>
      </c>
      <c r="G487" s="71">
        <v>0.58333333333333337</v>
      </c>
    </row>
    <row r="488" spans="1:7">
      <c r="A488" s="111" t="s">
        <v>575</v>
      </c>
      <c r="B488" s="106"/>
      <c r="C488" s="134" t="s">
        <v>576</v>
      </c>
      <c r="D488" s="134"/>
      <c r="E488" s="134"/>
      <c r="F488" s="125"/>
      <c r="G488" s="71"/>
    </row>
    <row r="489" spans="1:7">
      <c r="A489" s="113"/>
      <c r="B489" s="106">
        <f>B487+1</f>
        <v>426</v>
      </c>
      <c r="C489" s="25" t="s">
        <v>576</v>
      </c>
      <c r="D489" s="103" t="s">
        <v>18</v>
      </c>
      <c r="E489" s="22"/>
      <c r="F489" s="101" t="s">
        <v>431</v>
      </c>
      <c r="G489" s="71">
        <v>1</v>
      </c>
    </row>
    <row r="490" spans="1:7">
      <c r="A490" s="111" t="s">
        <v>577</v>
      </c>
      <c r="B490" s="106"/>
      <c r="C490" s="134" t="s">
        <v>578</v>
      </c>
      <c r="D490" s="134"/>
      <c r="E490" s="134"/>
      <c r="F490" s="125"/>
      <c r="G490" s="71"/>
    </row>
    <row r="491" spans="1:7" ht="42">
      <c r="A491" s="113"/>
      <c r="B491" s="106">
        <f>B489+1</f>
        <v>427</v>
      </c>
      <c r="C491" s="22" t="s">
        <v>579</v>
      </c>
      <c r="D491" s="103" t="s">
        <v>204</v>
      </c>
      <c r="E491" s="22" t="s">
        <v>580</v>
      </c>
      <c r="F491" s="101" t="s">
        <v>99</v>
      </c>
      <c r="G491" s="71">
        <v>0.42083333333333345</v>
      </c>
    </row>
    <row r="492" spans="1:7" ht="42">
      <c r="A492" s="113"/>
      <c r="B492" s="106">
        <f>B491+1</f>
        <v>428</v>
      </c>
      <c r="C492" s="22" t="s">
        <v>579</v>
      </c>
      <c r="D492" s="103" t="s">
        <v>204</v>
      </c>
      <c r="E492" s="22" t="s">
        <v>581</v>
      </c>
      <c r="F492" s="101" t="s">
        <v>99</v>
      </c>
      <c r="G492" s="71">
        <v>0.28541666666666665</v>
      </c>
    </row>
    <row r="493" spans="1:7" ht="42">
      <c r="A493" s="113"/>
      <c r="B493" s="106">
        <f t="shared" ref="B493:B503" si="30">B492+1</f>
        <v>429</v>
      </c>
      <c r="C493" s="22" t="s">
        <v>579</v>
      </c>
      <c r="D493" s="103" t="s">
        <v>204</v>
      </c>
      <c r="E493" s="22" t="s">
        <v>582</v>
      </c>
      <c r="F493" s="101" t="s">
        <v>99</v>
      </c>
      <c r="G493" s="71">
        <v>0.22500000000000003</v>
      </c>
    </row>
    <row r="494" spans="1:7" ht="42">
      <c r="A494" s="113"/>
      <c r="B494" s="106">
        <f t="shared" si="30"/>
        <v>430</v>
      </c>
      <c r="C494" s="22" t="s">
        <v>579</v>
      </c>
      <c r="D494" s="103" t="s">
        <v>204</v>
      </c>
      <c r="E494" s="22" t="s">
        <v>583</v>
      </c>
      <c r="F494" s="101" t="s">
        <v>99</v>
      </c>
      <c r="G494" s="71">
        <v>0.51666666666666672</v>
      </c>
    </row>
    <row r="495" spans="1:7" ht="42">
      <c r="A495" s="113"/>
      <c r="B495" s="106">
        <f t="shared" si="30"/>
        <v>431</v>
      </c>
      <c r="C495" s="22" t="s">
        <v>579</v>
      </c>
      <c r="D495" s="103" t="s">
        <v>204</v>
      </c>
      <c r="E495" s="140" t="s">
        <v>584</v>
      </c>
      <c r="F495" s="101" t="s">
        <v>99</v>
      </c>
      <c r="G495" s="71">
        <v>0.38333333333333336</v>
      </c>
    </row>
    <row r="496" spans="1:7" ht="42">
      <c r="A496" s="113"/>
      <c r="B496" s="106">
        <f t="shared" si="30"/>
        <v>432</v>
      </c>
      <c r="C496" s="22" t="s">
        <v>579</v>
      </c>
      <c r="D496" s="103" t="s">
        <v>204</v>
      </c>
      <c r="E496" s="22" t="s">
        <v>585</v>
      </c>
      <c r="F496" s="101" t="s">
        <v>99</v>
      </c>
      <c r="G496" s="71">
        <v>1.1583333333333332</v>
      </c>
    </row>
    <row r="497" spans="1:7" ht="42">
      <c r="A497" s="113"/>
      <c r="B497" s="106">
        <f t="shared" si="30"/>
        <v>433</v>
      </c>
      <c r="C497" s="22" t="s">
        <v>579</v>
      </c>
      <c r="D497" s="103" t="s">
        <v>204</v>
      </c>
      <c r="E497" s="22" t="s">
        <v>586</v>
      </c>
      <c r="F497" s="101" t="s">
        <v>99</v>
      </c>
      <c r="G497" s="71">
        <v>0.8</v>
      </c>
    </row>
    <row r="498" spans="1:7" ht="42">
      <c r="A498" s="113"/>
      <c r="B498" s="106">
        <f t="shared" si="30"/>
        <v>434</v>
      </c>
      <c r="C498" s="22" t="s">
        <v>579</v>
      </c>
      <c r="D498" s="103" t="s">
        <v>204</v>
      </c>
      <c r="E498" s="140" t="s">
        <v>587</v>
      </c>
      <c r="F498" s="101" t="s">
        <v>99</v>
      </c>
      <c r="G498" s="71">
        <v>0.59166666666666667</v>
      </c>
    </row>
    <row r="499" spans="1:7" ht="42">
      <c r="A499" s="113"/>
      <c r="B499" s="106">
        <f t="shared" si="30"/>
        <v>435</v>
      </c>
      <c r="C499" s="22" t="s">
        <v>579</v>
      </c>
      <c r="D499" s="103" t="s">
        <v>204</v>
      </c>
      <c r="E499" s="22" t="s">
        <v>588</v>
      </c>
      <c r="F499" s="101" t="s">
        <v>99</v>
      </c>
      <c r="G499" s="71">
        <v>0.75</v>
      </c>
    </row>
    <row r="500" spans="1:7" ht="40.5">
      <c r="A500" s="113"/>
      <c r="B500" s="106">
        <f t="shared" si="30"/>
        <v>436</v>
      </c>
      <c r="C500" s="25" t="s">
        <v>579</v>
      </c>
      <c r="D500" s="103" t="s">
        <v>204</v>
      </c>
      <c r="E500" s="22" t="s">
        <v>589</v>
      </c>
      <c r="F500" s="101" t="s">
        <v>99</v>
      </c>
      <c r="G500" s="71">
        <v>0.46416666666666673</v>
      </c>
    </row>
    <row r="501" spans="1:7" ht="40.5">
      <c r="A501" s="113"/>
      <c r="B501" s="106">
        <f t="shared" si="30"/>
        <v>437</v>
      </c>
      <c r="C501" s="25" t="s">
        <v>579</v>
      </c>
      <c r="D501" s="103" t="s">
        <v>204</v>
      </c>
      <c r="E501" s="22" t="s">
        <v>590</v>
      </c>
      <c r="F501" s="101" t="s">
        <v>99</v>
      </c>
      <c r="G501" s="71">
        <v>0.56916666666666671</v>
      </c>
    </row>
    <row r="502" spans="1:7" ht="54">
      <c r="A502" s="113"/>
      <c r="B502" s="106">
        <f t="shared" si="30"/>
        <v>438</v>
      </c>
      <c r="C502" s="22" t="s">
        <v>579</v>
      </c>
      <c r="D502" s="103" t="s">
        <v>204</v>
      </c>
      <c r="E502" s="22" t="s">
        <v>591</v>
      </c>
      <c r="F502" s="101" t="s">
        <v>99</v>
      </c>
      <c r="G502" s="71">
        <v>0.43458333333333343</v>
      </c>
    </row>
    <row r="503" spans="1:7" ht="40.5">
      <c r="A503" s="113"/>
      <c r="B503" s="106">
        <f t="shared" si="30"/>
        <v>439</v>
      </c>
      <c r="C503" s="22" t="s">
        <v>579</v>
      </c>
      <c r="D503" s="103" t="s">
        <v>204</v>
      </c>
      <c r="E503" s="22" t="s">
        <v>592</v>
      </c>
      <c r="F503" s="101" t="s">
        <v>99</v>
      </c>
      <c r="G503" s="71">
        <v>0.51555555555555554</v>
      </c>
    </row>
    <row r="504" spans="1:7">
      <c r="A504" s="111" t="s">
        <v>593</v>
      </c>
      <c r="B504" s="106"/>
      <c r="C504" s="134" t="s">
        <v>594</v>
      </c>
      <c r="D504" s="134"/>
      <c r="E504" s="134"/>
      <c r="F504" s="125"/>
      <c r="G504" s="71"/>
    </row>
    <row r="505" spans="1:7">
      <c r="A505" s="113"/>
      <c r="B505" s="106">
        <f>B503+1</f>
        <v>440</v>
      </c>
      <c r="C505" s="22" t="s">
        <v>594</v>
      </c>
      <c r="D505" s="103" t="s">
        <v>18</v>
      </c>
      <c r="E505" s="22"/>
      <c r="F505" s="101" t="s">
        <v>99</v>
      </c>
      <c r="G505" s="71" t="s">
        <v>310</v>
      </c>
    </row>
    <row r="506" spans="1:7">
      <c r="A506" s="111" t="s">
        <v>595</v>
      </c>
      <c r="B506" s="106"/>
      <c r="C506" s="134" t="s">
        <v>596</v>
      </c>
      <c r="D506" s="134"/>
      <c r="E506" s="134"/>
      <c r="F506" s="125"/>
      <c r="G506" s="71"/>
    </row>
    <row r="507" spans="1:7" ht="18" customHeight="1">
      <c r="A507" s="113"/>
      <c r="B507" s="106">
        <f>B505+1</f>
        <v>441</v>
      </c>
      <c r="C507" s="22" t="s">
        <v>597</v>
      </c>
      <c r="D507" s="103" t="s">
        <v>189</v>
      </c>
      <c r="E507" s="22" t="s">
        <v>598</v>
      </c>
      <c r="F507" s="101" t="s">
        <v>431</v>
      </c>
      <c r="G507" s="71">
        <v>0.51750000000000007</v>
      </c>
    </row>
    <row r="508" spans="1:7">
      <c r="A508" s="111" t="s">
        <v>599</v>
      </c>
      <c r="B508" s="400"/>
      <c r="C508" s="134" t="s">
        <v>600</v>
      </c>
      <c r="D508" s="134"/>
      <c r="E508" s="134"/>
      <c r="F508" s="101"/>
      <c r="G508" s="71"/>
    </row>
    <row r="509" spans="1:7" ht="27">
      <c r="A509" s="113"/>
      <c r="B509" s="106">
        <f>B507+1</f>
        <v>442</v>
      </c>
      <c r="C509" s="24" t="s">
        <v>601</v>
      </c>
      <c r="D509" s="103" t="s">
        <v>17</v>
      </c>
      <c r="E509" s="24" t="s">
        <v>602</v>
      </c>
      <c r="F509" s="101" t="s">
        <v>99</v>
      </c>
      <c r="G509" s="71" t="s">
        <v>310</v>
      </c>
    </row>
    <row r="510" spans="1:7" ht="18.75" customHeight="1">
      <c r="A510" s="113"/>
      <c r="B510" s="981" t="s">
        <v>1879</v>
      </c>
      <c r="C510" s="981"/>
      <c r="D510" s="981"/>
      <c r="E510" s="981"/>
      <c r="F510" s="981"/>
      <c r="G510" s="71"/>
    </row>
    <row r="511" spans="1:7" ht="18.75" customHeight="1">
      <c r="A511" s="402" t="s">
        <v>6</v>
      </c>
      <c r="B511" s="78"/>
      <c r="C511" s="391" t="s">
        <v>603</v>
      </c>
      <c r="D511" s="393"/>
      <c r="E511" s="393"/>
      <c r="F511" s="403"/>
      <c r="G511" s="71"/>
    </row>
    <row r="512" spans="1:7" ht="18.75" customHeight="1">
      <c r="A512" s="78" t="s">
        <v>604</v>
      </c>
      <c r="B512" s="78"/>
      <c r="C512" s="134" t="s">
        <v>605</v>
      </c>
      <c r="D512" s="134"/>
      <c r="E512" s="134"/>
      <c r="F512" s="404"/>
      <c r="G512" s="71"/>
    </row>
    <row r="513" spans="1:7">
      <c r="A513" s="73"/>
      <c r="B513" s="106">
        <f>B509+1</f>
        <v>443</v>
      </c>
      <c r="C513" s="22" t="s">
        <v>606</v>
      </c>
      <c r="D513" s="74" t="s">
        <v>137</v>
      </c>
      <c r="E513" s="75" t="s">
        <v>607</v>
      </c>
      <c r="F513" s="101" t="s">
        <v>431</v>
      </c>
      <c r="G513" s="71">
        <v>125.00000000000001</v>
      </c>
    </row>
    <row r="514" spans="1:7">
      <c r="A514" s="78" t="s">
        <v>608</v>
      </c>
      <c r="B514" s="106"/>
      <c r="C514" s="134" t="s">
        <v>609</v>
      </c>
      <c r="D514" s="134"/>
      <c r="E514" s="134"/>
      <c r="F514" s="101"/>
      <c r="G514" s="71"/>
    </row>
    <row r="515" spans="1:7">
      <c r="A515" s="402"/>
      <c r="B515" s="106">
        <f>B513+1</f>
        <v>444</v>
      </c>
      <c r="C515" s="22" t="s">
        <v>611</v>
      </c>
      <c r="D515" s="74" t="s">
        <v>189</v>
      </c>
      <c r="E515" s="22" t="s">
        <v>612</v>
      </c>
      <c r="F515" s="101" t="s">
        <v>613</v>
      </c>
      <c r="G515" s="71">
        <v>0.97599999999999998</v>
      </c>
    </row>
    <row r="516" spans="1:7">
      <c r="A516" s="402"/>
      <c r="B516" s="106">
        <f>B515+1</f>
        <v>445</v>
      </c>
      <c r="C516" s="22" t="s">
        <v>611</v>
      </c>
      <c r="D516" s="74" t="s">
        <v>189</v>
      </c>
      <c r="E516" s="22" t="s">
        <v>614</v>
      </c>
      <c r="F516" s="101" t="s">
        <v>613</v>
      </c>
      <c r="G516" s="71">
        <v>1</v>
      </c>
    </row>
    <row r="517" spans="1:7">
      <c r="A517" s="78" t="s">
        <v>615</v>
      </c>
      <c r="B517" s="106"/>
      <c r="C517" s="134" t="s">
        <v>616</v>
      </c>
      <c r="D517" s="134"/>
      <c r="E517" s="134"/>
      <c r="F517" s="101"/>
      <c r="G517" s="71"/>
    </row>
    <row r="518" spans="1:7">
      <c r="A518" s="402"/>
      <c r="B518" s="106">
        <f>B516+1</f>
        <v>446</v>
      </c>
      <c r="C518" s="22" t="s">
        <v>617</v>
      </c>
      <c r="D518" s="74" t="s">
        <v>189</v>
      </c>
      <c r="E518" s="22" t="s">
        <v>610</v>
      </c>
      <c r="F518" s="101" t="s">
        <v>99</v>
      </c>
      <c r="G518" s="71" t="s">
        <v>310</v>
      </c>
    </row>
    <row r="519" spans="1:7">
      <c r="A519" s="78" t="s">
        <v>618</v>
      </c>
      <c r="B519" s="106"/>
      <c r="C519" s="134" t="s">
        <v>619</v>
      </c>
      <c r="D519" s="134"/>
      <c r="E519" s="134"/>
      <c r="F519" s="101"/>
      <c r="G519" s="71"/>
    </row>
    <row r="520" spans="1:7">
      <c r="A520" s="402"/>
      <c r="B520" s="106">
        <f>B518+1</f>
        <v>447</v>
      </c>
      <c r="C520" s="25" t="s">
        <v>620</v>
      </c>
      <c r="D520" s="74" t="s">
        <v>204</v>
      </c>
      <c r="E520" s="22" t="s">
        <v>621</v>
      </c>
      <c r="F520" s="101" t="s">
        <v>99</v>
      </c>
      <c r="G520" s="71" t="s">
        <v>310</v>
      </c>
    </row>
    <row r="521" spans="1:7">
      <c r="A521" s="78" t="s">
        <v>622</v>
      </c>
      <c r="B521" s="106"/>
      <c r="C521" s="134" t="s">
        <v>623</v>
      </c>
      <c r="D521" s="134"/>
      <c r="E521" s="134"/>
      <c r="F521" s="101"/>
      <c r="G521" s="71"/>
    </row>
    <row r="522" spans="1:7">
      <c r="A522" s="402"/>
      <c r="B522" s="106">
        <f>B520+1</f>
        <v>448</v>
      </c>
      <c r="C522" s="22" t="s">
        <v>624</v>
      </c>
      <c r="D522" s="74" t="s">
        <v>204</v>
      </c>
      <c r="E522" s="22" t="s">
        <v>625</v>
      </c>
      <c r="F522" s="101" t="s">
        <v>431</v>
      </c>
      <c r="G522" s="71">
        <v>1.6125</v>
      </c>
    </row>
    <row r="523" spans="1:7">
      <c r="A523" s="402"/>
      <c r="B523" s="106">
        <f>B522+1</f>
        <v>449</v>
      </c>
      <c r="C523" s="22" t="s">
        <v>624</v>
      </c>
      <c r="D523" s="74" t="s">
        <v>204</v>
      </c>
      <c r="E523" s="22" t="s">
        <v>626</v>
      </c>
      <c r="F523" s="101" t="s">
        <v>431</v>
      </c>
      <c r="G523" s="71">
        <v>2.1500000000000004</v>
      </c>
    </row>
    <row r="524" spans="1:7">
      <c r="A524" s="402"/>
      <c r="B524" s="106">
        <f>B523+1</f>
        <v>450</v>
      </c>
      <c r="C524" s="22" t="s">
        <v>624</v>
      </c>
      <c r="D524" s="74" t="s">
        <v>204</v>
      </c>
      <c r="E524" s="22" t="s">
        <v>627</v>
      </c>
      <c r="F524" s="101" t="s">
        <v>431</v>
      </c>
      <c r="G524" s="71">
        <v>3.0458333333333334</v>
      </c>
    </row>
    <row r="525" spans="1:7">
      <c r="A525" s="78" t="s">
        <v>628</v>
      </c>
      <c r="B525" s="106"/>
      <c r="C525" s="134" t="s">
        <v>629</v>
      </c>
      <c r="D525" s="134"/>
      <c r="E525" s="134"/>
      <c r="F525" s="101"/>
      <c r="G525" s="71"/>
    </row>
    <row r="526" spans="1:7" ht="27">
      <c r="A526" s="402"/>
      <c r="B526" s="106">
        <f>B524+1</f>
        <v>451</v>
      </c>
      <c r="C526" s="22" t="s">
        <v>273</v>
      </c>
      <c r="D526" s="74" t="s">
        <v>204</v>
      </c>
      <c r="E526" s="22" t="s">
        <v>630</v>
      </c>
      <c r="F526" s="101" t="s">
        <v>631</v>
      </c>
      <c r="G526" s="71">
        <v>3.2383333333333337</v>
      </c>
    </row>
    <row r="527" spans="1:7">
      <c r="A527" s="402"/>
      <c r="B527" s="106">
        <f>B526+1</f>
        <v>452</v>
      </c>
      <c r="C527" s="22" t="s">
        <v>273</v>
      </c>
      <c r="D527" s="74" t="s">
        <v>204</v>
      </c>
      <c r="E527" s="22" t="s">
        <v>632</v>
      </c>
      <c r="F527" s="101" t="s">
        <v>631</v>
      </c>
      <c r="G527" s="71">
        <v>2.7333333333333334</v>
      </c>
    </row>
    <row r="528" spans="1:7">
      <c r="A528" s="78" t="s">
        <v>633</v>
      </c>
      <c r="B528" s="106"/>
      <c r="C528" s="134" t="s">
        <v>634</v>
      </c>
      <c r="D528" s="134"/>
      <c r="E528" s="134"/>
      <c r="F528" s="101"/>
      <c r="G528" s="71"/>
    </row>
    <row r="529" spans="1:7">
      <c r="A529" s="402"/>
      <c r="B529" s="106">
        <f>B527+1</f>
        <v>453</v>
      </c>
      <c r="C529" s="22" t="s">
        <v>635</v>
      </c>
      <c r="D529" s="74" t="s">
        <v>204</v>
      </c>
      <c r="E529" s="22" t="s">
        <v>2085</v>
      </c>
      <c r="F529" s="101" t="s">
        <v>613</v>
      </c>
      <c r="G529" s="71">
        <v>3.1666666666666665</v>
      </c>
    </row>
    <row r="530" spans="1:7">
      <c r="A530" s="81"/>
      <c r="B530" s="106">
        <f>B529+1</f>
        <v>454</v>
      </c>
      <c r="C530" s="22" t="s">
        <v>635</v>
      </c>
      <c r="D530" s="74" t="s">
        <v>204</v>
      </c>
      <c r="E530" s="22" t="s">
        <v>636</v>
      </c>
      <c r="F530" s="101" t="s">
        <v>613</v>
      </c>
      <c r="G530" s="71">
        <v>2.6416666666666666</v>
      </c>
    </row>
    <row r="531" spans="1:7" ht="17.25">
      <c r="A531" s="113"/>
      <c r="B531" s="111"/>
      <c r="C531" s="391" t="s">
        <v>637</v>
      </c>
      <c r="D531" s="396"/>
      <c r="E531" s="387"/>
      <c r="F531" s="405"/>
      <c r="G531" s="71"/>
    </row>
    <row r="532" spans="1:7">
      <c r="A532" s="111" t="s">
        <v>638</v>
      </c>
      <c r="B532" s="111"/>
      <c r="C532" s="134" t="s">
        <v>639</v>
      </c>
      <c r="D532" s="134"/>
      <c r="E532" s="134"/>
      <c r="F532" s="405"/>
      <c r="G532" s="71"/>
    </row>
    <row r="533" spans="1:7">
      <c r="A533" s="113"/>
      <c r="B533" s="106">
        <f>B530+1</f>
        <v>455</v>
      </c>
      <c r="C533" s="22" t="s">
        <v>640</v>
      </c>
      <c r="D533" s="103" t="s">
        <v>204</v>
      </c>
      <c r="E533" s="22" t="s">
        <v>641</v>
      </c>
      <c r="F533" s="101" t="s">
        <v>509</v>
      </c>
      <c r="G533" s="71">
        <v>2.2444444444444445</v>
      </c>
    </row>
    <row r="534" spans="1:7">
      <c r="A534" s="113"/>
      <c r="B534" s="106">
        <f>B533+1</f>
        <v>456</v>
      </c>
      <c r="C534" s="22" t="s">
        <v>640</v>
      </c>
      <c r="D534" s="103" t="s">
        <v>204</v>
      </c>
      <c r="E534" s="22" t="s">
        <v>642</v>
      </c>
      <c r="F534" s="101" t="s">
        <v>509</v>
      </c>
      <c r="G534" s="71">
        <v>2.4333333333333336</v>
      </c>
    </row>
    <row r="535" spans="1:7">
      <c r="A535" s="113"/>
      <c r="B535" s="106">
        <f t="shared" ref="B535:B561" si="31">B534+1</f>
        <v>457</v>
      </c>
      <c r="C535" s="22" t="s">
        <v>640</v>
      </c>
      <c r="D535" s="103" t="s">
        <v>204</v>
      </c>
      <c r="E535" s="22" t="s">
        <v>643</v>
      </c>
      <c r="F535" s="101" t="s">
        <v>99</v>
      </c>
      <c r="G535" s="71">
        <v>2.6222222222222222</v>
      </c>
    </row>
    <row r="536" spans="1:7">
      <c r="A536" s="113"/>
      <c r="B536" s="106">
        <f t="shared" si="31"/>
        <v>458</v>
      </c>
      <c r="C536" s="22" t="s">
        <v>640</v>
      </c>
      <c r="D536" s="103" t="s">
        <v>204</v>
      </c>
      <c r="E536" s="22" t="s">
        <v>644</v>
      </c>
      <c r="F536" s="101" t="s">
        <v>509</v>
      </c>
      <c r="G536" s="71">
        <v>3.1291666666666673</v>
      </c>
    </row>
    <row r="537" spans="1:7">
      <c r="A537" s="113"/>
      <c r="B537" s="106">
        <f t="shared" si="31"/>
        <v>459</v>
      </c>
      <c r="C537" s="22" t="s">
        <v>640</v>
      </c>
      <c r="D537" s="103" t="s">
        <v>204</v>
      </c>
      <c r="E537" s="22" t="s">
        <v>645</v>
      </c>
      <c r="F537" s="101" t="s">
        <v>509</v>
      </c>
      <c r="G537" s="71">
        <v>3.5916666666666668</v>
      </c>
    </row>
    <row r="538" spans="1:7">
      <c r="A538" s="113"/>
      <c r="B538" s="106">
        <f t="shared" si="31"/>
        <v>460</v>
      </c>
      <c r="C538" s="22" t="s">
        <v>640</v>
      </c>
      <c r="D538" s="103" t="s">
        <v>204</v>
      </c>
      <c r="E538" s="22" t="s">
        <v>646</v>
      </c>
      <c r="F538" s="101" t="s">
        <v>509</v>
      </c>
      <c r="G538" s="71">
        <v>4.0374999999999996</v>
      </c>
    </row>
    <row r="539" spans="1:7">
      <c r="A539" s="113"/>
      <c r="B539" s="106">
        <f t="shared" si="31"/>
        <v>461</v>
      </c>
      <c r="C539" s="22" t="s">
        <v>640</v>
      </c>
      <c r="D539" s="103" t="s">
        <v>204</v>
      </c>
      <c r="E539" s="22" t="s">
        <v>647</v>
      </c>
      <c r="F539" s="101" t="s">
        <v>509</v>
      </c>
      <c r="G539" s="71">
        <v>4.4375</v>
      </c>
    </row>
    <row r="540" spans="1:7" ht="27">
      <c r="A540" s="113"/>
      <c r="B540" s="106">
        <f t="shared" si="31"/>
        <v>462</v>
      </c>
      <c r="C540" s="22" t="s">
        <v>640</v>
      </c>
      <c r="D540" s="103" t="s">
        <v>204</v>
      </c>
      <c r="E540" s="22" t="s">
        <v>648</v>
      </c>
      <c r="F540" s="101" t="s">
        <v>99</v>
      </c>
      <c r="G540" s="71">
        <v>2.4500000000000002</v>
      </c>
    </row>
    <row r="541" spans="1:7" ht="27">
      <c r="A541" s="113"/>
      <c r="B541" s="106">
        <f t="shared" si="31"/>
        <v>463</v>
      </c>
      <c r="C541" s="22" t="s">
        <v>640</v>
      </c>
      <c r="D541" s="103" t="s">
        <v>204</v>
      </c>
      <c r="E541" s="22" t="s">
        <v>649</v>
      </c>
      <c r="F541" s="101" t="s">
        <v>99</v>
      </c>
      <c r="G541" s="71">
        <v>2.7208333333333337</v>
      </c>
    </row>
    <row r="542" spans="1:7" ht="27">
      <c r="A542" s="113"/>
      <c r="B542" s="106">
        <f t="shared" si="31"/>
        <v>464</v>
      </c>
      <c r="C542" s="22" t="s">
        <v>640</v>
      </c>
      <c r="D542" s="103" t="s">
        <v>204</v>
      </c>
      <c r="E542" s="22" t="s">
        <v>650</v>
      </c>
      <c r="F542" s="101" t="s">
        <v>99</v>
      </c>
      <c r="G542" s="71">
        <v>2.9541666666666666</v>
      </c>
    </row>
    <row r="543" spans="1:7" ht="27">
      <c r="A543" s="113"/>
      <c r="B543" s="106">
        <f t="shared" si="31"/>
        <v>465</v>
      </c>
      <c r="C543" s="22" t="s">
        <v>640</v>
      </c>
      <c r="D543" s="103" t="s">
        <v>204</v>
      </c>
      <c r="E543" s="22" t="s">
        <v>651</v>
      </c>
      <c r="F543" s="101" t="s">
        <v>99</v>
      </c>
      <c r="G543" s="71">
        <v>3.5833333333333335</v>
      </c>
    </row>
    <row r="544" spans="1:7" ht="27">
      <c r="A544" s="113"/>
      <c r="B544" s="106">
        <f t="shared" si="31"/>
        <v>466</v>
      </c>
      <c r="C544" s="22" t="s">
        <v>640</v>
      </c>
      <c r="D544" s="103" t="s">
        <v>204</v>
      </c>
      <c r="E544" s="22" t="s">
        <v>652</v>
      </c>
      <c r="F544" s="101" t="s">
        <v>99</v>
      </c>
      <c r="G544" s="71">
        <v>2.6305555555555555</v>
      </c>
    </row>
    <row r="545" spans="1:7" ht="27">
      <c r="A545" s="113"/>
      <c r="B545" s="106">
        <f t="shared" si="31"/>
        <v>467</v>
      </c>
      <c r="C545" s="22" t="s">
        <v>640</v>
      </c>
      <c r="D545" s="103" t="s">
        <v>204</v>
      </c>
      <c r="E545" s="22" t="s">
        <v>653</v>
      </c>
      <c r="F545" s="101" t="s">
        <v>99</v>
      </c>
      <c r="G545" s="71">
        <v>2.9208333333333334</v>
      </c>
    </row>
    <row r="546" spans="1:7" ht="27">
      <c r="A546" s="113"/>
      <c r="B546" s="106">
        <f t="shared" si="31"/>
        <v>468</v>
      </c>
      <c r="C546" s="22" t="s">
        <v>640</v>
      </c>
      <c r="D546" s="103" t="s">
        <v>204</v>
      </c>
      <c r="E546" s="22" t="s">
        <v>654</v>
      </c>
      <c r="F546" s="101" t="s">
        <v>99</v>
      </c>
      <c r="G546" s="71">
        <v>3.1625000000000001</v>
      </c>
    </row>
    <row r="547" spans="1:7" ht="27">
      <c r="A547" s="113"/>
      <c r="B547" s="106">
        <f t="shared" si="31"/>
        <v>469</v>
      </c>
      <c r="C547" s="22" t="s">
        <v>640</v>
      </c>
      <c r="D547" s="103" t="s">
        <v>204</v>
      </c>
      <c r="E547" s="22" t="s">
        <v>655</v>
      </c>
      <c r="F547" s="101" t="s">
        <v>99</v>
      </c>
      <c r="G547" s="71">
        <v>3.7125000000000008</v>
      </c>
    </row>
    <row r="548" spans="1:7" ht="27">
      <c r="A548" s="113"/>
      <c r="B548" s="106">
        <f t="shared" si="31"/>
        <v>470</v>
      </c>
      <c r="C548" s="22" t="s">
        <v>640</v>
      </c>
      <c r="D548" s="103" t="s">
        <v>204</v>
      </c>
      <c r="E548" s="22" t="s">
        <v>656</v>
      </c>
      <c r="F548" s="101" t="s">
        <v>99</v>
      </c>
      <c r="G548" s="71">
        <v>2.4458333333333337</v>
      </c>
    </row>
    <row r="549" spans="1:7" ht="27">
      <c r="A549" s="113"/>
      <c r="B549" s="106">
        <f t="shared" si="31"/>
        <v>471</v>
      </c>
      <c r="C549" s="22" t="s">
        <v>640</v>
      </c>
      <c r="D549" s="103" t="s">
        <v>204</v>
      </c>
      <c r="E549" s="22" t="s">
        <v>657</v>
      </c>
      <c r="F549" s="101" t="s">
        <v>99</v>
      </c>
      <c r="G549" s="71">
        <v>2.6583333333333337</v>
      </c>
    </row>
    <row r="550" spans="1:7" ht="27">
      <c r="A550" s="113"/>
      <c r="B550" s="106">
        <f t="shared" si="31"/>
        <v>472</v>
      </c>
      <c r="C550" s="22" t="s">
        <v>640</v>
      </c>
      <c r="D550" s="103" t="s">
        <v>204</v>
      </c>
      <c r="E550" s="22" t="s">
        <v>658</v>
      </c>
      <c r="F550" s="101" t="s">
        <v>99</v>
      </c>
      <c r="G550" s="71">
        <v>2.8916666666666671</v>
      </c>
    </row>
    <row r="551" spans="1:7" ht="27">
      <c r="A551" s="113"/>
      <c r="B551" s="106">
        <f t="shared" si="31"/>
        <v>473</v>
      </c>
      <c r="C551" s="22" t="s">
        <v>640</v>
      </c>
      <c r="D551" s="103" t="s">
        <v>204</v>
      </c>
      <c r="E551" s="22" t="s">
        <v>659</v>
      </c>
      <c r="F551" s="101" t="s">
        <v>99</v>
      </c>
      <c r="G551" s="71">
        <v>3.5833333333333335</v>
      </c>
    </row>
    <row r="552" spans="1:7" ht="27">
      <c r="A552" s="113"/>
      <c r="B552" s="106">
        <f t="shared" si="31"/>
        <v>474</v>
      </c>
      <c r="C552" s="22" t="s">
        <v>640</v>
      </c>
      <c r="D552" s="103" t="s">
        <v>204</v>
      </c>
      <c r="E552" s="22" t="s">
        <v>660</v>
      </c>
      <c r="F552" s="101" t="s">
        <v>99</v>
      </c>
      <c r="G552" s="71">
        <v>2.6</v>
      </c>
    </row>
    <row r="553" spans="1:7" ht="27">
      <c r="A553" s="113"/>
      <c r="B553" s="106">
        <f t="shared" si="31"/>
        <v>475</v>
      </c>
      <c r="C553" s="22" t="s">
        <v>640</v>
      </c>
      <c r="D553" s="103" t="s">
        <v>204</v>
      </c>
      <c r="E553" s="22" t="s">
        <v>661</v>
      </c>
      <c r="F553" s="101" t="s">
        <v>99</v>
      </c>
      <c r="G553" s="71">
        <v>2.8125000000000004</v>
      </c>
    </row>
    <row r="554" spans="1:7" ht="27">
      <c r="A554" s="113"/>
      <c r="B554" s="106">
        <f t="shared" si="31"/>
        <v>476</v>
      </c>
      <c r="C554" s="22" t="s">
        <v>640</v>
      </c>
      <c r="D554" s="103" t="s">
        <v>204</v>
      </c>
      <c r="E554" s="22" t="s">
        <v>662</v>
      </c>
      <c r="F554" s="101" t="s">
        <v>99</v>
      </c>
      <c r="G554" s="71">
        <v>3.05</v>
      </c>
    </row>
    <row r="555" spans="1:7" ht="27">
      <c r="A555" s="113"/>
      <c r="B555" s="106">
        <f t="shared" si="31"/>
        <v>477</v>
      </c>
      <c r="C555" s="22" t="s">
        <v>640</v>
      </c>
      <c r="D555" s="103" t="s">
        <v>204</v>
      </c>
      <c r="E555" s="22" t="s">
        <v>663</v>
      </c>
      <c r="F555" s="101" t="s">
        <v>99</v>
      </c>
      <c r="G555" s="71">
        <v>3.5625000000000004</v>
      </c>
    </row>
    <row r="556" spans="1:7" ht="27">
      <c r="A556" s="113"/>
      <c r="B556" s="106">
        <f t="shared" si="31"/>
        <v>478</v>
      </c>
      <c r="C556" s="22" t="s">
        <v>640</v>
      </c>
      <c r="D556" s="103" t="s">
        <v>204</v>
      </c>
      <c r="E556" s="22" t="s">
        <v>664</v>
      </c>
      <c r="F556" s="101" t="s">
        <v>99</v>
      </c>
      <c r="G556" s="71">
        <v>3.7125000000000004</v>
      </c>
    </row>
    <row r="557" spans="1:7" ht="27">
      <c r="A557" s="113"/>
      <c r="B557" s="106">
        <f t="shared" si="31"/>
        <v>479</v>
      </c>
      <c r="C557" s="22" t="s">
        <v>640</v>
      </c>
      <c r="D557" s="103" t="s">
        <v>204</v>
      </c>
      <c r="E557" s="22" t="s">
        <v>665</v>
      </c>
      <c r="F557" s="101" t="s">
        <v>99</v>
      </c>
      <c r="G557" s="71">
        <v>4.333333333333333</v>
      </c>
    </row>
    <row r="558" spans="1:7" ht="27">
      <c r="A558" s="113"/>
      <c r="B558" s="106">
        <f t="shared" si="31"/>
        <v>480</v>
      </c>
      <c r="C558" s="22" t="s">
        <v>640</v>
      </c>
      <c r="D558" s="103" t="s">
        <v>204</v>
      </c>
      <c r="E558" s="22" t="s">
        <v>666</v>
      </c>
      <c r="F558" s="101" t="s">
        <v>99</v>
      </c>
      <c r="G558" s="71">
        <v>3.9833333333333334</v>
      </c>
    </row>
    <row r="559" spans="1:7" ht="27">
      <c r="A559" s="113"/>
      <c r="B559" s="106">
        <f t="shared" si="31"/>
        <v>481</v>
      </c>
      <c r="C559" s="22" t="s">
        <v>640</v>
      </c>
      <c r="D559" s="103" t="s">
        <v>204</v>
      </c>
      <c r="E559" s="22" t="s">
        <v>667</v>
      </c>
      <c r="F559" s="101" t="s">
        <v>99</v>
      </c>
      <c r="G559" s="71">
        <v>4.125</v>
      </c>
    </row>
    <row r="560" spans="1:7" ht="27">
      <c r="A560" s="113"/>
      <c r="B560" s="106">
        <f t="shared" si="31"/>
        <v>482</v>
      </c>
      <c r="C560" s="22" t="s">
        <v>640</v>
      </c>
      <c r="D560" s="103" t="s">
        <v>204</v>
      </c>
      <c r="E560" s="22" t="s">
        <v>668</v>
      </c>
      <c r="F560" s="101" t="s">
        <v>99</v>
      </c>
      <c r="G560" s="71">
        <v>3.770833333333333</v>
      </c>
    </row>
    <row r="561" spans="1:7" ht="27">
      <c r="A561" s="113"/>
      <c r="B561" s="106">
        <f t="shared" si="31"/>
        <v>483</v>
      </c>
      <c r="C561" s="22" t="s">
        <v>640</v>
      </c>
      <c r="D561" s="103" t="s">
        <v>204</v>
      </c>
      <c r="E561" s="22" t="s">
        <v>669</v>
      </c>
      <c r="F561" s="101" t="s">
        <v>99</v>
      </c>
      <c r="G561" s="71">
        <v>2.4166666666666665</v>
      </c>
    </row>
    <row r="562" spans="1:7">
      <c r="A562" s="111" t="s">
        <v>670</v>
      </c>
      <c r="B562" s="106"/>
      <c r="C562" s="134" t="s">
        <v>671</v>
      </c>
      <c r="D562" s="134"/>
      <c r="E562" s="134"/>
      <c r="F562" s="406"/>
      <c r="G562" s="71"/>
    </row>
    <row r="563" spans="1:7" ht="27">
      <c r="A563" s="113"/>
      <c r="B563" s="106">
        <f>B561+1</f>
        <v>484</v>
      </c>
      <c r="C563" s="22" t="s">
        <v>672</v>
      </c>
      <c r="D563" s="103" t="s">
        <v>204</v>
      </c>
      <c r="E563" s="22" t="s">
        <v>673</v>
      </c>
      <c r="F563" s="101" t="s">
        <v>2086</v>
      </c>
      <c r="G563" s="71">
        <v>3.916666666666667</v>
      </c>
    </row>
    <row r="564" spans="1:7" ht="27">
      <c r="A564" s="113"/>
      <c r="B564" s="106">
        <f>B563+1</f>
        <v>485</v>
      </c>
      <c r="C564" s="22" t="s">
        <v>672</v>
      </c>
      <c r="D564" s="103" t="s">
        <v>204</v>
      </c>
      <c r="E564" s="22" t="s">
        <v>674</v>
      </c>
      <c r="F564" s="101" t="s">
        <v>2086</v>
      </c>
      <c r="G564" s="71">
        <v>4.041666666666667</v>
      </c>
    </row>
    <row r="565" spans="1:7">
      <c r="A565" s="113"/>
      <c r="B565" s="106">
        <f t="shared" ref="B565:B601" si="32">B564+1</f>
        <v>486</v>
      </c>
      <c r="C565" s="22" t="s">
        <v>675</v>
      </c>
      <c r="D565" s="103" t="s">
        <v>189</v>
      </c>
      <c r="E565" s="22" t="s">
        <v>676</v>
      </c>
      <c r="F565" s="101" t="s">
        <v>99</v>
      </c>
      <c r="G565" s="71">
        <v>1.25</v>
      </c>
    </row>
    <row r="566" spans="1:7">
      <c r="A566" s="113"/>
      <c r="B566" s="106">
        <f t="shared" si="32"/>
        <v>487</v>
      </c>
      <c r="C566" s="22" t="s">
        <v>675</v>
      </c>
      <c r="D566" s="103" t="s">
        <v>189</v>
      </c>
      <c r="E566" s="22" t="s">
        <v>677</v>
      </c>
      <c r="F566" s="101" t="s">
        <v>99</v>
      </c>
      <c r="G566" s="71">
        <v>1.5</v>
      </c>
    </row>
    <row r="567" spans="1:7">
      <c r="A567" s="113"/>
      <c r="B567" s="106">
        <f t="shared" si="32"/>
        <v>488</v>
      </c>
      <c r="C567" s="22" t="s">
        <v>675</v>
      </c>
      <c r="D567" s="103" t="s">
        <v>189</v>
      </c>
      <c r="E567" s="22" t="s">
        <v>678</v>
      </c>
      <c r="F567" s="101" t="s">
        <v>99</v>
      </c>
      <c r="G567" s="71">
        <v>1.1666666666666667</v>
      </c>
    </row>
    <row r="568" spans="1:7">
      <c r="A568" s="113"/>
      <c r="B568" s="106">
        <f t="shared" si="32"/>
        <v>489</v>
      </c>
      <c r="C568" s="22" t="s">
        <v>675</v>
      </c>
      <c r="D568" s="103" t="s">
        <v>189</v>
      </c>
      <c r="E568" s="22" t="s">
        <v>679</v>
      </c>
      <c r="F568" s="101" t="s">
        <v>99</v>
      </c>
      <c r="G568" s="71">
        <v>1.6666666666666667</v>
      </c>
    </row>
    <row r="569" spans="1:7" ht="27">
      <c r="A569" s="113"/>
      <c r="B569" s="106">
        <f t="shared" si="32"/>
        <v>490</v>
      </c>
      <c r="C569" s="22" t="s">
        <v>680</v>
      </c>
      <c r="D569" s="103" t="s">
        <v>17</v>
      </c>
      <c r="E569" s="22" t="s">
        <v>2087</v>
      </c>
      <c r="F569" s="101" t="s">
        <v>99</v>
      </c>
      <c r="G569" s="71">
        <v>2.5833333333333335</v>
      </c>
    </row>
    <row r="570" spans="1:7" ht="27">
      <c r="A570" s="113"/>
      <c r="B570" s="106">
        <f t="shared" si="32"/>
        <v>491</v>
      </c>
      <c r="C570" s="22" t="s">
        <v>680</v>
      </c>
      <c r="D570" s="103" t="s">
        <v>17</v>
      </c>
      <c r="E570" s="22" t="s">
        <v>2088</v>
      </c>
      <c r="F570" s="101" t="s">
        <v>99</v>
      </c>
      <c r="G570" s="71">
        <v>3.0833333333333335</v>
      </c>
    </row>
    <row r="571" spans="1:7" ht="27">
      <c r="A571" s="113"/>
      <c r="B571" s="106">
        <f t="shared" si="32"/>
        <v>492</v>
      </c>
      <c r="C571" s="22" t="s">
        <v>680</v>
      </c>
      <c r="D571" s="103" t="s">
        <v>17</v>
      </c>
      <c r="E571" s="22" t="s">
        <v>681</v>
      </c>
      <c r="F571" s="101" t="s">
        <v>99</v>
      </c>
      <c r="G571" s="71">
        <v>5</v>
      </c>
    </row>
    <row r="572" spans="1:7" ht="27">
      <c r="A572" s="113"/>
      <c r="B572" s="106">
        <f t="shared" si="32"/>
        <v>493</v>
      </c>
      <c r="C572" s="22" t="s">
        <v>680</v>
      </c>
      <c r="D572" s="103" t="s">
        <v>17</v>
      </c>
      <c r="E572" s="22" t="s">
        <v>682</v>
      </c>
      <c r="F572" s="101" t="s">
        <v>99</v>
      </c>
      <c r="G572" s="71">
        <v>5.625</v>
      </c>
    </row>
    <row r="573" spans="1:7" ht="27">
      <c r="A573" s="113"/>
      <c r="B573" s="106">
        <f t="shared" si="32"/>
        <v>494</v>
      </c>
      <c r="C573" s="22" t="s">
        <v>683</v>
      </c>
      <c r="D573" s="103" t="s">
        <v>17</v>
      </c>
      <c r="E573" s="22" t="s">
        <v>684</v>
      </c>
      <c r="F573" s="101" t="s">
        <v>99</v>
      </c>
      <c r="G573" s="71">
        <v>0.33333333333333337</v>
      </c>
    </row>
    <row r="574" spans="1:7" ht="27">
      <c r="A574" s="113"/>
      <c r="B574" s="106">
        <f t="shared" si="32"/>
        <v>495</v>
      </c>
      <c r="C574" s="22" t="s">
        <v>683</v>
      </c>
      <c r="D574" s="103" t="s">
        <v>17</v>
      </c>
      <c r="E574" s="22" t="s">
        <v>685</v>
      </c>
      <c r="F574" s="101" t="s">
        <v>99</v>
      </c>
      <c r="G574" s="71">
        <v>0.33333333333333337</v>
      </c>
    </row>
    <row r="575" spans="1:7" ht="27">
      <c r="A575" s="113"/>
      <c r="B575" s="106">
        <f t="shared" si="32"/>
        <v>496</v>
      </c>
      <c r="C575" s="22" t="s">
        <v>683</v>
      </c>
      <c r="D575" s="103" t="s">
        <v>17</v>
      </c>
      <c r="E575" s="22" t="s">
        <v>686</v>
      </c>
      <c r="F575" s="101" t="s">
        <v>99</v>
      </c>
      <c r="G575" s="71">
        <v>0.33333333333333337</v>
      </c>
    </row>
    <row r="576" spans="1:7" ht="27">
      <c r="A576" s="113"/>
      <c r="B576" s="106">
        <f t="shared" si="32"/>
        <v>497</v>
      </c>
      <c r="C576" s="22" t="s">
        <v>683</v>
      </c>
      <c r="D576" s="103" t="s">
        <v>17</v>
      </c>
      <c r="E576" s="22" t="s">
        <v>687</v>
      </c>
      <c r="F576" s="101" t="s">
        <v>99</v>
      </c>
      <c r="G576" s="71">
        <v>0.33333333333333337</v>
      </c>
    </row>
    <row r="577" spans="1:7" ht="27">
      <c r="A577" s="113"/>
      <c r="B577" s="106">
        <f t="shared" si="32"/>
        <v>498</v>
      </c>
      <c r="C577" s="22" t="s">
        <v>688</v>
      </c>
      <c r="D577" s="103" t="s">
        <v>17</v>
      </c>
      <c r="E577" s="22" t="s">
        <v>684</v>
      </c>
      <c r="F577" s="101" t="s">
        <v>99</v>
      </c>
      <c r="G577" s="71">
        <v>0.33333333333333337</v>
      </c>
    </row>
    <row r="578" spans="1:7" ht="27">
      <c r="A578" s="113"/>
      <c r="B578" s="106">
        <f t="shared" si="32"/>
        <v>499</v>
      </c>
      <c r="C578" s="22" t="s">
        <v>688</v>
      </c>
      <c r="D578" s="103" t="s">
        <v>17</v>
      </c>
      <c r="E578" s="22" t="s">
        <v>685</v>
      </c>
      <c r="F578" s="101" t="s">
        <v>99</v>
      </c>
      <c r="G578" s="71">
        <v>0.33333333333333337</v>
      </c>
    </row>
    <row r="579" spans="1:7" ht="27">
      <c r="A579" s="113"/>
      <c r="B579" s="106">
        <f t="shared" si="32"/>
        <v>500</v>
      </c>
      <c r="C579" s="22" t="s">
        <v>689</v>
      </c>
      <c r="D579" s="103" t="s">
        <v>17</v>
      </c>
      <c r="E579" s="22" t="s">
        <v>684</v>
      </c>
      <c r="F579" s="101" t="s">
        <v>99</v>
      </c>
      <c r="G579" s="71">
        <v>1.5</v>
      </c>
    </row>
    <row r="580" spans="1:7" ht="27">
      <c r="A580" s="113"/>
      <c r="B580" s="106">
        <f t="shared" si="32"/>
        <v>501</v>
      </c>
      <c r="C580" s="22" t="s">
        <v>689</v>
      </c>
      <c r="D580" s="103" t="s">
        <v>17</v>
      </c>
      <c r="E580" s="22" t="s">
        <v>685</v>
      </c>
      <c r="F580" s="101" t="s">
        <v>99</v>
      </c>
      <c r="G580" s="71">
        <v>1.8333333333333335</v>
      </c>
    </row>
    <row r="581" spans="1:7" ht="27">
      <c r="A581" s="113"/>
      <c r="B581" s="106">
        <f t="shared" si="32"/>
        <v>502</v>
      </c>
      <c r="C581" s="22" t="s">
        <v>690</v>
      </c>
      <c r="D581" s="103" t="s">
        <v>17</v>
      </c>
      <c r="E581" s="22" t="s">
        <v>691</v>
      </c>
      <c r="F581" s="101" t="s">
        <v>99</v>
      </c>
      <c r="G581" s="71">
        <v>1.6666666666666667</v>
      </c>
    </row>
    <row r="582" spans="1:7" ht="27">
      <c r="A582" s="113"/>
      <c r="B582" s="106">
        <f t="shared" si="32"/>
        <v>503</v>
      </c>
      <c r="C582" s="22" t="s">
        <v>690</v>
      </c>
      <c r="D582" s="103" t="s">
        <v>17</v>
      </c>
      <c r="E582" s="22" t="s">
        <v>692</v>
      </c>
      <c r="F582" s="101" t="s">
        <v>99</v>
      </c>
      <c r="G582" s="71">
        <v>2.166666666666667</v>
      </c>
    </row>
    <row r="583" spans="1:7" ht="27">
      <c r="A583" s="113"/>
      <c r="B583" s="106">
        <f t="shared" si="32"/>
        <v>504</v>
      </c>
      <c r="C583" s="22" t="s">
        <v>690</v>
      </c>
      <c r="D583" s="103" t="s">
        <v>17</v>
      </c>
      <c r="E583" s="22" t="s">
        <v>693</v>
      </c>
      <c r="F583" s="101" t="s">
        <v>99</v>
      </c>
      <c r="G583" s="71">
        <v>1.8333333333333335</v>
      </c>
    </row>
    <row r="584" spans="1:7" ht="27">
      <c r="A584" s="113"/>
      <c r="B584" s="106">
        <f t="shared" si="32"/>
        <v>505</v>
      </c>
      <c r="C584" s="22" t="s">
        <v>690</v>
      </c>
      <c r="D584" s="103" t="s">
        <v>17</v>
      </c>
      <c r="E584" s="22" t="s">
        <v>694</v>
      </c>
      <c r="F584" s="101" t="s">
        <v>99</v>
      </c>
      <c r="G584" s="71">
        <v>2.666666666666667</v>
      </c>
    </row>
    <row r="585" spans="1:7" ht="27">
      <c r="A585" s="113"/>
      <c r="B585" s="106">
        <f t="shared" si="32"/>
        <v>506</v>
      </c>
      <c r="C585" s="22" t="s">
        <v>695</v>
      </c>
      <c r="D585" s="103" t="s">
        <v>189</v>
      </c>
      <c r="E585" s="22" t="s">
        <v>696</v>
      </c>
      <c r="F585" s="101" t="s">
        <v>99</v>
      </c>
      <c r="G585" s="71">
        <v>1.4166666666666667</v>
      </c>
    </row>
    <row r="586" spans="1:7" ht="27">
      <c r="A586" s="113"/>
      <c r="B586" s="106">
        <f t="shared" si="32"/>
        <v>507</v>
      </c>
      <c r="C586" s="22" t="s">
        <v>695</v>
      </c>
      <c r="D586" s="103" t="s">
        <v>189</v>
      </c>
      <c r="E586" s="22" t="s">
        <v>697</v>
      </c>
      <c r="F586" s="101" t="s">
        <v>99</v>
      </c>
      <c r="G586" s="71">
        <v>1.9583333333333335</v>
      </c>
    </row>
    <row r="587" spans="1:7" ht="27">
      <c r="A587" s="113"/>
      <c r="B587" s="106">
        <f t="shared" si="32"/>
        <v>508</v>
      </c>
      <c r="C587" s="22" t="s">
        <v>695</v>
      </c>
      <c r="D587" s="103" t="s">
        <v>189</v>
      </c>
      <c r="E587" s="22" t="s">
        <v>698</v>
      </c>
      <c r="F587" s="101" t="s">
        <v>99</v>
      </c>
      <c r="G587" s="71">
        <v>1.3333333333333335</v>
      </c>
    </row>
    <row r="588" spans="1:7" ht="27">
      <c r="A588" s="407"/>
      <c r="B588" s="106">
        <f t="shared" si="32"/>
        <v>509</v>
      </c>
      <c r="C588" s="22" t="s">
        <v>695</v>
      </c>
      <c r="D588" s="103" t="s">
        <v>189</v>
      </c>
      <c r="E588" s="22" t="s">
        <v>699</v>
      </c>
      <c r="F588" s="101" t="s">
        <v>99</v>
      </c>
      <c r="G588" s="71">
        <v>1.7500000000000002</v>
      </c>
    </row>
    <row r="589" spans="1:7" ht="27">
      <c r="A589" s="113"/>
      <c r="B589" s="106">
        <f t="shared" si="32"/>
        <v>510</v>
      </c>
      <c r="C589" s="22" t="s">
        <v>700</v>
      </c>
      <c r="D589" s="103" t="s">
        <v>17</v>
      </c>
      <c r="E589" s="22" t="s">
        <v>701</v>
      </c>
      <c r="F589" s="101" t="s">
        <v>99</v>
      </c>
      <c r="G589" s="71">
        <v>1</v>
      </c>
    </row>
    <row r="590" spans="1:7" ht="27">
      <c r="A590" s="113"/>
      <c r="B590" s="106">
        <f t="shared" si="32"/>
        <v>511</v>
      </c>
      <c r="C590" s="22" t="s">
        <v>700</v>
      </c>
      <c r="D590" s="103" t="s">
        <v>17</v>
      </c>
      <c r="E590" s="22" t="s">
        <v>702</v>
      </c>
      <c r="F590" s="101" t="s">
        <v>99</v>
      </c>
      <c r="G590" s="71">
        <v>1.2083333333333333</v>
      </c>
    </row>
    <row r="591" spans="1:7" ht="27">
      <c r="A591" s="113"/>
      <c r="B591" s="106">
        <f t="shared" si="32"/>
        <v>512</v>
      </c>
      <c r="C591" s="22" t="s">
        <v>700</v>
      </c>
      <c r="D591" s="103" t="s">
        <v>17</v>
      </c>
      <c r="E591" s="22" t="s">
        <v>703</v>
      </c>
      <c r="F591" s="101" t="s">
        <v>99</v>
      </c>
      <c r="G591" s="71">
        <v>0.95833333333333337</v>
      </c>
    </row>
    <row r="592" spans="1:7" ht="27">
      <c r="A592" s="113"/>
      <c r="B592" s="106">
        <f t="shared" si="32"/>
        <v>513</v>
      </c>
      <c r="C592" s="22" t="s">
        <v>700</v>
      </c>
      <c r="D592" s="103" t="s">
        <v>17</v>
      </c>
      <c r="E592" s="22" t="s">
        <v>704</v>
      </c>
      <c r="F592" s="101" t="s">
        <v>99</v>
      </c>
      <c r="G592" s="71">
        <v>1.0833333333333335</v>
      </c>
    </row>
    <row r="593" spans="1:8">
      <c r="A593" s="113"/>
      <c r="B593" s="106">
        <f t="shared" si="32"/>
        <v>514</v>
      </c>
      <c r="C593" s="22" t="s">
        <v>705</v>
      </c>
      <c r="D593" s="103" t="s">
        <v>17</v>
      </c>
      <c r="E593" s="22" t="s">
        <v>706</v>
      </c>
      <c r="F593" s="101" t="s">
        <v>99</v>
      </c>
      <c r="G593" s="71">
        <v>2.5</v>
      </c>
    </row>
    <row r="594" spans="1:8">
      <c r="A594" s="113"/>
      <c r="B594" s="106">
        <f t="shared" si="32"/>
        <v>515</v>
      </c>
      <c r="C594" s="22" t="s">
        <v>705</v>
      </c>
      <c r="D594" s="103" t="s">
        <v>17</v>
      </c>
      <c r="E594" s="22" t="s">
        <v>707</v>
      </c>
      <c r="F594" s="101" t="s">
        <v>99</v>
      </c>
      <c r="G594" s="71">
        <v>3.1666666666666665</v>
      </c>
    </row>
    <row r="595" spans="1:8">
      <c r="A595" s="113"/>
      <c r="B595" s="106">
        <f t="shared" si="32"/>
        <v>516</v>
      </c>
      <c r="C595" s="22" t="s">
        <v>705</v>
      </c>
      <c r="D595" s="103" t="s">
        <v>17</v>
      </c>
      <c r="E595" s="22" t="s">
        <v>708</v>
      </c>
      <c r="F595" s="101" t="s">
        <v>99</v>
      </c>
      <c r="G595" s="71">
        <v>3.75</v>
      </c>
    </row>
    <row r="596" spans="1:8">
      <c r="A596" s="113"/>
      <c r="B596" s="106">
        <f t="shared" si="32"/>
        <v>517</v>
      </c>
      <c r="C596" s="22" t="s">
        <v>705</v>
      </c>
      <c r="D596" s="103" t="s">
        <v>17</v>
      </c>
      <c r="E596" s="22" t="s">
        <v>709</v>
      </c>
      <c r="F596" s="101" t="s">
        <v>99</v>
      </c>
      <c r="G596" s="71">
        <v>5</v>
      </c>
      <c r="H596" s="123">
        <f>+G596/2.5</f>
        <v>2</v>
      </c>
    </row>
    <row r="597" spans="1:8">
      <c r="A597" s="113"/>
      <c r="B597" s="106">
        <f t="shared" si="32"/>
        <v>518</v>
      </c>
      <c r="C597" s="22" t="s">
        <v>705</v>
      </c>
      <c r="D597" s="103" t="s">
        <v>17</v>
      </c>
      <c r="E597" s="22" t="s">
        <v>710</v>
      </c>
      <c r="F597" s="101" t="s">
        <v>99</v>
      </c>
      <c r="G597" s="71">
        <v>5</v>
      </c>
    </row>
    <row r="598" spans="1:8">
      <c r="A598" s="113"/>
      <c r="B598" s="106">
        <f t="shared" si="32"/>
        <v>519</v>
      </c>
      <c r="C598" s="22" t="s">
        <v>705</v>
      </c>
      <c r="D598" s="103" t="s">
        <v>17</v>
      </c>
      <c r="E598" s="22" t="s">
        <v>711</v>
      </c>
      <c r="F598" s="101" t="s">
        <v>99</v>
      </c>
      <c r="G598" s="71">
        <v>6.333333333333333</v>
      </c>
    </row>
    <row r="599" spans="1:8">
      <c r="A599" s="113"/>
      <c r="B599" s="106">
        <f t="shared" si="32"/>
        <v>520</v>
      </c>
      <c r="C599" s="22" t="s">
        <v>705</v>
      </c>
      <c r="D599" s="103" t="s">
        <v>17</v>
      </c>
      <c r="E599" s="22" t="s">
        <v>712</v>
      </c>
      <c r="F599" s="101" t="s">
        <v>99</v>
      </c>
      <c r="G599" s="71">
        <v>7.5</v>
      </c>
    </row>
    <row r="600" spans="1:8">
      <c r="A600" s="113"/>
      <c r="B600" s="106">
        <f t="shared" si="32"/>
        <v>521</v>
      </c>
      <c r="C600" s="22" t="s">
        <v>705</v>
      </c>
      <c r="D600" s="103" t="s">
        <v>17</v>
      </c>
      <c r="E600" s="22" t="s">
        <v>713</v>
      </c>
      <c r="F600" s="101" t="s">
        <v>99</v>
      </c>
      <c r="G600" s="71">
        <v>9.1666666666666679</v>
      </c>
    </row>
    <row r="601" spans="1:8">
      <c r="A601" s="113"/>
      <c r="B601" s="106">
        <f t="shared" si="32"/>
        <v>522</v>
      </c>
      <c r="C601" s="22" t="s">
        <v>705</v>
      </c>
      <c r="D601" s="103" t="s">
        <v>189</v>
      </c>
      <c r="E601" s="22" t="s">
        <v>677</v>
      </c>
      <c r="F601" s="101" t="s">
        <v>99</v>
      </c>
      <c r="G601" s="71">
        <v>2.166666666666667</v>
      </c>
    </row>
    <row r="602" spans="1:8">
      <c r="A602" s="111" t="s">
        <v>714</v>
      </c>
      <c r="B602" s="106"/>
      <c r="C602" s="134" t="s">
        <v>715</v>
      </c>
      <c r="D602" s="134"/>
      <c r="E602" s="134"/>
      <c r="F602" s="125"/>
      <c r="G602" s="71"/>
    </row>
    <row r="603" spans="1:8">
      <c r="A603" s="113"/>
      <c r="B603" s="106">
        <f>B601+1</f>
        <v>523</v>
      </c>
      <c r="C603" s="22" t="s">
        <v>716</v>
      </c>
      <c r="D603" s="103" t="s">
        <v>18</v>
      </c>
      <c r="E603" s="22" t="s">
        <v>717</v>
      </c>
      <c r="F603" s="101" t="s">
        <v>99</v>
      </c>
      <c r="G603" s="71">
        <v>0.57500000000000007</v>
      </c>
    </row>
    <row r="604" spans="1:8">
      <c r="A604" s="113"/>
      <c r="B604" s="106">
        <f>B603+1</f>
        <v>524</v>
      </c>
      <c r="C604" s="22" t="s">
        <v>716</v>
      </c>
      <c r="D604" s="103" t="s">
        <v>18</v>
      </c>
      <c r="E604" s="22" t="s">
        <v>718</v>
      </c>
      <c r="F604" s="101" t="s">
        <v>99</v>
      </c>
      <c r="G604" s="71">
        <v>0.51388888888888895</v>
      </c>
    </row>
    <row r="605" spans="1:8">
      <c r="A605" s="113"/>
      <c r="B605" s="106">
        <f t="shared" ref="B605:B606" si="33">B604+1</f>
        <v>525</v>
      </c>
      <c r="C605" s="22" t="s">
        <v>716</v>
      </c>
      <c r="D605" s="103" t="s">
        <v>18</v>
      </c>
      <c r="E605" s="22" t="s">
        <v>719</v>
      </c>
      <c r="F605" s="101" t="s">
        <v>99</v>
      </c>
      <c r="G605" s="71">
        <v>0.40833333333333333</v>
      </c>
    </row>
    <row r="606" spans="1:8">
      <c r="A606" s="113"/>
      <c r="B606" s="106">
        <f t="shared" si="33"/>
        <v>526</v>
      </c>
      <c r="C606" s="22" t="s">
        <v>716</v>
      </c>
      <c r="D606" s="103" t="s">
        <v>18</v>
      </c>
      <c r="E606" s="22" t="s">
        <v>720</v>
      </c>
      <c r="F606" s="101" t="s">
        <v>431</v>
      </c>
      <c r="G606" s="71">
        <v>0.39166666666666666</v>
      </c>
    </row>
    <row r="607" spans="1:8">
      <c r="A607" s="111" t="s">
        <v>721</v>
      </c>
      <c r="B607" s="106"/>
      <c r="C607" s="134" t="s">
        <v>722</v>
      </c>
      <c r="D607" s="134"/>
      <c r="E607" s="134"/>
      <c r="F607" s="406"/>
      <c r="G607" s="71"/>
    </row>
    <row r="608" spans="1:8">
      <c r="A608" s="113"/>
      <c r="B608" s="106">
        <f>B606+1</f>
        <v>527</v>
      </c>
      <c r="C608" s="22" t="s">
        <v>722</v>
      </c>
      <c r="D608" s="103" t="s">
        <v>18</v>
      </c>
      <c r="E608" s="22"/>
      <c r="F608" s="408" t="s">
        <v>613</v>
      </c>
      <c r="G608" s="71">
        <v>0.95833333333333326</v>
      </c>
    </row>
    <row r="609" spans="1:7">
      <c r="A609" s="111" t="s">
        <v>723</v>
      </c>
      <c r="B609" s="106"/>
      <c r="C609" s="134" t="s">
        <v>724</v>
      </c>
      <c r="D609" s="134"/>
      <c r="E609" s="134"/>
      <c r="F609" s="406"/>
      <c r="G609" s="71"/>
    </row>
    <row r="610" spans="1:7">
      <c r="A610" s="113"/>
      <c r="B610" s="106">
        <f>B608+1</f>
        <v>528</v>
      </c>
      <c r="C610" s="22" t="s">
        <v>725</v>
      </c>
      <c r="D610" s="103" t="s">
        <v>204</v>
      </c>
      <c r="E610" s="22" t="s">
        <v>726</v>
      </c>
      <c r="F610" s="101" t="s">
        <v>509</v>
      </c>
      <c r="G610" s="71">
        <v>0.375</v>
      </c>
    </row>
    <row r="611" spans="1:7">
      <c r="A611" s="111" t="s">
        <v>727</v>
      </c>
      <c r="B611" s="106"/>
      <c r="C611" s="134" t="s">
        <v>728</v>
      </c>
      <c r="D611" s="134"/>
      <c r="E611" s="134"/>
      <c r="F611" s="125"/>
      <c r="G611" s="71"/>
    </row>
    <row r="612" spans="1:7">
      <c r="A612" s="113"/>
      <c r="B612" s="106">
        <f>B610+1</f>
        <v>529</v>
      </c>
      <c r="C612" s="134" t="s">
        <v>729</v>
      </c>
      <c r="D612" s="103" t="s">
        <v>204</v>
      </c>
      <c r="E612" s="134" t="s">
        <v>2341</v>
      </c>
      <c r="F612" s="101" t="s">
        <v>509</v>
      </c>
      <c r="G612" s="71">
        <v>0.91666666666666674</v>
      </c>
    </row>
    <row r="613" spans="1:7">
      <c r="A613" s="113"/>
      <c r="B613" s="106">
        <f>B612+1</f>
        <v>530</v>
      </c>
      <c r="C613" s="134" t="s">
        <v>729</v>
      </c>
      <c r="D613" s="103" t="s">
        <v>204</v>
      </c>
      <c r="E613" s="24" t="s">
        <v>730</v>
      </c>
      <c r="F613" s="101" t="s">
        <v>509</v>
      </c>
      <c r="G613" s="71">
        <v>1</v>
      </c>
    </row>
    <row r="614" spans="1:7">
      <c r="A614" s="113"/>
      <c r="B614" s="106">
        <f>B613+1</f>
        <v>531</v>
      </c>
      <c r="C614" s="134" t="s">
        <v>729</v>
      </c>
      <c r="D614" s="103" t="s">
        <v>204</v>
      </c>
      <c r="E614" s="24" t="s">
        <v>731</v>
      </c>
      <c r="F614" s="101" t="s">
        <v>509</v>
      </c>
      <c r="G614" s="71">
        <v>0.79166666666666663</v>
      </c>
    </row>
    <row r="615" spans="1:7">
      <c r="A615" s="111" t="s">
        <v>732</v>
      </c>
      <c r="B615" s="106"/>
      <c r="C615" s="134" t="s">
        <v>733</v>
      </c>
      <c r="D615" s="134"/>
      <c r="E615" s="134"/>
      <c r="F615" s="125"/>
      <c r="G615" s="71"/>
    </row>
    <row r="616" spans="1:7" ht="27">
      <c r="A616" s="113"/>
      <c r="B616" s="106">
        <f>B614+1</f>
        <v>532</v>
      </c>
      <c r="C616" s="24" t="s">
        <v>276</v>
      </c>
      <c r="D616" s="103" t="s">
        <v>204</v>
      </c>
      <c r="E616" s="24" t="s">
        <v>735</v>
      </c>
      <c r="F616" s="101" t="s">
        <v>734</v>
      </c>
      <c r="G616" s="71">
        <v>0.83333333333333337</v>
      </c>
    </row>
    <row r="617" spans="1:7" ht="27">
      <c r="A617" s="113"/>
      <c r="B617" s="106">
        <f>B616+1</f>
        <v>533</v>
      </c>
      <c r="C617" s="24" t="s">
        <v>276</v>
      </c>
      <c r="D617" s="103" t="s">
        <v>204</v>
      </c>
      <c r="E617" s="24" t="s">
        <v>736</v>
      </c>
      <c r="F617" s="101" t="s">
        <v>734</v>
      </c>
      <c r="G617" s="71">
        <v>1.0058333333333334</v>
      </c>
    </row>
    <row r="618" spans="1:7" ht="27">
      <c r="A618" s="113"/>
      <c r="B618" s="106">
        <f t="shared" ref="B618:B620" si="34">B617+1</f>
        <v>534</v>
      </c>
      <c r="C618" s="24" t="s">
        <v>276</v>
      </c>
      <c r="D618" s="103" t="s">
        <v>204</v>
      </c>
      <c r="E618" s="24" t="s">
        <v>737</v>
      </c>
      <c r="F618" s="101" t="s">
        <v>734</v>
      </c>
      <c r="G618" s="71">
        <v>1.2033333333333334</v>
      </c>
    </row>
    <row r="619" spans="1:7" ht="27">
      <c r="A619" s="113"/>
      <c r="B619" s="106">
        <f t="shared" si="34"/>
        <v>535</v>
      </c>
      <c r="C619" s="24" t="s">
        <v>276</v>
      </c>
      <c r="D619" s="103" t="s">
        <v>204</v>
      </c>
      <c r="E619" s="24" t="s">
        <v>738</v>
      </c>
      <c r="F619" s="101" t="s">
        <v>734</v>
      </c>
      <c r="G619" s="71">
        <v>1.4083333333333334</v>
      </c>
    </row>
    <row r="620" spans="1:7" ht="27">
      <c r="A620" s="113"/>
      <c r="B620" s="106">
        <f t="shared" si="34"/>
        <v>536</v>
      </c>
      <c r="C620" s="24" t="s">
        <v>276</v>
      </c>
      <c r="D620" s="103" t="s">
        <v>204</v>
      </c>
      <c r="E620" s="24" t="s">
        <v>739</v>
      </c>
      <c r="F620" s="101" t="s">
        <v>734</v>
      </c>
      <c r="G620" s="71">
        <v>1.55</v>
      </c>
    </row>
    <row r="621" spans="1:7" ht="17.25">
      <c r="A621" s="113"/>
      <c r="B621" s="106"/>
      <c r="C621" s="391" t="s">
        <v>740</v>
      </c>
      <c r="D621" s="396"/>
      <c r="E621" s="396"/>
      <c r="F621" s="409"/>
      <c r="G621" s="71"/>
    </row>
    <row r="622" spans="1:7">
      <c r="A622" s="111" t="s">
        <v>741</v>
      </c>
      <c r="B622" s="106"/>
      <c r="C622" s="134" t="s">
        <v>742</v>
      </c>
      <c r="D622" s="134"/>
      <c r="E622" s="134"/>
      <c r="F622" s="129"/>
      <c r="G622" s="71"/>
    </row>
    <row r="623" spans="1:7" ht="27">
      <c r="A623" s="120"/>
      <c r="B623" s="121">
        <f>B620+1</f>
        <v>537</v>
      </c>
      <c r="C623" s="21" t="s">
        <v>743</v>
      </c>
      <c r="D623" s="122" t="s">
        <v>17</v>
      </c>
      <c r="E623" s="22" t="s">
        <v>2342</v>
      </c>
      <c r="F623" s="144" t="s">
        <v>99</v>
      </c>
      <c r="G623" s="71">
        <v>104.16666666666667</v>
      </c>
    </row>
    <row r="624" spans="1:7" ht="27">
      <c r="A624" s="120"/>
      <c r="B624" s="121">
        <f>B623+1</f>
        <v>538</v>
      </c>
      <c r="C624" s="21" t="s">
        <v>743</v>
      </c>
      <c r="D624" s="122" t="s">
        <v>17</v>
      </c>
      <c r="E624" s="22" t="s">
        <v>2343</v>
      </c>
      <c r="F624" s="144" t="s">
        <v>99</v>
      </c>
      <c r="G624" s="71">
        <v>104.16666666666667</v>
      </c>
    </row>
    <row r="625" spans="1:10" ht="27">
      <c r="A625" s="113"/>
      <c r="B625" s="121">
        <f>B624+1</f>
        <v>539</v>
      </c>
      <c r="C625" s="22" t="s">
        <v>743</v>
      </c>
      <c r="D625" s="103" t="s">
        <v>17</v>
      </c>
      <c r="E625" s="22" t="s">
        <v>2344</v>
      </c>
      <c r="F625" s="101" t="s">
        <v>99</v>
      </c>
      <c r="G625" s="71">
        <v>104.16666666666667</v>
      </c>
    </row>
    <row r="626" spans="1:10">
      <c r="A626" s="111" t="s">
        <v>744</v>
      </c>
      <c r="B626" s="106"/>
      <c r="C626" s="134" t="s">
        <v>745</v>
      </c>
      <c r="D626" s="134"/>
      <c r="E626" s="134"/>
      <c r="F626" s="125"/>
      <c r="G626" s="71"/>
    </row>
    <row r="627" spans="1:10" ht="40.5">
      <c r="A627" s="113"/>
      <c r="B627" s="121">
        <f>B625+1</f>
        <v>540</v>
      </c>
      <c r="C627" s="22" t="s">
        <v>743</v>
      </c>
      <c r="D627" s="103" t="s">
        <v>17</v>
      </c>
      <c r="E627" s="22" t="s">
        <v>2089</v>
      </c>
      <c r="F627" s="101" t="s">
        <v>99</v>
      </c>
      <c r="G627" s="71">
        <v>135.19999999999999</v>
      </c>
      <c r="I627" s="123">
        <f>2.07*0.9</f>
        <v>1.863</v>
      </c>
      <c r="J627" s="123">
        <f>+G627/I627</f>
        <v>72.571121846484161</v>
      </c>
    </row>
    <row r="628" spans="1:10">
      <c r="A628" s="111" t="s">
        <v>746</v>
      </c>
      <c r="B628" s="121"/>
      <c r="C628" s="134" t="s">
        <v>747</v>
      </c>
      <c r="D628" s="134"/>
      <c r="E628" s="134"/>
      <c r="F628" s="125"/>
      <c r="G628" s="71"/>
    </row>
    <row r="629" spans="1:10" ht="67.5">
      <c r="A629" s="113"/>
      <c r="B629" s="106">
        <f>B627+1</f>
        <v>541</v>
      </c>
      <c r="C629" s="22" t="s">
        <v>743</v>
      </c>
      <c r="D629" s="103" t="s">
        <v>204</v>
      </c>
      <c r="E629" s="22" t="s">
        <v>748</v>
      </c>
      <c r="F629" s="101" t="s">
        <v>99</v>
      </c>
      <c r="G629" s="71">
        <v>66.666666666666671</v>
      </c>
    </row>
    <row r="630" spans="1:10" ht="54">
      <c r="A630" s="113"/>
      <c r="B630" s="106">
        <f>B629+1</f>
        <v>542</v>
      </c>
      <c r="C630" s="22" t="s">
        <v>743</v>
      </c>
      <c r="D630" s="103" t="s">
        <v>204</v>
      </c>
      <c r="E630" s="22" t="s">
        <v>749</v>
      </c>
      <c r="F630" s="101" t="s">
        <v>99</v>
      </c>
      <c r="G630" s="71">
        <v>95.833333333333343</v>
      </c>
    </row>
    <row r="631" spans="1:10" ht="54">
      <c r="A631" s="113"/>
      <c r="B631" s="106">
        <f>B630+1</f>
        <v>543</v>
      </c>
      <c r="C631" s="22" t="s">
        <v>743</v>
      </c>
      <c r="D631" s="103" t="s">
        <v>204</v>
      </c>
      <c r="E631" s="22" t="s">
        <v>750</v>
      </c>
      <c r="F631" s="101" t="s">
        <v>99</v>
      </c>
      <c r="G631" s="71">
        <v>54.166666666666671</v>
      </c>
    </row>
    <row r="632" spans="1:10">
      <c r="A632" s="111" t="s">
        <v>751</v>
      </c>
      <c r="B632" s="106"/>
      <c r="C632" s="134" t="s">
        <v>752</v>
      </c>
      <c r="D632" s="134"/>
      <c r="E632" s="134"/>
      <c r="F632" s="125"/>
      <c r="G632" s="71"/>
    </row>
    <row r="633" spans="1:10" ht="67.5">
      <c r="A633" s="113"/>
      <c r="B633" s="106">
        <f>B631+1</f>
        <v>544</v>
      </c>
      <c r="C633" s="22" t="s">
        <v>753</v>
      </c>
      <c r="D633" s="103" t="s">
        <v>204</v>
      </c>
      <c r="E633" s="22" t="s">
        <v>754</v>
      </c>
      <c r="F633" s="101" t="s">
        <v>99</v>
      </c>
      <c r="G633" s="71">
        <v>32.5</v>
      </c>
    </row>
    <row r="634" spans="1:10" ht="67.5">
      <c r="A634" s="113"/>
      <c r="B634" s="106">
        <f>B633+1</f>
        <v>545</v>
      </c>
      <c r="C634" s="22" t="s">
        <v>753</v>
      </c>
      <c r="D634" s="103" t="s">
        <v>204</v>
      </c>
      <c r="E634" s="22" t="s">
        <v>755</v>
      </c>
      <c r="F634" s="101" t="s">
        <v>99</v>
      </c>
      <c r="G634" s="71">
        <v>54.166666666666671</v>
      </c>
    </row>
    <row r="635" spans="1:10" ht="67.5">
      <c r="A635" s="113"/>
      <c r="B635" s="106">
        <f t="shared" ref="B635:B638" si="35">B634+1</f>
        <v>546</v>
      </c>
      <c r="C635" s="22" t="s">
        <v>753</v>
      </c>
      <c r="D635" s="103" t="s">
        <v>204</v>
      </c>
      <c r="E635" s="22" t="s">
        <v>756</v>
      </c>
      <c r="F635" s="101" t="s">
        <v>99</v>
      </c>
      <c r="G635" s="71">
        <v>28.333333333333336</v>
      </c>
    </row>
    <row r="636" spans="1:10" ht="67.5">
      <c r="A636" s="113"/>
      <c r="B636" s="106">
        <f t="shared" si="35"/>
        <v>547</v>
      </c>
      <c r="C636" s="22" t="s">
        <v>753</v>
      </c>
      <c r="D636" s="103" t="s">
        <v>204</v>
      </c>
      <c r="E636" s="22" t="s">
        <v>757</v>
      </c>
      <c r="F636" s="101" t="s">
        <v>99</v>
      </c>
      <c r="G636" s="71">
        <v>49.166666666666671</v>
      </c>
    </row>
    <row r="637" spans="1:10" ht="54">
      <c r="A637" s="113"/>
      <c r="B637" s="106">
        <f t="shared" si="35"/>
        <v>548</v>
      </c>
      <c r="C637" s="22" t="s">
        <v>753</v>
      </c>
      <c r="D637" s="103" t="s">
        <v>204</v>
      </c>
      <c r="E637" s="22" t="s">
        <v>758</v>
      </c>
      <c r="F637" s="101" t="s">
        <v>99</v>
      </c>
      <c r="G637" s="71">
        <v>46.666666666666671</v>
      </c>
    </row>
    <row r="638" spans="1:10" ht="54">
      <c r="A638" s="113"/>
      <c r="B638" s="106">
        <f t="shared" si="35"/>
        <v>549</v>
      </c>
      <c r="C638" s="22" t="s">
        <v>753</v>
      </c>
      <c r="D638" s="103" t="s">
        <v>204</v>
      </c>
      <c r="E638" s="22" t="s">
        <v>759</v>
      </c>
      <c r="F638" s="101" t="s">
        <v>99</v>
      </c>
      <c r="G638" s="71">
        <v>86.066666666666677</v>
      </c>
    </row>
    <row r="639" spans="1:10">
      <c r="A639" s="111" t="s">
        <v>760</v>
      </c>
      <c r="B639" s="106"/>
      <c r="C639" s="134" t="s">
        <v>761</v>
      </c>
      <c r="D639" s="134"/>
      <c r="E639" s="134"/>
      <c r="F639" s="125"/>
      <c r="G639" s="71"/>
    </row>
    <row r="640" spans="1:10" ht="54">
      <c r="A640" s="113"/>
      <c r="B640" s="106">
        <f>B638+1</f>
        <v>550</v>
      </c>
      <c r="C640" s="22" t="s">
        <v>743</v>
      </c>
      <c r="D640" s="103" t="s">
        <v>204</v>
      </c>
      <c r="E640" s="22" t="s">
        <v>762</v>
      </c>
      <c r="F640" s="101" t="s">
        <v>99</v>
      </c>
      <c r="G640" s="71">
        <v>62.3</v>
      </c>
    </row>
    <row r="641" spans="1:7" ht="54">
      <c r="A641" s="113"/>
      <c r="B641" s="106">
        <f>B640+1</f>
        <v>551</v>
      </c>
      <c r="C641" s="22" t="s">
        <v>743</v>
      </c>
      <c r="D641" s="103" t="s">
        <v>204</v>
      </c>
      <c r="E641" s="22" t="s">
        <v>763</v>
      </c>
      <c r="F641" s="101" t="s">
        <v>99</v>
      </c>
      <c r="G641" s="71">
        <v>31.666666666666668</v>
      </c>
    </row>
    <row r="642" spans="1:7" ht="54">
      <c r="A642" s="113"/>
      <c r="B642" s="106">
        <f t="shared" ref="B642:B643" si="36">B641+1</f>
        <v>552</v>
      </c>
      <c r="C642" s="22" t="s">
        <v>743</v>
      </c>
      <c r="D642" s="103" t="s">
        <v>204</v>
      </c>
      <c r="E642" s="22" t="s">
        <v>764</v>
      </c>
      <c r="F642" s="101" t="s">
        <v>99</v>
      </c>
      <c r="G642" s="71">
        <v>58.675000000000004</v>
      </c>
    </row>
    <row r="643" spans="1:7" ht="54">
      <c r="A643" s="113"/>
      <c r="B643" s="106">
        <f t="shared" si="36"/>
        <v>553</v>
      </c>
      <c r="C643" s="22" t="s">
        <v>743</v>
      </c>
      <c r="D643" s="103" t="s">
        <v>204</v>
      </c>
      <c r="E643" s="22" t="s">
        <v>765</v>
      </c>
      <c r="F643" s="101" t="s">
        <v>99</v>
      </c>
      <c r="G643" s="71">
        <v>42.916666666666671</v>
      </c>
    </row>
    <row r="644" spans="1:7">
      <c r="A644" s="111" t="s">
        <v>766</v>
      </c>
      <c r="B644" s="106"/>
      <c r="C644" s="134" t="s">
        <v>767</v>
      </c>
      <c r="D644" s="134"/>
      <c r="E644" s="134"/>
      <c r="F644" s="125"/>
      <c r="G644" s="71"/>
    </row>
    <row r="645" spans="1:7" ht="54">
      <c r="A645" s="113"/>
      <c r="B645" s="106">
        <f>B643+1</f>
        <v>554</v>
      </c>
      <c r="C645" s="22" t="s">
        <v>753</v>
      </c>
      <c r="D645" s="103" t="s">
        <v>204</v>
      </c>
      <c r="E645" s="22" t="s">
        <v>768</v>
      </c>
      <c r="F645" s="101" t="s">
        <v>99</v>
      </c>
      <c r="G645" s="71">
        <v>15.833333333333334</v>
      </c>
    </row>
    <row r="646" spans="1:7" ht="54">
      <c r="A646" s="113"/>
      <c r="B646" s="106">
        <f>B645+1</f>
        <v>555</v>
      </c>
      <c r="C646" s="22" t="s">
        <v>753</v>
      </c>
      <c r="D646" s="103" t="s">
        <v>204</v>
      </c>
      <c r="E646" s="22" t="s">
        <v>769</v>
      </c>
      <c r="F646" s="101" t="s">
        <v>99</v>
      </c>
      <c r="G646" s="71">
        <v>35</v>
      </c>
    </row>
    <row r="647" spans="1:7" ht="54">
      <c r="A647" s="113"/>
      <c r="B647" s="106">
        <f t="shared" ref="B647:B656" si="37">B646+1</f>
        <v>556</v>
      </c>
      <c r="C647" s="22" t="s">
        <v>753</v>
      </c>
      <c r="D647" s="103" t="s">
        <v>204</v>
      </c>
      <c r="E647" s="22" t="s">
        <v>770</v>
      </c>
      <c r="F647" s="101" t="s">
        <v>99</v>
      </c>
      <c r="G647" s="71">
        <v>55.274999999999991</v>
      </c>
    </row>
    <row r="648" spans="1:7" ht="54">
      <c r="A648" s="113"/>
      <c r="B648" s="106">
        <f t="shared" si="37"/>
        <v>557</v>
      </c>
      <c r="C648" s="22" t="s">
        <v>753</v>
      </c>
      <c r="D648" s="103" t="s">
        <v>204</v>
      </c>
      <c r="E648" s="22" t="s">
        <v>771</v>
      </c>
      <c r="F648" s="101" t="s">
        <v>99</v>
      </c>
      <c r="G648" s="71">
        <v>24.166666666666668</v>
      </c>
    </row>
    <row r="649" spans="1:7" ht="54">
      <c r="A649" s="113"/>
      <c r="B649" s="106">
        <f t="shared" si="37"/>
        <v>558</v>
      </c>
      <c r="C649" s="22" t="s">
        <v>753</v>
      </c>
      <c r="D649" s="103" t="s">
        <v>204</v>
      </c>
      <c r="E649" s="22" t="s">
        <v>772</v>
      </c>
      <c r="F649" s="101" t="s">
        <v>99</v>
      </c>
      <c r="G649" s="71">
        <v>51.65</v>
      </c>
    </row>
    <row r="650" spans="1:7" ht="54">
      <c r="A650" s="113"/>
      <c r="B650" s="106">
        <f t="shared" si="37"/>
        <v>559</v>
      </c>
      <c r="C650" s="22" t="s">
        <v>753</v>
      </c>
      <c r="D650" s="103" t="s">
        <v>204</v>
      </c>
      <c r="E650" s="22" t="s">
        <v>773</v>
      </c>
      <c r="F650" s="101" t="s">
        <v>99</v>
      </c>
      <c r="G650" s="71">
        <v>32</v>
      </c>
    </row>
    <row r="651" spans="1:7" ht="54">
      <c r="A651" s="113"/>
      <c r="B651" s="106">
        <f t="shared" si="37"/>
        <v>560</v>
      </c>
      <c r="C651" s="22" t="s">
        <v>753</v>
      </c>
      <c r="D651" s="103" t="s">
        <v>204</v>
      </c>
      <c r="E651" s="22" t="s">
        <v>774</v>
      </c>
      <c r="F651" s="101" t="s">
        <v>99</v>
      </c>
      <c r="G651" s="71">
        <v>60.649999999999991</v>
      </c>
    </row>
    <row r="652" spans="1:7" ht="54">
      <c r="A652" s="113"/>
      <c r="B652" s="106">
        <f t="shared" si="37"/>
        <v>561</v>
      </c>
      <c r="C652" s="22" t="s">
        <v>753</v>
      </c>
      <c r="D652" s="103" t="s">
        <v>204</v>
      </c>
      <c r="E652" s="22" t="s">
        <v>775</v>
      </c>
      <c r="F652" s="101" t="s">
        <v>99</v>
      </c>
      <c r="G652" s="71">
        <v>46.175000000000004</v>
      </c>
    </row>
    <row r="653" spans="1:7" ht="54">
      <c r="A653" s="113"/>
      <c r="B653" s="106">
        <f t="shared" si="37"/>
        <v>562</v>
      </c>
      <c r="C653" s="22" t="s">
        <v>753</v>
      </c>
      <c r="D653" s="103" t="s">
        <v>204</v>
      </c>
      <c r="E653" s="22" t="s">
        <v>776</v>
      </c>
      <c r="F653" s="101" t="s">
        <v>99</v>
      </c>
      <c r="G653" s="71">
        <v>25.833333333333339</v>
      </c>
    </row>
    <row r="654" spans="1:7" ht="54">
      <c r="A654" s="113"/>
      <c r="B654" s="106">
        <f t="shared" si="37"/>
        <v>563</v>
      </c>
      <c r="C654" s="22" t="s">
        <v>753</v>
      </c>
      <c r="D654" s="103" t="s">
        <v>204</v>
      </c>
      <c r="E654" s="22" t="s">
        <v>777</v>
      </c>
      <c r="F654" s="101" t="s">
        <v>99</v>
      </c>
      <c r="G654" s="71">
        <v>45</v>
      </c>
    </row>
    <row r="655" spans="1:7" ht="54">
      <c r="A655" s="113"/>
      <c r="B655" s="106">
        <f t="shared" si="37"/>
        <v>564</v>
      </c>
      <c r="C655" s="22" t="s">
        <v>753</v>
      </c>
      <c r="D655" s="103" t="s">
        <v>204</v>
      </c>
      <c r="E655" s="22" t="s">
        <v>778</v>
      </c>
      <c r="F655" s="101" t="s">
        <v>99</v>
      </c>
      <c r="G655" s="71">
        <v>65.775000000000006</v>
      </c>
    </row>
    <row r="656" spans="1:7" ht="54">
      <c r="A656" s="113"/>
      <c r="B656" s="106">
        <f t="shared" si="37"/>
        <v>565</v>
      </c>
      <c r="C656" s="22" t="s">
        <v>753</v>
      </c>
      <c r="D656" s="103" t="s">
        <v>204</v>
      </c>
      <c r="E656" s="22" t="s">
        <v>779</v>
      </c>
      <c r="F656" s="101" t="s">
        <v>99</v>
      </c>
      <c r="G656" s="71">
        <v>32.5</v>
      </c>
    </row>
    <row r="657" spans="1:7">
      <c r="A657" s="111" t="s">
        <v>780</v>
      </c>
      <c r="B657" s="106"/>
      <c r="C657" s="134" t="s">
        <v>781</v>
      </c>
      <c r="D657" s="134"/>
      <c r="E657" s="134"/>
      <c r="F657" s="125"/>
      <c r="G657" s="71"/>
    </row>
    <row r="658" spans="1:7" ht="27">
      <c r="A658" s="113"/>
      <c r="B658" s="106">
        <f>B656+1</f>
        <v>566</v>
      </c>
      <c r="C658" s="22" t="s">
        <v>350</v>
      </c>
      <c r="D658" s="136" t="s">
        <v>189</v>
      </c>
      <c r="E658" s="22" t="s">
        <v>782</v>
      </c>
      <c r="F658" s="136" t="s">
        <v>99</v>
      </c>
      <c r="G658" s="71">
        <v>2</v>
      </c>
    </row>
    <row r="659" spans="1:7" ht="27">
      <c r="A659" s="113"/>
      <c r="B659" s="106">
        <f>B658+1</f>
        <v>567</v>
      </c>
      <c r="C659" s="22" t="s">
        <v>350</v>
      </c>
      <c r="D659" s="136" t="s">
        <v>189</v>
      </c>
      <c r="E659" s="22" t="s">
        <v>783</v>
      </c>
      <c r="F659" s="136" t="s">
        <v>99</v>
      </c>
      <c r="G659" s="71">
        <v>2.5</v>
      </c>
    </row>
    <row r="660" spans="1:7" ht="27">
      <c r="A660" s="113"/>
      <c r="B660" s="106">
        <f t="shared" ref="B660:B665" si="38">B659+1</f>
        <v>568</v>
      </c>
      <c r="C660" s="22" t="s">
        <v>350</v>
      </c>
      <c r="D660" s="136" t="s">
        <v>189</v>
      </c>
      <c r="E660" s="22" t="s">
        <v>784</v>
      </c>
      <c r="F660" s="136" t="s">
        <v>99</v>
      </c>
      <c r="G660" s="71">
        <v>2.3958333333333335</v>
      </c>
    </row>
    <row r="661" spans="1:7" ht="27">
      <c r="A661" s="113"/>
      <c r="B661" s="106">
        <f t="shared" si="38"/>
        <v>569</v>
      </c>
      <c r="C661" s="22" t="s">
        <v>350</v>
      </c>
      <c r="D661" s="136" t="s">
        <v>189</v>
      </c>
      <c r="E661" s="22" t="s">
        <v>785</v>
      </c>
      <c r="F661" s="136" t="s">
        <v>99</v>
      </c>
      <c r="G661" s="71">
        <v>2.3958333333333335</v>
      </c>
    </row>
    <row r="662" spans="1:7" ht="27">
      <c r="A662" s="113"/>
      <c r="B662" s="106">
        <f t="shared" si="38"/>
        <v>570</v>
      </c>
      <c r="C662" s="22" t="s">
        <v>350</v>
      </c>
      <c r="D662" s="136" t="s">
        <v>189</v>
      </c>
      <c r="E662" s="22" t="s">
        <v>786</v>
      </c>
      <c r="F662" s="136" t="s">
        <v>99</v>
      </c>
      <c r="G662" s="71">
        <v>2.5725000000000002</v>
      </c>
    </row>
    <row r="663" spans="1:7" ht="27">
      <c r="A663" s="113"/>
      <c r="B663" s="106">
        <f t="shared" si="38"/>
        <v>571</v>
      </c>
      <c r="C663" s="22" t="s">
        <v>350</v>
      </c>
      <c r="D663" s="136" t="s">
        <v>189</v>
      </c>
      <c r="E663" s="22" t="s">
        <v>787</v>
      </c>
      <c r="F663" s="136" t="s">
        <v>99</v>
      </c>
      <c r="G663" s="71">
        <v>2.5725000000000002</v>
      </c>
    </row>
    <row r="664" spans="1:7" ht="27">
      <c r="A664" s="113"/>
      <c r="B664" s="106">
        <f t="shared" si="38"/>
        <v>572</v>
      </c>
      <c r="C664" s="22" t="s">
        <v>350</v>
      </c>
      <c r="D664" s="136" t="s">
        <v>189</v>
      </c>
      <c r="E664" s="22" t="s">
        <v>788</v>
      </c>
      <c r="F664" s="136" t="s">
        <v>99</v>
      </c>
      <c r="G664" s="71">
        <v>3.6750000000000003</v>
      </c>
    </row>
    <row r="665" spans="1:7" ht="27">
      <c r="A665" s="113"/>
      <c r="B665" s="106">
        <f t="shared" si="38"/>
        <v>573</v>
      </c>
      <c r="C665" s="22" t="s">
        <v>350</v>
      </c>
      <c r="D665" s="136" t="s">
        <v>189</v>
      </c>
      <c r="E665" s="22" t="s">
        <v>789</v>
      </c>
      <c r="F665" s="136" t="s">
        <v>99</v>
      </c>
      <c r="G665" s="71">
        <v>3.6750000000000003</v>
      </c>
    </row>
    <row r="666" spans="1:7" ht="17.25">
      <c r="A666" s="113"/>
      <c r="B666" s="111"/>
      <c r="C666" s="391" t="s">
        <v>790</v>
      </c>
      <c r="D666" s="396"/>
      <c r="E666" s="396"/>
      <c r="F666" s="103"/>
      <c r="G666" s="71"/>
    </row>
    <row r="667" spans="1:7">
      <c r="A667" s="111" t="s">
        <v>791</v>
      </c>
      <c r="B667" s="111"/>
      <c r="C667" s="134" t="s">
        <v>792</v>
      </c>
      <c r="D667" s="134"/>
      <c r="E667" s="24"/>
      <c r="F667" s="103"/>
      <c r="G667" s="71"/>
    </row>
    <row r="668" spans="1:7">
      <c r="A668" s="113"/>
      <c r="B668" s="106">
        <f>B665+1</f>
        <v>574</v>
      </c>
      <c r="C668" s="22" t="s">
        <v>793</v>
      </c>
      <c r="D668" s="103" t="s">
        <v>189</v>
      </c>
      <c r="E668" s="24" t="s">
        <v>2090</v>
      </c>
      <c r="F668" s="103" t="s">
        <v>431</v>
      </c>
      <c r="G668" s="71">
        <v>0.45833333333333337</v>
      </c>
    </row>
    <row r="669" spans="1:7">
      <c r="A669" s="113"/>
      <c r="B669" s="106">
        <f>B668+1</f>
        <v>575</v>
      </c>
      <c r="C669" s="22" t="s">
        <v>793</v>
      </c>
      <c r="D669" s="103" t="s">
        <v>189</v>
      </c>
      <c r="E669" s="24" t="s">
        <v>794</v>
      </c>
      <c r="F669" s="103" t="s">
        <v>99</v>
      </c>
      <c r="G669" s="71">
        <v>0.57399999999999995</v>
      </c>
    </row>
    <row r="670" spans="1:7">
      <c r="A670" s="113"/>
      <c r="B670" s="106">
        <f t="shared" ref="B670:B733" si="39">B669+1</f>
        <v>576</v>
      </c>
      <c r="C670" s="22" t="s">
        <v>793</v>
      </c>
      <c r="D670" s="103" t="s">
        <v>189</v>
      </c>
      <c r="E670" s="24" t="s">
        <v>795</v>
      </c>
      <c r="F670" s="103" t="s">
        <v>431</v>
      </c>
      <c r="G670" s="71">
        <v>0.37083333333333335</v>
      </c>
    </row>
    <row r="671" spans="1:7">
      <c r="A671" s="113"/>
      <c r="B671" s="106">
        <f t="shared" si="39"/>
        <v>577</v>
      </c>
      <c r="C671" s="22" t="s">
        <v>793</v>
      </c>
      <c r="D671" s="103" t="s">
        <v>189</v>
      </c>
      <c r="E671" s="24" t="s">
        <v>796</v>
      </c>
      <c r="F671" s="103" t="s">
        <v>99</v>
      </c>
      <c r="G671" s="71">
        <v>0.4458333333333333</v>
      </c>
    </row>
    <row r="672" spans="1:7">
      <c r="A672" s="111"/>
      <c r="B672" s="106">
        <f t="shared" si="39"/>
        <v>578</v>
      </c>
      <c r="C672" s="134" t="s">
        <v>793</v>
      </c>
      <c r="D672" s="137" t="s">
        <v>189</v>
      </c>
      <c r="E672" s="24" t="s">
        <v>797</v>
      </c>
      <c r="F672" s="103" t="s">
        <v>99</v>
      </c>
      <c r="G672" s="71">
        <v>0.83299999999999996</v>
      </c>
    </row>
    <row r="673" spans="1:7">
      <c r="A673" s="113"/>
      <c r="B673" s="106">
        <f t="shared" si="39"/>
        <v>579</v>
      </c>
      <c r="C673" s="22" t="s">
        <v>793</v>
      </c>
      <c r="D673" s="103" t="s">
        <v>189</v>
      </c>
      <c r="E673" s="22" t="s">
        <v>798</v>
      </c>
      <c r="F673" s="103" t="s">
        <v>99</v>
      </c>
      <c r="G673" s="71">
        <v>0.45666666666666667</v>
      </c>
    </row>
    <row r="674" spans="1:7">
      <c r="A674" s="113"/>
      <c r="B674" s="106">
        <f t="shared" si="39"/>
        <v>580</v>
      </c>
      <c r="C674" s="22" t="s">
        <v>793</v>
      </c>
      <c r="D674" s="103" t="s">
        <v>189</v>
      </c>
      <c r="E674" s="22" t="s">
        <v>799</v>
      </c>
      <c r="F674" s="103" t="s">
        <v>99</v>
      </c>
      <c r="G674" s="71">
        <v>0.55375000000000019</v>
      </c>
    </row>
    <row r="675" spans="1:7">
      <c r="A675" s="113"/>
      <c r="B675" s="106">
        <f t="shared" si="39"/>
        <v>581</v>
      </c>
      <c r="C675" s="134" t="s">
        <v>793</v>
      </c>
      <c r="D675" s="137" t="s">
        <v>189</v>
      </c>
      <c r="E675" s="24" t="s">
        <v>800</v>
      </c>
      <c r="F675" s="103" t="s">
        <v>99</v>
      </c>
      <c r="G675" s="71">
        <v>1.08</v>
      </c>
    </row>
    <row r="676" spans="1:7">
      <c r="A676" s="111"/>
      <c r="B676" s="106">
        <f t="shared" si="39"/>
        <v>582</v>
      </c>
      <c r="C676" s="134" t="s">
        <v>793</v>
      </c>
      <c r="D676" s="137" t="s">
        <v>189</v>
      </c>
      <c r="E676" s="134" t="s">
        <v>801</v>
      </c>
      <c r="F676" s="137" t="s">
        <v>431</v>
      </c>
      <c r="G676" s="71">
        <v>0.59772499999999884</v>
      </c>
    </row>
    <row r="677" spans="1:7">
      <c r="A677" s="113"/>
      <c r="B677" s="106">
        <f t="shared" si="39"/>
        <v>583</v>
      </c>
      <c r="C677" s="134" t="s">
        <v>793</v>
      </c>
      <c r="D677" s="137" t="s">
        <v>189</v>
      </c>
      <c r="E677" s="134" t="s">
        <v>802</v>
      </c>
      <c r="F677" s="137" t="s">
        <v>431</v>
      </c>
      <c r="G677" s="71">
        <v>0.59772499999999884</v>
      </c>
    </row>
    <row r="678" spans="1:7">
      <c r="A678" s="113"/>
      <c r="B678" s="106">
        <f t="shared" si="39"/>
        <v>584</v>
      </c>
      <c r="C678" s="134" t="s">
        <v>793</v>
      </c>
      <c r="D678" s="137" t="s">
        <v>189</v>
      </c>
      <c r="E678" s="24" t="s">
        <v>803</v>
      </c>
      <c r="F678" s="103" t="s">
        <v>99</v>
      </c>
      <c r="G678" s="71">
        <v>1.2070000000000001</v>
      </c>
    </row>
    <row r="679" spans="1:7">
      <c r="A679" s="113"/>
      <c r="B679" s="106">
        <f t="shared" si="39"/>
        <v>585</v>
      </c>
      <c r="C679" s="22" t="s">
        <v>793</v>
      </c>
      <c r="D679" s="103" t="s">
        <v>189</v>
      </c>
      <c r="E679" s="22" t="s">
        <v>804</v>
      </c>
      <c r="F679" s="103" t="s">
        <v>99</v>
      </c>
      <c r="G679" s="71">
        <v>1.448</v>
      </c>
    </row>
    <row r="680" spans="1:7">
      <c r="A680" s="113"/>
      <c r="B680" s="106">
        <f t="shared" si="39"/>
        <v>586</v>
      </c>
      <c r="C680" s="22" t="s">
        <v>793</v>
      </c>
      <c r="D680" s="103" t="s">
        <v>189</v>
      </c>
      <c r="E680" s="24" t="s">
        <v>810</v>
      </c>
      <c r="F680" s="103" t="s">
        <v>99</v>
      </c>
      <c r="G680" s="71">
        <v>0.65416666666666667</v>
      </c>
    </row>
    <row r="681" spans="1:7">
      <c r="A681" s="113"/>
      <c r="B681" s="106">
        <f t="shared" si="39"/>
        <v>587</v>
      </c>
      <c r="C681" s="22" t="s">
        <v>793</v>
      </c>
      <c r="D681" s="103" t="s">
        <v>189</v>
      </c>
      <c r="E681" s="24" t="s">
        <v>811</v>
      </c>
      <c r="F681" s="103" t="s">
        <v>99</v>
      </c>
      <c r="G681" s="71">
        <v>0.75166666666666682</v>
      </c>
    </row>
    <row r="682" spans="1:7">
      <c r="A682" s="113"/>
      <c r="B682" s="106">
        <f t="shared" si="39"/>
        <v>588</v>
      </c>
      <c r="C682" s="22" t="s">
        <v>793</v>
      </c>
      <c r="D682" s="103" t="s">
        <v>189</v>
      </c>
      <c r="E682" s="24" t="s">
        <v>812</v>
      </c>
      <c r="F682" s="103" t="s">
        <v>99</v>
      </c>
      <c r="G682" s="71">
        <v>0.92958333333333332</v>
      </c>
    </row>
    <row r="683" spans="1:7">
      <c r="A683" s="113"/>
      <c r="B683" s="106">
        <f t="shared" si="39"/>
        <v>589</v>
      </c>
      <c r="C683" s="134" t="s">
        <v>793</v>
      </c>
      <c r="D683" s="137" t="s">
        <v>189</v>
      </c>
      <c r="E683" s="24" t="s">
        <v>805</v>
      </c>
      <c r="F683" s="103" t="s">
        <v>99</v>
      </c>
      <c r="G683" s="71">
        <v>0.60958333333333325</v>
      </c>
    </row>
    <row r="684" spans="1:7">
      <c r="A684" s="111"/>
      <c r="B684" s="106">
        <f t="shared" si="39"/>
        <v>590</v>
      </c>
      <c r="C684" s="134" t="s">
        <v>793</v>
      </c>
      <c r="D684" s="137" t="s">
        <v>189</v>
      </c>
      <c r="E684" s="24" t="s">
        <v>806</v>
      </c>
      <c r="F684" s="103" t="s">
        <v>99</v>
      </c>
      <c r="G684" s="71">
        <v>0.70750000000000013</v>
      </c>
    </row>
    <row r="685" spans="1:7">
      <c r="A685" s="111"/>
      <c r="B685" s="106">
        <f t="shared" si="39"/>
        <v>591</v>
      </c>
      <c r="C685" s="134" t="s">
        <v>793</v>
      </c>
      <c r="D685" s="137" t="s">
        <v>189</v>
      </c>
      <c r="E685" s="24" t="s">
        <v>807</v>
      </c>
      <c r="F685" s="103" t="s">
        <v>99</v>
      </c>
      <c r="G685" s="71">
        <v>0.86499999999999999</v>
      </c>
    </row>
    <row r="686" spans="1:7">
      <c r="A686" s="111"/>
      <c r="B686" s="106">
        <f t="shared" si="39"/>
        <v>592</v>
      </c>
      <c r="C686" s="134" t="s">
        <v>793</v>
      </c>
      <c r="D686" s="137" t="s">
        <v>189</v>
      </c>
      <c r="E686" s="24" t="s">
        <v>808</v>
      </c>
      <c r="F686" s="103" t="s">
        <v>99</v>
      </c>
      <c r="G686" s="71">
        <v>1.0549999999999999</v>
      </c>
    </row>
    <row r="687" spans="1:7">
      <c r="A687" s="111"/>
      <c r="B687" s="106">
        <f t="shared" si="39"/>
        <v>593</v>
      </c>
      <c r="C687" s="134" t="s">
        <v>793</v>
      </c>
      <c r="D687" s="137" t="s">
        <v>189</v>
      </c>
      <c r="E687" s="24" t="s">
        <v>809</v>
      </c>
      <c r="F687" s="103" t="s">
        <v>99</v>
      </c>
      <c r="G687" s="71">
        <v>1.2433333333333334</v>
      </c>
    </row>
    <row r="688" spans="1:7">
      <c r="A688" s="111"/>
      <c r="B688" s="106">
        <f t="shared" si="39"/>
        <v>594</v>
      </c>
      <c r="C688" s="22" t="s">
        <v>793</v>
      </c>
      <c r="D688" s="103" t="s">
        <v>189</v>
      </c>
      <c r="E688" s="24" t="s">
        <v>813</v>
      </c>
      <c r="F688" s="103" t="s">
        <v>99</v>
      </c>
      <c r="G688" s="71">
        <v>0.73124999999999996</v>
      </c>
    </row>
    <row r="689" spans="1:7">
      <c r="A689" s="113"/>
      <c r="B689" s="106">
        <f t="shared" si="39"/>
        <v>595</v>
      </c>
      <c r="C689" s="22" t="s">
        <v>793</v>
      </c>
      <c r="D689" s="103" t="s">
        <v>189</v>
      </c>
      <c r="E689" s="24" t="s">
        <v>814</v>
      </c>
      <c r="F689" s="103" t="s">
        <v>431</v>
      </c>
      <c r="G689" s="71">
        <v>1.2041666666666668</v>
      </c>
    </row>
    <row r="690" spans="1:7">
      <c r="A690" s="113"/>
      <c r="B690" s="106">
        <f t="shared" si="39"/>
        <v>596</v>
      </c>
      <c r="C690" s="22" t="s">
        <v>793</v>
      </c>
      <c r="D690" s="103" t="s">
        <v>189</v>
      </c>
      <c r="E690" s="24" t="s">
        <v>814</v>
      </c>
      <c r="F690" s="103" t="s">
        <v>99</v>
      </c>
      <c r="G690" s="71">
        <v>0.83666666666666667</v>
      </c>
    </row>
    <row r="691" spans="1:7">
      <c r="A691" s="113"/>
      <c r="B691" s="106">
        <f t="shared" si="39"/>
        <v>597</v>
      </c>
      <c r="C691" s="22" t="s">
        <v>793</v>
      </c>
      <c r="D691" s="103" t="s">
        <v>189</v>
      </c>
      <c r="E691" s="24" t="s">
        <v>815</v>
      </c>
      <c r="F691" s="103" t="s">
        <v>431</v>
      </c>
      <c r="G691" s="71">
        <v>1.5041666666666667</v>
      </c>
    </row>
    <row r="692" spans="1:7">
      <c r="A692" s="113"/>
      <c r="B692" s="106">
        <f t="shared" si="39"/>
        <v>598</v>
      </c>
      <c r="C692" s="22" t="s">
        <v>793</v>
      </c>
      <c r="D692" s="103" t="s">
        <v>189</v>
      </c>
      <c r="E692" s="24" t="s">
        <v>815</v>
      </c>
      <c r="F692" s="103" t="s">
        <v>99</v>
      </c>
      <c r="G692" s="71">
        <v>1.0466666666666666</v>
      </c>
    </row>
    <row r="693" spans="1:7">
      <c r="A693" s="113"/>
      <c r="B693" s="106">
        <f t="shared" si="39"/>
        <v>599</v>
      </c>
      <c r="C693" s="134" t="s">
        <v>793</v>
      </c>
      <c r="D693" s="137" t="s">
        <v>189</v>
      </c>
      <c r="E693" s="24" t="s">
        <v>816</v>
      </c>
      <c r="F693" s="103" t="s">
        <v>99</v>
      </c>
      <c r="G693" s="71">
        <v>1.24875</v>
      </c>
    </row>
    <row r="694" spans="1:7">
      <c r="A694" s="111"/>
      <c r="B694" s="106">
        <f t="shared" si="39"/>
        <v>600</v>
      </c>
      <c r="C694" s="22" t="s">
        <v>793</v>
      </c>
      <c r="D694" s="103" t="s">
        <v>189</v>
      </c>
      <c r="E694" s="22" t="s">
        <v>817</v>
      </c>
      <c r="F694" s="103" t="s">
        <v>99</v>
      </c>
      <c r="G694" s="71">
        <v>1.4908333333333335</v>
      </c>
    </row>
    <row r="695" spans="1:7">
      <c r="A695" s="113"/>
      <c r="B695" s="106">
        <f t="shared" si="39"/>
        <v>601</v>
      </c>
      <c r="C695" s="134" t="s">
        <v>793</v>
      </c>
      <c r="D695" s="137" t="s">
        <v>189</v>
      </c>
      <c r="E695" s="24" t="s">
        <v>818</v>
      </c>
      <c r="F695" s="103" t="s">
        <v>99</v>
      </c>
      <c r="G695" s="71">
        <v>1.6733333333333333</v>
      </c>
    </row>
    <row r="696" spans="1:7">
      <c r="A696" s="111"/>
      <c r="B696" s="106">
        <f t="shared" si="39"/>
        <v>602</v>
      </c>
      <c r="C696" s="134" t="s">
        <v>793</v>
      </c>
      <c r="D696" s="137" t="s">
        <v>189</v>
      </c>
      <c r="E696" s="24" t="s">
        <v>819</v>
      </c>
      <c r="F696" s="103" t="s">
        <v>431</v>
      </c>
      <c r="G696" s="71">
        <v>1.6624999999999999</v>
      </c>
    </row>
    <row r="697" spans="1:7">
      <c r="A697" s="111"/>
      <c r="B697" s="106">
        <f t="shared" si="39"/>
        <v>603</v>
      </c>
      <c r="C697" s="134" t="s">
        <v>793</v>
      </c>
      <c r="D697" s="137" t="s">
        <v>189</v>
      </c>
      <c r="E697" s="24" t="s">
        <v>2091</v>
      </c>
      <c r="F697" s="103" t="s">
        <v>431</v>
      </c>
      <c r="G697" s="71">
        <v>2.0750000000000002</v>
      </c>
    </row>
    <row r="698" spans="1:7">
      <c r="A698" s="111"/>
      <c r="B698" s="106">
        <f t="shared" si="39"/>
        <v>604</v>
      </c>
      <c r="C698" s="22" t="s">
        <v>793</v>
      </c>
      <c r="D698" s="103" t="s">
        <v>189</v>
      </c>
      <c r="E698" s="24" t="s">
        <v>819</v>
      </c>
      <c r="F698" s="103" t="s">
        <v>99</v>
      </c>
      <c r="G698" s="71">
        <v>1.1154166666666665</v>
      </c>
    </row>
    <row r="699" spans="1:7">
      <c r="A699" s="113"/>
      <c r="B699" s="106">
        <f t="shared" si="39"/>
        <v>605</v>
      </c>
      <c r="C699" s="134" t="s">
        <v>793</v>
      </c>
      <c r="D699" s="137" t="s">
        <v>189</v>
      </c>
      <c r="E699" s="24" t="s">
        <v>820</v>
      </c>
      <c r="F699" s="103" t="s">
        <v>99</v>
      </c>
      <c r="G699" s="71">
        <v>1.4104166666666669</v>
      </c>
    </row>
    <row r="700" spans="1:7">
      <c r="A700" s="111"/>
      <c r="B700" s="106">
        <f t="shared" si="39"/>
        <v>606</v>
      </c>
      <c r="C700" s="22" t="s">
        <v>793</v>
      </c>
      <c r="D700" s="103" t="s">
        <v>189</v>
      </c>
      <c r="E700" s="22" t="s">
        <v>821</v>
      </c>
      <c r="F700" s="103" t="s">
        <v>99</v>
      </c>
      <c r="G700" s="71">
        <v>1.6895833333333332</v>
      </c>
    </row>
    <row r="701" spans="1:7">
      <c r="A701" s="113"/>
      <c r="B701" s="106">
        <f t="shared" si="39"/>
        <v>607</v>
      </c>
      <c r="C701" s="22" t="s">
        <v>793</v>
      </c>
      <c r="D701" s="103" t="s">
        <v>189</v>
      </c>
      <c r="E701" s="24" t="s">
        <v>822</v>
      </c>
      <c r="F701" s="103" t="s">
        <v>99</v>
      </c>
      <c r="G701" s="71">
        <v>1.9662499999999996</v>
      </c>
    </row>
    <row r="702" spans="1:7">
      <c r="A702" s="113"/>
      <c r="B702" s="106">
        <f t="shared" si="39"/>
        <v>608</v>
      </c>
      <c r="C702" s="22" t="s">
        <v>793</v>
      </c>
      <c r="D702" s="103" t="s">
        <v>189</v>
      </c>
      <c r="E702" s="24" t="s">
        <v>823</v>
      </c>
      <c r="F702" s="103" t="s">
        <v>99</v>
      </c>
      <c r="G702" s="71">
        <v>2.2229166666666669</v>
      </c>
    </row>
    <row r="703" spans="1:7">
      <c r="A703" s="113"/>
      <c r="B703" s="106">
        <f t="shared" si="39"/>
        <v>609</v>
      </c>
      <c r="C703" s="22" t="s">
        <v>793</v>
      </c>
      <c r="D703" s="103" t="s">
        <v>189</v>
      </c>
      <c r="E703" s="24" t="s">
        <v>823</v>
      </c>
      <c r="F703" s="103" t="s">
        <v>431</v>
      </c>
      <c r="G703" s="71">
        <v>2.7750000000000004</v>
      </c>
    </row>
    <row r="704" spans="1:7">
      <c r="A704" s="113"/>
      <c r="B704" s="106">
        <f t="shared" si="39"/>
        <v>610</v>
      </c>
      <c r="C704" s="134" t="s">
        <v>793</v>
      </c>
      <c r="D704" s="137" t="s">
        <v>189</v>
      </c>
      <c r="E704" s="24" t="s">
        <v>824</v>
      </c>
      <c r="F704" s="103" t="s">
        <v>99</v>
      </c>
      <c r="G704" s="71">
        <v>1.3295833333333333</v>
      </c>
    </row>
    <row r="705" spans="1:7">
      <c r="A705" s="111"/>
      <c r="B705" s="106">
        <f t="shared" si="39"/>
        <v>611</v>
      </c>
      <c r="C705" s="22" t="s">
        <v>793</v>
      </c>
      <c r="D705" s="103" t="s">
        <v>189</v>
      </c>
      <c r="E705" s="24" t="s">
        <v>825</v>
      </c>
      <c r="F705" s="103" t="s">
        <v>99</v>
      </c>
      <c r="G705" s="71">
        <v>1.6570833333333335</v>
      </c>
    </row>
    <row r="706" spans="1:7">
      <c r="A706" s="113"/>
      <c r="B706" s="106">
        <f t="shared" si="39"/>
        <v>612</v>
      </c>
      <c r="C706" s="22" t="s">
        <v>793</v>
      </c>
      <c r="D706" s="103" t="s">
        <v>189</v>
      </c>
      <c r="E706" s="24" t="s">
        <v>826</v>
      </c>
      <c r="F706" s="103" t="s">
        <v>99</v>
      </c>
      <c r="G706" s="71">
        <v>1.9804166666666667</v>
      </c>
    </row>
    <row r="707" spans="1:7">
      <c r="A707" s="113"/>
      <c r="B707" s="106">
        <f t="shared" si="39"/>
        <v>613</v>
      </c>
      <c r="C707" s="134" t="s">
        <v>793</v>
      </c>
      <c r="D707" s="137" t="s">
        <v>189</v>
      </c>
      <c r="E707" s="24" t="s">
        <v>827</v>
      </c>
      <c r="F707" s="103" t="s">
        <v>99</v>
      </c>
      <c r="G707" s="71">
        <v>2.3562499999999997</v>
      </c>
    </row>
    <row r="708" spans="1:7">
      <c r="A708" s="111"/>
      <c r="B708" s="106">
        <f t="shared" si="39"/>
        <v>614</v>
      </c>
      <c r="C708" s="134" t="s">
        <v>793</v>
      </c>
      <c r="D708" s="137" t="s">
        <v>189</v>
      </c>
      <c r="E708" s="24" t="s">
        <v>828</v>
      </c>
      <c r="F708" s="103" t="s">
        <v>99</v>
      </c>
      <c r="G708" s="71">
        <v>2.6595833333333334</v>
      </c>
    </row>
    <row r="709" spans="1:7">
      <c r="A709" s="111"/>
      <c r="B709" s="106">
        <f t="shared" si="39"/>
        <v>615</v>
      </c>
      <c r="C709" s="22" t="s">
        <v>793</v>
      </c>
      <c r="D709" s="103" t="s">
        <v>189</v>
      </c>
      <c r="E709" s="22" t="s">
        <v>829</v>
      </c>
      <c r="F709" s="103" t="s">
        <v>99</v>
      </c>
      <c r="G709" s="71">
        <v>2.2795833333333335</v>
      </c>
    </row>
    <row r="710" spans="1:7">
      <c r="A710" s="113"/>
      <c r="B710" s="106">
        <f t="shared" si="39"/>
        <v>616</v>
      </c>
      <c r="C710" s="22" t="s">
        <v>793</v>
      </c>
      <c r="D710" s="103" t="s">
        <v>189</v>
      </c>
      <c r="E710" s="24" t="s">
        <v>830</v>
      </c>
      <c r="F710" s="103" t="s">
        <v>99</v>
      </c>
      <c r="G710" s="71">
        <v>3.0554166666666669</v>
      </c>
    </row>
    <row r="711" spans="1:7">
      <c r="A711" s="113"/>
      <c r="B711" s="106">
        <f t="shared" si="39"/>
        <v>617</v>
      </c>
      <c r="C711" s="22" t="s">
        <v>793</v>
      </c>
      <c r="D711" s="103" t="s">
        <v>189</v>
      </c>
      <c r="E711" s="24" t="s">
        <v>831</v>
      </c>
      <c r="F711" s="103" t="s">
        <v>99</v>
      </c>
      <c r="G711" s="71">
        <v>1.5925</v>
      </c>
    </row>
    <row r="712" spans="1:7">
      <c r="A712" s="113"/>
      <c r="B712" s="106">
        <f t="shared" si="39"/>
        <v>618</v>
      </c>
      <c r="C712" s="22" t="s">
        <v>793</v>
      </c>
      <c r="D712" s="103" t="s">
        <v>189</v>
      </c>
      <c r="E712" s="24" t="s">
        <v>832</v>
      </c>
      <c r="F712" s="103" t="s">
        <v>99</v>
      </c>
      <c r="G712" s="71">
        <v>2.0045833333333332</v>
      </c>
    </row>
    <row r="713" spans="1:7">
      <c r="A713" s="113"/>
      <c r="B713" s="106">
        <f t="shared" si="39"/>
        <v>619</v>
      </c>
      <c r="C713" s="22" t="s">
        <v>793</v>
      </c>
      <c r="D713" s="103" t="s">
        <v>189</v>
      </c>
      <c r="E713" s="24" t="s">
        <v>833</v>
      </c>
      <c r="F713" s="103" t="s">
        <v>99</v>
      </c>
      <c r="G713" s="71">
        <v>2.8683333333333332</v>
      </c>
    </row>
    <row r="714" spans="1:7">
      <c r="A714" s="113"/>
      <c r="B714" s="106">
        <f t="shared" si="39"/>
        <v>620</v>
      </c>
      <c r="C714" s="134" t="s">
        <v>793</v>
      </c>
      <c r="D714" s="137" t="s">
        <v>189</v>
      </c>
      <c r="E714" s="24" t="s">
        <v>834</v>
      </c>
      <c r="F714" s="103" t="s">
        <v>99</v>
      </c>
      <c r="G714" s="71">
        <v>3.2574999999999998</v>
      </c>
    </row>
    <row r="715" spans="1:7">
      <c r="A715" s="111"/>
      <c r="B715" s="106">
        <f t="shared" si="39"/>
        <v>621</v>
      </c>
      <c r="C715" s="22" t="s">
        <v>793</v>
      </c>
      <c r="D715" s="103" t="s">
        <v>189</v>
      </c>
      <c r="E715" s="22" t="s">
        <v>835</v>
      </c>
      <c r="F715" s="103" t="s">
        <v>99</v>
      </c>
      <c r="G715" s="71">
        <v>2.1420833333333338</v>
      </c>
    </row>
    <row r="716" spans="1:7">
      <c r="A716" s="113"/>
      <c r="B716" s="106">
        <f t="shared" si="39"/>
        <v>622</v>
      </c>
      <c r="C716" s="22" t="s">
        <v>793</v>
      </c>
      <c r="D716" s="103" t="s">
        <v>189</v>
      </c>
      <c r="E716" s="22" t="s">
        <v>836</v>
      </c>
      <c r="F716" s="103" t="s">
        <v>99</v>
      </c>
      <c r="G716" s="71">
        <v>2.5541666666666667</v>
      </c>
    </row>
    <row r="717" spans="1:7">
      <c r="A717" s="113"/>
      <c r="B717" s="106">
        <f t="shared" si="39"/>
        <v>623</v>
      </c>
      <c r="C717" s="22" t="s">
        <v>793</v>
      </c>
      <c r="D717" s="103" t="s">
        <v>189</v>
      </c>
      <c r="E717" s="22" t="s">
        <v>837</v>
      </c>
      <c r="F717" s="103" t="s">
        <v>99</v>
      </c>
      <c r="G717" s="71">
        <v>2.8370833333333332</v>
      </c>
    </row>
    <row r="718" spans="1:7">
      <c r="A718" s="113"/>
      <c r="B718" s="106">
        <f t="shared" si="39"/>
        <v>624</v>
      </c>
      <c r="C718" s="22" t="s">
        <v>793</v>
      </c>
      <c r="D718" s="103" t="s">
        <v>189</v>
      </c>
      <c r="E718" s="22" t="s">
        <v>838</v>
      </c>
      <c r="F718" s="103" t="s">
        <v>99</v>
      </c>
      <c r="G718" s="71">
        <v>3.3637499999999996</v>
      </c>
    </row>
    <row r="719" spans="1:7">
      <c r="A719" s="113"/>
      <c r="B719" s="106">
        <f t="shared" si="39"/>
        <v>625</v>
      </c>
      <c r="C719" s="22" t="s">
        <v>793</v>
      </c>
      <c r="D719" s="103" t="s">
        <v>189</v>
      </c>
      <c r="E719" s="22" t="s">
        <v>839</v>
      </c>
      <c r="F719" s="103" t="s">
        <v>99</v>
      </c>
      <c r="G719" s="71">
        <v>3.8475000000000006</v>
      </c>
    </row>
    <row r="720" spans="1:7">
      <c r="A720" s="113"/>
      <c r="B720" s="106">
        <f t="shared" si="39"/>
        <v>626</v>
      </c>
      <c r="C720" s="134" t="s">
        <v>793</v>
      </c>
      <c r="D720" s="137" t="s">
        <v>189</v>
      </c>
      <c r="E720" s="24" t="s">
        <v>840</v>
      </c>
      <c r="F720" s="103" t="s">
        <v>99</v>
      </c>
      <c r="G720" s="71">
        <v>4.4295833333333343</v>
      </c>
    </row>
    <row r="721" spans="1:7">
      <c r="A721" s="113"/>
      <c r="B721" s="106">
        <f t="shared" si="39"/>
        <v>627</v>
      </c>
      <c r="C721" s="134" t="s">
        <v>793</v>
      </c>
      <c r="D721" s="137" t="s">
        <v>189</v>
      </c>
      <c r="E721" s="24" t="s">
        <v>841</v>
      </c>
      <c r="F721" s="103" t="s">
        <v>99</v>
      </c>
      <c r="G721" s="71">
        <v>5.3187500000000005</v>
      </c>
    </row>
    <row r="722" spans="1:7">
      <c r="A722" s="113"/>
      <c r="B722" s="106">
        <f t="shared" si="39"/>
        <v>628</v>
      </c>
      <c r="C722" s="134" t="s">
        <v>793</v>
      </c>
      <c r="D722" s="137" t="s">
        <v>189</v>
      </c>
      <c r="E722" s="24" t="s">
        <v>841</v>
      </c>
      <c r="F722" s="103" t="s">
        <v>431</v>
      </c>
      <c r="G722" s="71">
        <v>5.7169642857142868</v>
      </c>
    </row>
    <row r="723" spans="1:7">
      <c r="A723" s="113"/>
      <c r="B723" s="106">
        <f t="shared" si="39"/>
        <v>629</v>
      </c>
      <c r="C723" s="22" t="s">
        <v>793</v>
      </c>
      <c r="D723" s="103" t="s">
        <v>189</v>
      </c>
      <c r="E723" s="22" t="s">
        <v>842</v>
      </c>
      <c r="F723" s="103" t="s">
        <v>99</v>
      </c>
      <c r="G723" s="71">
        <v>5.9654166666666679</v>
      </c>
    </row>
    <row r="724" spans="1:7">
      <c r="A724" s="113"/>
      <c r="B724" s="106">
        <f t="shared" si="39"/>
        <v>630</v>
      </c>
      <c r="C724" s="22" t="s">
        <v>793</v>
      </c>
      <c r="D724" s="103" t="s">
        <v>189</v>
      </c>
      <c r="E724" s="22" t="s">
        <v>842</v>
      </c>
      <c r="F724" s="103" t="s">
        <v>431</v>
      </c>
      <c r="G724" s="71">
        <v>5.6</v>
      </c>
    </row>
    <row r="725" spans="1:7">
      <c r="A725" s="113"/>
      <c r="B725" s="106">
        <f t="shared" si="39"/>
        <v>631</v>
      </c>
      <c r="C725" s="22" t="s">
        <v>793</v>
      </c>
      <c r="D725" s="103" t="s">
        <v>189</v>
      </c>
      <c r="E725" s="24" t="s">
        <v>843</v>
      </c>
      <c r="F725" s="103" t="s">
        <v>99</v>
      </c>
      <c r="G725" s="71">
        <v>9.1745833333333344</v>
      </c>
    </row>
    <row r="726" spans="1:7">
      <c r="A726" s="113"/>
      <c r="B726" s="106">
        <f t="shared" si="39"/>
        <v>632</v>
      </c>
      <c r="C726" s="22" t="s">
        <v>793</v>
      </c>
      <c r="D726" s="103" t="s">
        <v>189</v>
      </c>
      <c r="E726" s="24" t="s">
        <v>844</v>
      </c>
      <c r="F726" s="103" t="s">
        <v>99</v>
      </c>
      <c r="G726" s="71">
        <v>10.960833333333333</v>
      </c>
    </row>
    <row r="727" spans="1:7">
      <c r="A727" s="113"/>
      <c r="B727" s="106">
        <f t="shared" si="39"/>
        <v>633</v>
      </c>
      <c r="C727" s="22" t="s">
        <v>793</v>
      </c>
      <c r="D727" s="103" t="s">
        <v>189</v>
      </c>
      <c r="E727" s="24" t="s">
        <v>845</v>
      </c>
      <c r="F727" s="103" t="s">
        <v>431</v>
      </c>
      <c r="G727" s="71">
        <v>0.13958333333333334</v>
      </c>
    </row>
    <row r="728" spans="1:7">
      <c r="A728" s="113"/>
      <c r="B728" s="106">
        <f t="shared" si="39"/>
        <v>634</v>
      </c>
      <c r="C728" s="22" t="s">
        <v>793</v>
      </c>
      <c r="D728" s="103" t="s">
        <v>189</v>
      </c>
      <c r="E728" s="24" t="s">
        <v>846</v>
      </c>
      <c r="F728" s="103" t="s">
        <v>99</v>
      </c>
      <c r="G728" s="71">
        <v>0.22772222222222221</v>
      </c>
    </row>
    <row r="729" spans="1:7">
      <c r="A729" s="113"/>
      <c r="B729" s="106">
        <f t="shared" si="39"/>
        <v>635</v>
      </c>
      <c r="C729" s="22" t="s">
        <v>793</v>
      </c>
      <c r="D729" s="103" t="s">
        <v>189</v>
      </c>
      <c r="E729" s="24" t="s">
        <v>847</v>
      </c>
      <c r="F729" s="103" t="s">
        <v>99</v>
      </c>
      <c r="G729" s="71">
        <v>0.22333333333333336</v>
      </c>
    </row>
    <row r="730" spans="1:7">
      <c r="A730" s="113"/>
      <c r="B730" s="106">
        <f t="shared" si="39"/>
        <v>636</v>
      </c>
      <c r="C730" s="22" t="s">
        <v>793</v>
      </c>
      <c r="D730" s="103" t="s">
        <v>189</v>
      </c>
      <c r="E730" s="24" t="s">
        <v>848</v>
      </c>
      <c r="F730" s="103" t="s">
        <v>99</v>
      </c>
      <c r="G730" s="71">
        <v>0.30083333333333334</v>
      </c>
    </row>
    <row r="731" spans="1:7">
      <c r="A731" s="113"/>
      <c r="B731" s="106">
        <f t="shared" si="39"/>
        <v>637</v>
      </c>
      <c r="C731" s="22" t="s">
        <v>793</v>
      </c>
      <c r="D731" s="103" t="s">
        <v>189</v>
      </c>
      <c r="E731" s="24" t="s">
        <v>849</v>
      </c>
      <c r="F731" s="103" t="s">
        <v>99</v>
      </c>
      <c r="G731" s="71">
        <v>0.31291666666666668</v>
      </c>
    </row>
    <row r="732" spans="1:7">
      <c r="A732" s="113"/>
      <c r="B732" s="106">
        <f t="shared" si="39"/>
        <v>638</v>
      </c>
      <c r="C732" s="134" t="s">
        <v>793</v>
      </c>
      <c r="D732" s="137" t="s">
        <v>189</v>
      </c>
      <c r="E732" s="24" t="s">
        <v>850</v>
      </c>
      <c r="F732" s="103" t="s">
        <v>99</v>
      </c>
      <c r="G732" s="71">
        <v>0.36374999999999996</v>
      </c>
    </row>
    <row r="733" spans="1:7">
      <c r="A733" s="113"/>
      <c r="B733" s="106">
        <f t="shared" si="39"/>
        <v>639</v>
      </c>
      <c r="C733" s="22" t="s">
        <v>793</v>
      </c>
      <c r="D733" s="103" t="s">
        <v>189</v>
      </c>
      <c r="E733" s="24" t="s">
        <v>851</v>
      </c>
      <c r="F733" s="103" t="s">
        <v>99</v>
      </c>
      <c r="G733" s="71">
        <v>0.38208333333333333</v>
      </c>
    </row>
    <row r="734" spans="1:7">
      <c r="A734" s="113"/>
      <c r="B734" s="106">
        <f t="shared" ref="B734:B797" si="40">B733+1</f>
        <v>640</v>
      </c>
      <c r="C734" s="22" t="s">
        <v>793</v>
      </c>
      <c r="D734" s="103" t="s">
        <v>189</v>
      </c>
      <c r="E734" s="24" t="s">
        <v>852</v>
      </c>
      <c r="F734" s="103" t="s">
        <v>99</v>
      </c>
      <c r="G734" s="71">
        <v>0.40208333333333335</v>
      </c>
    </row>
    <row r="735" spans="1:7">
      <c r="A735" s="113"/>
      <c r="B735" s="106">
        <f t="shared" si="40"/>
        <v>641</v>
      </c>
      <c r="C735" s="22" t="s">
        <v>793</v>
      </c>
      <c r="D735" s="103" t="s">
        <v>189</v>
      </c>
      <c r="E735" s="22" t="s">
        <v>853</v>
      </c>
      <c r="F735" s="103" t="s">
        <v>99</v>
      </c>
      <c r="G735" s="71">
        <v>0.46083333333333332</v>
      </c>
    </row>
    <row r="736" spans="1:7">
      <c r="A736" s="113"/>
      <c r="B736" s="106">
        <f t="shared" si="40"/>
        <v>642</v>
      </c>
      <c r="C736" s="22" t="s">
        <v>793</v>
      </c>
      <c r="D736" s="103" t="s">
        <v>189</v>
      </c>
      <c r="E736" s="24" t="s">
        <v>854</v>
      </c>
      <c r="F736" s="103" t="s">
        <v>99</v>
      </c>
      <c r="G736" s="71">
        <v>0.45916666666666667</v>
      </c>
    </row>
    <row r="737" spans="1:9">
      <c r="A737" s="113"/>
      <c r="B737" s="106">
        <f t="shared" si="40"/>
        <v>643</v>
      </c>
      <c r="C737" s="134" t="s">
        <v>793</v>
      </c>
      <c r="D737" s="137" t="s">
        <v>189</v>
      </c>
      <c r="E737" s="24" t="s">
        <v>855</v>
      </c>
      <c r="F737" s="103" t="s">
        <v>99</v>
      </c>
      <c r="G737" s="71">
        <v>0.48333333333333334</v>
      </c>
    </row>
    <row r="738" spans="1:9">
      <c r="A738" s="113"/>
      <c r="B738" s="106">
        <f t="shared" si="40"/>
        <v>644</v>
      </c>
      <c r="C738" s="134" t="s">
        <v>793</v>
      </c>
      <c r="D738" s="137" t="s">
        <v>189</v>
      </c>
      <c r="E738" s="24" t="s">
        <v>856</v>
      </c>
      <c r="F738" s="103" t="s">
        <v>99</v>
      </c>
      <c r="G738" s="71">
        <v>0.55874999999999997</v>
      </c>
    </row>
    <row r="739" spans="1:9">
      <c r="A739" s="113"/>
      <c r="B739" s="106">
        <f t="shared" si="40"/>
        <v>645</v>
      </c>
      <c r="C739" s="22" t="s">
        <v>793</v>
      </c>
      <c r="D739" s="103" t="s">
        <v>189</v>
      </c>
      <c r="E739" s="22" t="s">
        <v>857</v>
      </c>
      <c r="F739" s="103" t="s">
        <v>99</v>
      </c>
      <c r="G739" s="71">
        <v>0.6216666666666667</v>
      </c>
    </row>
    <row r="740" spans="1:9">
      <c r="A740" s="113"/>
      <c r="B740" s="106">
        <f t="shared" si="40"/>
        <v>646</v>
      </c>
      <c r="C740" s="22" t="s">
        <v>793</v>
      </c>
      <c r="D740" s="103" t="s">
        <v>189</v>
      </c>
      <c r="E740" s="22" t="s">
        <v>858</v>
      </c>
      <c r="F740" s="103" t="s">
        <v>99</v>
      </c>
      <c r="G740" s="71">
        <v>0.73166666666666669</v>
      </c>
      <c r="H740" s="123">
        <v>2</v>
      </c>
      <c r="I740" s="123">
        <v>3</v>
      </c>
    </row>
    <row r="741" spans="1:9">
      <c r="A741" s="113"/>
      <c r="B741" s="106">
        <f t="shared" si="40"/>
        <v>647</v>
      </c>
      <c r="C741" s="22" t="s">
        <v>793</v>
      </c>
      <c r="D741" s="103" t="s">
        <v>189</v>
      </c>
      <c r="E741" s="24" t="s">
        <v>859</v>
      </c>
      <c r="F741" s="103" t="s">
        <v>99</v>
      </c>
      <c r="G741" s="71">
        <v>0.77999999999999992</v>
      </c>
      <c r="H741" s="123">
        <v>0.73199999999999998</v>
      </c>
      <c r="I741" s="123">
        <f>+H741*I740/H740</f>
        <v>1.0979999999999999</v>
      </c>
    </row>
    <row r="742" spans="1:9">
      <c r="A742" s="113"/>
      <c r="B742" s="106">
        <f t="shared" si="40"/>
        <v>648</v>
      </c>
      <c r="C742" s="22" t="s">
        <v>793</v>
      </c>
      <c r="D742" s="103" t="s">
        <v>189</v>
      </c>
      <c r="E742" s="24" t="s">
        <v>860</v>
      </c>
      <c r="F742" s="103" t="s">
        <v>99</v>
      </c>
      <c r="G742" s="71">
        <v>0.90541666666666676</v>
      </c>
    </row>
    <row r="743" spans="1:9">
      <c r="A743" s="113"/>
      <c r="B743" s="106">
        <f t="shared" si="40"/>
        <v>649</v>
      </c>
      <c r="C743" s="22" t="s">
        <v>793</v>
      </c>
      <c r="D743" s="103" t="s">
        <v>189</v>
      </c>
      <c r="E743" s="24" t="s">
        <v>861</v>
      </c>
      <c r="F743" s="103" t="s">
        <v>99</v>
      </c>
      <c r="G743" s="71">
        <v>1.1316666666666666</v>
      </c>
    </row>
    <row r="744" spans="1:9">
      <c r="A744" s="113"/>
      <c r="B744" s="106">
        <f t="shared" si="40"/>
        <v>650</v>
      </c>
      <c r="C744" s="22" t="s">
        <v>793</v>
      </c>
      <c r="D744" s="103" t="s">
        <v>189</v>
      </c>
      <c r="E744" s="24" t="s">
        <v>862</v>
      </c>
      <c r="F744" s="103" t="s">
        <v>99</v>
      </c>
      <c r="G744" s="71">
        <v>1.33375</v>
      </c>
    </row>
    <row r="745" spans="1:9">
      <c r="A745" s="113"/>
      <c r="B745" s="106">
        <f t="shared" si="40"/>
        <v>651</v>
      </c>
      <c r="C745" s="22" t="s">
        <v>793</v>
      </c>
      <c r="D745" s="103" t="s">
        <v>189</v>
      </c>
      <c r="E745" s="24" t="s">
        <v>863</v>
      </c>
      <c r="F745" s="103" t="s">
        <v>99</v>
      </c>
      <c r="G745" s="71">
        <v>1.6004166666666668</v>
      </c>
    </row>
    <row r="746" spans="1:9">
      <c r="A746" s="113"/>
      <c r="B746" s="106">
        <f t="shared" si="40"/>
        <v>652</v>
      </c>
      <c r="C746" s="22" t="s">
        <v>793</v>
      </c>
      <c r="D746" s="103" t="s">
        <v>189</v>
      </c>
      <c r="E746" s="24" t="s">
        <v>864</v>
      </c>
      <c r="F746" s="103" t="s">
        <v>99</v>
      </c>
      <c r="G746" s="71">
        <v>1.7458333333333338</v>
      </c>
    </row>
    <row r="747" spans="1:9">
      <c r="A747" s="113"/>
      <c r="B747" s="106">
        <f t="shared" si="40"/>
        <v>653</v>
      </c>
      <c r="C747" s="22" t="s">
        <v>793</v>
      </c>
      <c r="D747" s="103" t="s">
        <v>189</v>
      </c>
      <c r="E747" s="24" t="s">
        <v>865</v>
      </c>
      <c r="F747" s="103" t="s">
        <v>99</v>
      </c>
      <c r="G747" s="71">
        <v>0.95874999999999988</v>
      </c>
    </row>
    <row r="748" spans="1:9">
      <c r="A748" s="113"/>
      <c r="B748" s="106">
        <f t="shared" si="40"/>
        <v>654</v>
      </c>
      <c r="C748" s="22" t="s">
        <v>793</v>
      </c>
      <c r="D748" s="103" t="s">
        <v>189</v>
      </c>
      <c r="E748" s="24" t="s">
        <v>866</v>
      </c>
      <c r="F748" s="103" t="s">
        <v>99</v>
      </c>
      <c r="G748" s="71">
        <v>1.1116666666666668</v>
      </c>
    </row>
    <row r="749" spans="1:9">
      <c r="A749" s="113"/>
      <c r="B749" s="106">
        <f t="shared" si="40"/>
        <v>655</v>
      </c>
      <c r="C749" s="22" t="s">
        <v>793</v>
      </c>
      <c r="D749" s="103" t="s">
        <v>189</v>
      </c>
      <c r="E749" s="24" t="s">
        <v>867</v>
      </c>
      <c r="F749" s="103" t="s">
        <v>99</v>
      </c>
      <c r="G749" s="71">
        <v>1.4145833333333333</v>
      </c>
    </row>
    <row r="750" spans="1:9">
      <c r="A750" s="113"/>
      <c r="B750" s="106">
        <f t="shared" si="40"/>
        <v>656</v>
      </c>
      <c r="C750" s="22" t="s">
        <v>793</v>
      </c>
      <c r="D750" s="103" t="s">
        <v>189</v>
      </c>
      <c r="E750" s="24" t="s">
        <v>868</v>
      </c>
      <c r="F750" s="103" t="s">
        <v>99</v>
      </c>
      <c r="G750" s="71">
        <v>1.6812499999999999</v>
      </c>
    </row>
    <row r="751" spans="1:9">
      <c r="A751" s="113"/>
      <c r="B751" s="106">
        <f t="shared" si="40"/>
        <v>657</v>
      </c>
      <c r="C751" s="22" t="s">
        <v>793</v>
      </c>
      <c r="D751" s="103" t="s">
        <v>189</v>
      </c>
      <c r="E751" s="24" t="s">
        <v>869</v>
      </c>
      <c r="F751" s="103" t="s">
        <v>99</v>
      </c>
      <c r="G751" s="71">
        <v>2.0045833333333332</v>
      </c>
    </row>
    <row r="752" spans="1:9">
      <c r="A752" s="113"/>
      <c r="B752" s="106">
        <f t="shared" si="40"/>
        <v>658</v>
      </c>
      <c r="C752" s="22" t="s">
        <v>793</v>
      </c>
      <c r="D752" s="103" t="s">
        <v>189</v>
      </c>
      <c r="E752" s="24" t="s">
        <v>870</v>
      </c>
      <c r="F752" s="103" t="s">
        <v>99</v>
      </c>
      <c r="G752" s="71">
        <v>2.1825000000000001</v>
      </c>
    </row>
    <row r="753" spans="1:7">
      <c r="A753" s="113"/>
      <c r="B753" s="106">
        <f t="shared" si="40"/>
        <v>659</v>
      </c>
      <c r="C753" s="134" t="s">
        <v>793</v>
      </c>
      <c r="D753" s="137" t="s">
        <v>189</v>
      </c>
      <c r="E753" s="24" t="s">
        <v>871</v>
      </c>
      <c r="F753" s="103" t="s">
        <v>99</v>
      </c>
      <c r="G753" s="71">
        <v>1.5075000000000001</v>
      </c>
    </row>
    <row r="754" spans="1:7">
      <c r="A754" s="111"/>
      <c r="B754" s="106">
        <f t="shared" si="40"/>
        <v>660</v>
      </c>
      <c r="C754" s="22" t="s">
        <v>793</v>
      </c>
      <c r="D754" s="103" t="s">
        <v>189</v>
      </c>
      <c r="E754" s="24" t="s">
        <v>872</v>
      </c>
      <c r="F754" s="103" t="s">
        <v>99</v>
      </c>
      <c r="G754" s="71">
        <v>1.8916666666666666</v>
      </c>
    </row>
    <row r="755" spans="1:7">
      <c r="A755" s="113"/>
      <c r="B755" s="106">
        <f t="shared" si="40"/>
        <v>661</v>
      </c>
      <c r="C755" s="22" t="s">
        <v>793</v>
      </c>
      <c r="D755" s="103" t="s">
        <v>189</v>
      </c>
      <c r="E755" s="24" t="s">
        <v>873</v>
      </c>
      <c r="F755" s="103" t="s">
        <v>99</v>
      </c>
      <c r="G755" s="71">
        <v>2.2633333333333332</v>
      </c>
    </row>
    <row r="756" spans="1:7">
      <c r="A756" s="113"/>
      <c r="B756" s="106">
        <f t="shared" si="40"/>
        <v>662</v>
      </c>
      <c r="C756" s="22" t="s">
        <v>793</v>
      </c>
      <c r="D756" s="103" t="s">
        <v>189</v>
      </c>
      <c r="E756" s="24" t="s">
        <v>874</v>
      </c>
      <c r="F756" s="103" t="s">
        <v>99</v>
      </c>
      <c r="G756" s="71">
        <v>2.7725</v>
      </c>
    </row>
    <row r="757" spans="1:7">
      <c r="A757" s="113"/>
      <c r="B757" s="106">
        <f t="shared" si="40"/>
        <v>663</v>
      </c>
      <c r="C757" s="22" t="s">
        <v>793</v>
      </c>
      <c r="D757" s="103" t="s">
        <v>189</v>
      </c>
      <c r="E757" s="24" t="s">
        <v>875</v>
      </c>
      <c r="F757" s="103" t="s">
        <v>99</v>
      </c>
      <c r="G757" s="71">
        <v>3.0233333333333339</v>
      </c>
    </row>
    <row r="758" spans="1:7">
      <c r="A758" s="113"/>
      <c r="B758" s="106">
        <f t="shared" si="40"/>
        <v>664</v>
      </c>
      <c r="C758" s="22" t="s">
        <v>793</v>
      </c>
      <c r="D758" s="103" t="s">
        <v>189</v>
      </c>
      <c r="E758" s="22" t="s">
        <v>876</v>
      </c>
      <c r="F758" s="103" t="s">
        <v>99</v>
      </c>
      <c r="G758" s="71">
        <v>1.7137500000000003</v>
      </c>
    </row>
    <row r="759" spans="1:7">
      <c r="A759" s="113"/>
      <c r="B759" s="106">
        <f t="shared" si="40"/>
        <v>665</v>
      </c>
      <c r="C759" s="22" t="s">
        <v>793</v>
      </c>
      <c r="D759" s="103" t="s">
        <v>189</v>
      </c>
      <c r="E759" s="22" t="s">
        <v>877</v>
      </c>
      <c r="F759" s="103" t="s">
        <v>99</v>
      </c>
      <c r="G759" s="71">
        <v>2.1745833333333331</v>
      </c>
    </row>
    <row r="760" spans="1:7">
      <c r="A760" s="113"/>
      <c r="B760" s="106">
        <f t="shared" si="40"/>
        <v>666</v>
      </c>
      <c r="C760" s="22" t="s">
        <v>793</v>
      </c>
      <c r="D760" s="103" t="s">
        <v>189</v>
      </c>
      <c r="E760" s="22" t="s">
        <v>878</v>
      </c>
      <c r="F760" s="103" t="s">
        <v>99</v>
      </c>
      <c r="G760" s="71">
        <v>2.5787499999999999</v>
      </c>
    </row>
    <row r="761" spans="1:7">
      <c r="A761" s="113"/>
      <c r="B761" s="106">
        <f t="shared" si="40"/>
        <v>667</v>
      </c>
      <c r="C761" s="22" t="s">
        <v>793</v>
      </c>
      <c r="D761" s="103" t="s">
        <v>189</v>
      </c>
      <c r="E761" s="22" t="s">
        <v>879</v>
      </c>
      <c r="F761" s="103" t="s">
        <v>99</v>
      </c>
      <c r="G761" s="71">
        <v>3.1445833333333337</v>
      </c>
    </row>
    <row r="762" spans="1:7">
      <c r="A762" s="113"/>
      <c r="B762" s="106">
        <f t="shared" si="40"/>
        <v>668</v>
      </c>
      <c r="C762" s="22" t="s">
        <v>793</v>
      </c>
      <c r="D762" s="103" t="s">
        <v>189</v>
      </c>
      <c r="E762" s="22" t="s">
        <v>880</v>
      </c>
      <c r="F762" s="103" t="s">
        <v>99</v>
      </c>
      <c r="G762" s="71">
        <v>3.4354166666666672</v>
      </c>
    </row>
    <row r="763" spans="1:7">
      <c r="A763" s="113"/>
      <c r="B763" s="106">
        <f t="shared" si="40"/>
        <v>669</v>
      </c>
      <c r="C763" s="22" t="s">
        <v>793</v>
      </c>
      <c r="D763" s="103" t="s">
        <v>189</v>
      </c>
      <c r="E763" s="24" t="s">
        <v>881</v>
      </c>
      <c r="F763" s="103" t="s">
        <v>99</v>
      </c>
      <c r="G763" s="71">
        <v>1.8833333333333333</v>
      </c>
    </row>
    <row r="764" spans="1:7">
      <c r="A764" s="113"/>
      <c r="B764" s="106">
        <f t="shared" si="40"/>
        <v>670</v>
      </c>
      <c r="C764" s="22" t="s">
        <v>793</v>
      </c>
      <c r="D764" s="103" t="s">
        <v>189</v>
      </c>
      <c r="E764" s="24" t="s">
        <v>882</v>
      </c>
      <c r="F764" s="103" t="s">
        <v>99</v>
      </c>
      <c r="G764" s="71">
        <v>2.3766666666666669</v>
      </c>
    </row>
    <row r="765" spans="1:7">
      <c r="A765" s="113"/>
      <c r="B765" s="106">
        <f t="shared" si="40"/>
        <v>671</v>
      </c>
      <c r="C765" s="134" t="s">
        <v>793</v>
      </c>
      <c r="D765" s="137" t="s">
        <v>189</v>
      </c>
      <c r="E765" s="24" t="s">
        <v>883</v>
      </c>
      <c r="F765" s="103" t="s">
        <v>99</v>
      </c>
      <c r="G765" s="71">
        <v>2.8291666666666666</v>
      </c>
    </row>
    <row r="766" spans="1:7">
      <c r="A766" s="111"/>
      <c r="B766" s="106">
        <f t="shared" si="40"/>
        <v>672</v>
      </c>
      <c r="C766" s="22" t="s">
        <v>793</v>
      </c>
      <c r="D766" s="103" t="s">
        <v>189</v>
      </c>
      <c r="E766" s="24" t="s">
        <v>884</v>
      </c>
      <c r="F766" s="103" t="s">
        <v>99</v>
      </c>
      <c r="G766" s="71">
        <v>3.4516666666666667</v>
      </c>
    </row>
    <row r="767" spans="1:7">
      <c r="A767" s="113"/>
      <c r="B767" s="106">
        <f t="shared" si="40"/>
        <v>673</v>
      </c>
      <c r="C767" s="22" t="s">
        <v>793</v>
      </c>
      <c r="D767" s="103" t="s">
        <v>189</v>
      </c>
      <c r="E767" s="24" t="s">
        <v>885</v>
      </c>
      <c r="F767" s="103" t="s">
        <v>99</v>
      </c>
      <c r="G767" s="71">
        <v>3.7749999999999999</v>
      </c>
    </row>
    <row r="768" spans="1:7">
      <c r="A768" s="113"/>
      <c r="B768" s="106">
        <f t="shared" si="40"/>
        <v>674</v>
      </c>
      <c r="C768" s="134" t="s">
        <v>793</v>
      </c>
      <c r="D768" s="137" t="s">
        <v>189</v>
      </c>
      <c r="E768" s="24" t="s">
        <v>886</v>
      </c>
      <c r="F768" s="103" t="s">
        <v>99</v>
      </c>
      <c r="G768" s="71">
        <v>5.0730000000000004</v>
      </c>
    </row>
    <row r="769" spans="1:9">
      <c r="A769" s="111"/>
      <c r="B769" s="106">
        <f t="shared" si="40"/>
        <v>675</v>
      </c>
      <c r="C769" s="22" t="s">
        <v>793</v>
      </c>
      <c r="D769" s="103" t="s">
        <v>189</v>
      </c>
      <c r="E769" s="22" t="s">
        <v>887</v>
      </c>
      <c r="F769" s="103" t="s">
        <v>431</v>
      </c>
      <c r="G769" s="71">
        <v>4.8416666666666668</v>
      </c>
    </row>
    <row r="770" spans="1:9">
      <c r="A770" s="113"/>
      <c r="B770" s="106">
        <f t="shared" si="40"/>
        <v>676</v>
      </c>
      <c r="C770" s="22" t="s">
        <v>793</v>
      </c>
      <c r="D770" s="103" t="s">
        <v>189</v>
      </c>
      <c r="E770" s="22" t="s">
        <v>888</v>
      </c>
      <c r="F770" s="103" t="s">
        <v>99</v>
      </c>
      <c r="G770" s="71">
        <v>6.7450000000000001</v>
      </c>
    </row>
    <row r="771" spans="1:9">
      <c r="A771" s="113"/>
      <c r="B771" s="106">
        <f t="shared" si="40"/>
        <v>677</v>
      </c>
      <c r="C771" s="22" t="s">
        <v>793</v>
      </c>
      <c r="D771" s="103" t="s">
        <v>189</v>
      </c>
      <c r="E771" s="24" t="s">
        <v>889</v>
      </c>
      <c r="F771" s="103" t="s">
        <v>431</v>
      </c>
      <c r="G771" s="71">
        <v>14.445833333333335</v>
      </c>
    </row>
    <row r="772" spans="1:9">
      <c r="A772" s="111"/>
      <c r="B772" s="106">
        <f t="shared" si="40"/>
        <v>678</v>
      </c>
      <c r="C772" s="22" t="s">
        <v>793</v>
      </c>
      <c r="D772" s="103" t="s">
        <v>189</v>
      </c>
      <c r="E772" s="24" t="s">
        <v>890</v>
      </c>
      <c r="F772" s="103" t="s">
        <v>99</v>
      </c>
      <c r="G772" s="71">
        <v>0.31291666666666668</v>
      </c>
    </row>
    <row r="773" spans="1:9">
      <c r="A773" s="113"/>
      <c r="B773" s="106">
        <f t="shared" si="40"/>
        <v>679</v>
      </c>
      <c r="C773" s="22" t="s">
        <v>793</v>
      </c>
      <c r="D773" s="103" t="s">
        <v>189</v>
      </c>
      <c r="E773" s="24" t="s">
        <v>891</v>
      </c>
      <c r="F773" s="103" t="s">
        <v>99</v>
      </c>
      <c r="G773" s="71">
        <v>0.46500000000000002</v>
      </c>
    </row>
    <row r="774" spans="1:9">
      <c r="A774" s="111"/>
      <c r="B774" s="106">
        <f t="shared" si="40"/>
        <v>680</v>
      </c>
      <c r="C774" s="134" t="s">
        <v>793</v>
      </c>
      <c r="D774" s="137" t="s">
        <v>189</v>
      </c>
      <c r="E774" s="24" t="s">
        <v>892</v>
      </c>
      <c r="F774" s="103" t="s">
        <v>99</v>
      </c>
      <c r="G774" s="71">
        <v>0.56166666666666676</v>
      </c>
    </row>
    <row r="775" spans="1:9">
      <c r="A775" s="111"/>
      <c r="B775" s="106">
        <f t="shared" si="40"/>
        <v>681</v>
      </c>
      <c r="C775" s="22" t="s">
        <v>793</v>
      </c>
      <c r="D775" s="103" t="s">
        <v>189</v>
      </c>
      <c r="E775" s="24" t="s">
        <v>893</v>
      </c>
      <c r="F775" s="103" t="s">
        <v>99</v>
      </c>
      <c r="G775" s="71">
        <v>0.58208333333333329</v>
      </c>
    </row>
    <row r="776" spans="1:9">
      <c r="A776" s="113"/>
      <c r="B776" s="106">
        <f t="shared" si="40"/>
        <v>682</v>
      </c>
      <c r="C776" s="22" t="s">
        <v>793</v>
      </c>
      <c r="D776" s="103" t="s">
        <v>189</v>
      </c>
      <c r="E776" s="24" t="s">
        <v>894</v>
      </c>
      <c r="F776" s="103" t="s">
        <v>99</v>
      </c>
      <c r="G776" s="71">
        <v>0.63875000000000004</v>
      </c>
    </row>
    <row r="777" spans="1:9">
      <c r="A777" s="113"/>
      <c r="B777" s="106">
        <f t="shared" si="40"/>
        <v>683</v>
      </c>
      <c r="C777" s="22" t="s">
        <v>793</v>
      </c>
      <c r="D777" s="103" t="s">
        <v>189</v>
      </c>
      <c r="E777" s="24" t="s">
        <v>894</v>
      </c>
      <c r="F777" s="103" t="s">
        <v>431</v>
      </c>
      <c r="G777" s="71">
        <v>0.70000000000000007</v>
      </c>
    </row>
    <row r="778" spans="1:9">
      <c r="A778" s="113"/>
      <c r="B778" s="106">
        <f t="shared" si="40"/>
        <v>684</v>
      </c>
      <c r="C778" s="22" t="s">
        <v>793</v>
      </c>
      <c r="D778" s="103" t="s">
        <v>189</v>
      </c>
      <c r="E778" s="22" t="s">
        <v>895</v>
      </c>
      <c r="F778" s="103" t="s">
        <v>99</v>
      </c>
      <c r="G778" s="71">
        <v>0.62249999999999994</v>
      </c>
    </row>
    <row r="779" spans="1:9">
      <c r="A779" s="113"/>
      <c r="B779" s="106">
        <f t="shared" si="40"/>
        <v>685</v>
      </c>
      <c r="C779" s="22" t="s">
        <v>793</v>
      </c>
      <c r="D779" s="103" t="s">
        <v>189</v>
      </c>
      <c r="E779" s="22" t="s">
        <v>896</v>
      </c>
      <c r="F779" s="103" t="s">
        <v>99</v>
      </c>
      <c r="G779" s="71">
        <v>0.65875000000000017</v>
      </c>
    </row>
    <row r="780" spans="1:9">
      <c r="A780" s="113"/>
      <c r="B780" s="106">
        <f t="shared" si="40"/>
        <v>686</v>
      </c>
      <c r="C780" s="134" t="s">
        <v>793</v>
      </c>
      <c r="D780" s="137" t="s">
        <v>189</v>
      </c>
      <c r="E780" s="24" t="s">
        <v>897</v>
      </c>
      <c r="F780" s="103" t="s">
        <v>99</v>
      </c>
      <c r="G780" s="71">
        <v>0.71125000000000005</v>
      </c>
      <c r="H780" s="123">
        <v>2.5</v>
      </c>
      <c r="I780" s="123">
        <v>2</v>
      </c>
    </row>
    <row r="781" spans="1:9">
      <c r="A781" s="111"/>
      <c r="B781" s="106">
        <f t="shared" si="40"/>
        <v>687</v>
      </c>
      <c r="C781" s="22" t="s">
        <v>793</v>
      </c>
      <c r="D781" s="103" t="s">
        <v>189</v>
      </c>
      <c r="E781" s="22" t="s">
        <v>898</v>
      </c>
      <c r="F781" s="103" t="s">
        <v>99</v>
      </c>
      <c r="G781" s="71">
        <v>1.0345833333333336</v>
      </c>
      <c r="H781" s="123">
        <f>+H780*I781/I780</f>
        <v>0.88906250000000009</v>
      </c>
      <c r="I781" s="71">
        <v>0.71125000000000005</v>
      </c>
    </row>
    <row r="782" spans="1:9">
      <c r="A782" s="113"/>
      <c r="B782" s="106">
        <f t="shared" si="40"/>
        <v>688</v>
      </c>
      <c r="C782" s="22" t="s">
        <v>793</v>
      </c>
      <c r="D782" s="103" t="s">
        <v>189</v>
      </c>
      <c r="E782" s="24" t="s">
        <v>899</v>
      </c>
      <c r="F782" s="103" t="s">
        <v>99</v>
      </c>
      <c r="G782" s="71">
        <v>0.72749999999999992</v>
      </c>
    </row>
    <row r="783" spans="1:9">
      <c r="A783" s="113"/>
      <c r="B783" s="106">
        <f t="shared" si="40"/>
        <v>689</v>
      </c>
      <c r="C783" s="134" t="s">
        <v>793</v>
      </c>
      <c r="D783" s="137" t="s">
        <v>189</v>
      </c>
      <c r="E783" s="24" t="s">
        <v>900</v>
      </c>
      <c r="F783" s="103" t="s">
        <v>99</v>
      </c>
      <c r="G783" s="71">
        <v>0.81624999999999992</v>
      </c>
    </row>
    <row r="784" spans="1:9">
      <c r="A784" s="111"/>
      <c r="B784" s="106">
        <f t="shared" si="40"/>
        <v>690</v>
      </c>
      <c r="C784" s="22" t="s">
        <v>793</v>
      </c>
      <c r="D784" s="103" t="s">
        <v>189</v>
      </c>
      <c r="E784" s="22" t="s">
        <v>901</v>
      </c>
      <c r="F784" s="103" t="s">
        <v>99</v>
      </c>
      <c r="G784" s="71">
        <v>0.89916666666666667</v>
      </c>
    </row>
    <row r="785" spans="1:7">
      <c r="A785" s="113"/>
      <c r="B785" s="106">
        <f t="shared" si="40"/>
        <v>691</v>
      </c>
      <c r="C785" s="22" t="s">
        <v>793</v>
      </c>
      <c r="D785" s="103" t="s">
        <v>189</v>
      </c>
      <c r="E785" s="24" t="s">
        <v>902</v>
      </c>
      <c r="F785" s="103" t="s">
        <v>99</v>
      </c>
      <c r="G785" s="71">
        <v>1.3416666666666666</v>
      </c>
    </row>
    <row r="786" spans="1:7">
      <c r="A786" s="113"/>
      <c r="B786" s="106">
        <f t="shared" si="40"/>
        <v>692</v>
      </c>
      <c r="C786" s="22" t="s">
        <v>793</v>
      </c>
      <c r="D786" s="103" t="s">
        <v>189</v>
      </c>
      <c r="E786" s="24" t="s">
        <v>903</v>
      </c>
      <c r="F786" s="103" t="s">
        <v>99</v>
      </c>
      <c r="G786" s="71">
        <v>1.7541666666666667</v>
      </c>
    </row>
    <row r="787" spans="1:7">
      <c r="A787" s="113"/>
      <c r="B787" s="106">
        <f t="shared" si="40"/>
        <v>693</v>
      </c>
      <c r="C787" s="22" t="s">
        <v>793</v>
      </c>
      <c r="D787" s="103" t="s">
        <v>189</v>
      </c>
      <c r="E787" s="24" t="s">
        <v>904</v>
      </c>
      <c r="F787" s="103" t="s">
        <v>99</v>
      </c>
      <c r="G787" s="71">
        <v>0.89708333333333334</v>
      </c>
    </row>
    <row r="788" spans="1:7">
      <c r="A788" s="113"/>
      <c r="B788" s="106">
        <f t="shared" si="40"/>
        <v>694</v>
      </c>
      <c r="C788" s="22" t="s">
        <v>793</v>
      </c>
      <c r="D788" s="103" t="s">
        <v>189</v>
      </c>
      <c r="E788" s="24" t="s">
        <v>905</v>
      </c>
      <c r="F788" s="103" t="s">
        <v>99</v>
      </c>
      <c r="G788" s="71">
        <v>1.1033333333333333</v>
      </c>
    </row>
    <row r="789" spans="1:7">
      <c r="A789" s="113"/>
      <c r="B789" s="106">
        <f t="shared" si="40"/>
        <v>695</v>
      </c>
      <c r="C789" s="22" t="s">
        <v>793</v>
      </c>
      <c r="D789" s="103" t="s">
        <v>189</v>
      </c>
      <c r="E789" s="24" t="s">
        <v>906</v>
      </c>
      <c r="F789" s="103" t="s">
        <v>99</v>
      </c>
      <c r="G789" s="71">
        <v>1.6812499999999999</v>
      </c>
    </row>
    <row r="790" spans="1:7">
      <c r="A790" s="113"/>
      <c r="B790" s="106">
        <f t="shared" si="40"/>
        <v>696</v>
      </c>
      <c r="C790" s="22" t="s">
        <v>793</v>
      </c>
      <c r="D790" s="103" t="s">
        <v>189</v>
      </c>
      <c r="E790" s="24" t="s">
        <v>907</v>
      </c>
      <c r="F790" s="103" t="s">
        <v>99</v>
      </c>
      <c r="G790" s="71">
        <v>1.12375</v>
      </c>
    </row>
    <row r="791" spans="1:7">
      <c r="A791" s="113"/>
      <c r="B791" s="106">
        <f t="shared" si="40"/>
        <v>697</v>
      </c>
      <c r="C791" s="134" t="s">
        <v>793</v>
      </c>
      <c r="D791" s="137" t="s">
        <v>189</v>
      </c>
      <c r="E791" s="24" t="s">
        <v>908</v>
      </c>
      <c r="F791" s="103" t="s">
        <v>99</v>
      </c>
      <c r="G791" s="71">
        <v>1.6650000000000003</v>
      </c>
    </row>
    <row r="792" spans="1:7">
      <c r="A792" s="111"/>
      <c r="B792" s="106">
        <f t="shared" si="40"/>
        <v>698</v>
      </c>
      <c r="C792" s="22" t="s">
        <v>793</v>
      </c>
      <c r="D792" s="103" t="s">
        <v>189</v>
      </c>
      <c r="E792" s="24" t="s">
        <v>909</v>
      </c>
      <c r="F792" s="103" t="s">
        <v>99</v>
      </c>
      <c r="G792" s="71">
        <v>2.230833333333333</v>
      </c>
    </row>
    <row r="793" spans="1:7">
      <c r="A793" s="113"/>
      <c r="B793" s="106">
        <f t="shared" si="40"/>
        <v>699</v>
      </c>
      <c r="C793" s="22" t="s">
        <v>793</v>
      </c>
      <c r="D793" s="103" t="s">
        <v>189</v>
      </c>
      <c r="E793" s="22" t="s">
        <v>910</v>
      </c>
      <c r="F793" s="103" t="s">
        <v>99</v>
      </c>
      <c r="G793" s="71">
        <v>1.3175000000000003</v>
      </c>
    </row>
    <row r="794" spans="1:7">
      <c r="A794" s="113"/>
      <c r="B794" s="106">
        <f t="shared" si="40"/>
        <v>700</v>
      </c>
      <c r="C794" s="22" t="s">
        <v>793</v>
      </c>
      <c r="D794" s="103" t="s">
        <v>189</v>
      </c>
      <c r="E794" s="24" t="s">
        <v>911</v>
      </c>
      <c r="F794" s="103" t="s">
        <v>99</v>
      </c>
      <c r="G794" s="71">
        <v>1.9645833333333329</v>
      </c>
    </row>
    <row r="795" spans="1:7">
      <c r="A795" s="113"/>
      <c r="B795" s="106">
        <f t="shared" si="40"/>
        <v>701</v>
      </c>
      <c r="C795" s="22" t="s">
        <v>793</v>
      </c>
      <c r="D795" s="103" t="s">
        <v>189</v>
      </c>
      <c r="E795" s="24" t="s">
        <v>912</v>
      </c>
      <c r="F795" s="103" t="s">
        <v>99</v>
      </c>
      <c r="G795" s="71">
        <v>2.6433333333333331</v>
      </c>
    </row>
    <row r="796" spans="1:7">
      <c r="A796" s="113"/>
      <c r="B796" s="106">
        <f t="shared" si="40"/>
        <v>702</v>
      </c>
      <c r="C796" s="22" t="s">
        <v>793</v>
      </c>
      <c r="D796" s="103" t="s">
        <v>189</v>
      </c>
      <c r="E796" s="24" t="s">
        <v>913</v>
      </c>
      <c r="F796" s="103" t="s">
        <v>99</v>
      </c>
      <c r="G796" s="71">
        <v>1.3175000000000003</v>
      </c>
    </row>
    <row r="797" spans="1:7">
      <c r="A797" s="113"/>
      <c r="B797" s="106">
        <f t="shared" si="40"/>
        <v>703</v>
      </c>
      <c r="C797" s="22" t="s">
        <v>793</v>
      </c>
      <c r="D797" s="103" t="s">
        <v>189</v>
      </c>
      <c r="E797" s="24" t="s">
        <v>914</v>
      </c>
      <c r="F797" s="103" t="s">
        <v>99</v>
      </c>
      <c r="G797" s="71">
        <v>1.9562499999999996</v>
      </c>
    </row>
    <row r="798" spans="1:7">
      <c r="A798" s="113"/>
      <c r="B798" s="106">
        <f t="shared" ref="B798:B820" si="41">B797+1</f>
        <v>704</v>
      </c>
      <c r="C798" s="22" t="s">
        <v>793</v>
      </c>
      <c r="D798" s="103" t="s">
        <v>189</v>
      </c>
      <c r="E798" s="24" t="s">
        <v>915</v>
      </c>
      <c r="F798" s="103" t="s">
        <v>99</v>
      </c>
      <c r="G798" s="71">
        <v>2.6595833333333334</v>
      </c>
    </row>
    <row r="799" spans="1:7">
      <c r="A799" s="113"/>
      <c r="B799" s="106">
        <f t="shared" si="41"/>
        <v>705</v>
      </c>
      <c r="C799" s="22" t="s">
        <v>793</v>
      </c>
      <c r="D799" s="103" t="s">
        <v>189</v>
      </c>
      <c r="E799" s="24" t="s">
        <v>916</v>
      </c>
      <c r="F799" s="103" t="s">
        <v>99</v>
      </c>
      <c r="G799" s="71">
        <v>1.4025000000000001</v>
      </c>
    </row>
    <row r="800" spans="1:7">
      <c r="A800" s="113"/>
      <c r="B800" s="106">
        <f t="shared" si="41"/>
        <v>706</v>
      </c>
      <c r="C800" s="22" t="s">
        <v>793</v>
      </c>
      <c r="D800" s="103" t="s">
        <v>189</v>
      </c>
      <c r="E800" s="24" t="s">
        <v>917</v>
      </c>
      <c r="F800" s="103" t="s">
        <v>431</v>
      </c>
      <c r="G800" s="71">
        <v>1.7916666666666665</v>
      </c>
    </row>
    <row r="801" spans="1:7">
      <c r="A801" s="113"/>
      <c r="B801" s="106">
        <f t="shared" si="41"/>
        <v>707</v>
      </c>
      <c r="C801" s="22" t="s">
        <v>793</v>
      </c>
      <c r="D801" s="103" t="s">
        <v>189</v>
      </c>
      <c r="E801" s="24" t="s">
        <v>918</v>
      </c>
      <c r="F801" s="103" t="s">
        <v>99</v>
      </c>
      <c r="G801" s="71">
        <v>2.1258333333333335</v>
      </c>
    </row>
    <row r="802" spans="1:7">
      <c r="A802" s="113"/>
      <c r="B802" s="106">
        <f t="shared" si="41"/>
        <v>708</v>
      </c>
      <c r="C802" s="22" t="s">
        <v>793</v>
      </c>
      <c r="D802" s="103" t="s">
        <v>189</v>
      </c>
      <c r="E802" s="24" t="s">
        <v>919</v>
      </c>
      <c r="F802" s="103" t="s">
        <v>99</v>
      </c>
      <c r="G802" s="71">
        <v>2.8616666666666672</v>
      </c>
    </row>
    <row r="803" spans="1:7">
      <c r="A803" s="113"/>
      <c r="B803" s="106">
        <f t="shared" si="41"/>
        <v>709</v>
      </c>
      <c r="C803" s="22" t="s">
        <v>793</v>
      </c>
      <c r="D803" s="103" t="s">
        <v>189</v>
      </c>
      <c r="E803" s="24" t="s">
        <v>920</v>
      </c>
      <c r="F803" s="103" t="s">
        <v>99</v>
      </c>
      <c r="G803" s="71">
        <v>1.4954166666666666</v>
      </c>
    </row>
    <row r="804" spans="1:7">
      <c r="A804" s="113"/>
      <c r="B804" s="106">
        <f t="shared" si="41"/>
        <v>710</v>
      </c>
      <c r="C804" s="22" t="s">
        <v>793</v>
      </c>
      <c r="D804" s="103" t="s">
        <v>189</v>
      </c>
      <c r="E804" s="24" t="s">
        <v>921</v>
      </c>
      <c r="F804" s="103" t="s">
        <v>99</v>
      </c>
      <c r="G804" s="71">
        <v>2.2554166666666666</v>
      </c>
    </row>
    <row r="805" spans="1:7">
      <c r="A805" s="113"/>
      <c r="B805" s="106">
        <f t="shared" si="41"/>
        <v>711</v>
      </c>
      <c r="C805" s="22" t="s">
        <v>793</v>
      </c>
      <c r="D805" s="103" t="s">
        <v>189</v>
      </c>
      <c r="E805" s="24" t="s">
        <v>922</v>
      </c>
      <c r="F805" s="103" t="s">
        <v>99</v>
      </c>
      <c r="G805" s="71">
        <v>3.0233333333333339</v>
      </c>
    </row>
    <row r="806" spans="1:7">
      <c r="A806" s="113"/>
      <c r="B806" s="106">
        <f t="shared" si="41"/>
        <v>712</v>
      </c>
      <c r="C806" s="22" t="s">
        <v>793</v>
      </c>
      <c r="D806" s="103" t="s">
        <v>189</v>
      </c>
      <c r="E806" s="24" t="s">
        <v>923</v>
      </c>
      <c r="F806" s="103" t="s">
        <v>99</v>
      </c>
      <c r="G806" s="71">
        <v>1.7054166666666666</v>
      </c>
    </row>
    <row r="807" spans="1:7">
      <c r="A807" s="113"/>
      <c r="B807" s="106">
        <f t="shared" si="41"/>
        <v>713</v>
      </c>
      <c r="C807" s="22" t="s">
        <v>793</v>
      </c>
      <c r="D807" s="103" t="s">
        <v>189</v>
      </c>
      <c r="E807" s="24" t="s">
        <v>924</v>
      </c>
      <c r="F807" s="103" t="s">
        <v>99</v>
      </c>
      <c r="G807" s="71">
        <v>2.5383333333333331</v>
      </c>
    </row>
    <row r="808" spans="1:7">
      <c r="A808" s="113"/>
      <c r="B808" s="106">
        <f t="shared" si="41"/>
        <v>714</v>
      </c>
      <c r="C808" s="22" t="s">
        <v>793</v>
      </c>
      <c r="D808" s="103" t="s">
        <v>189</v>
      </c>
      <c r="E808" s="24" t="s">
        <v>925</v>
      </c>
      <c r="F808" s="103" t="s">
        <v>99</v>
      </c>
      <c r="G808" s="71">
        <v>3.3624999999999998</v>
      </c>
    </row>
    <row r="809" spans="1:7">
      <c r="A809" s="113"/>
      <c r="B809" s="106">
        <f t="shared" si="41"/>
        <v>715</v>
      </c>
      <c r="C809" s="22" t="s">
        <v>793</v>
      </c>
      <c r="D809" s="103" t="s">
        <v>189</v>
      </c>
      <c r="E809" s="24" t="s">
        <v>926</v>
      </c>
      <c r="F809" s="103" t="s">
        <v>99</v>
      </c>
      <c r="G809" s="71">
        <v>1.4874999999999998</v>
      </c>
    </row>
    <row r="810" spans="1:7">
      <c r="A810" s="113"/>
      <c r="B810" s="106">
        <f t="shared" si="41"/>
        <v>716</v>
      </c>
      <c r="C810" s="22" t="s">
        <v>793</v>
      </c>
      <c r="D810" s="103" t="s">
        <v>189</v>
      </c>
      <c r="E810" s="24" t="s">
        <v>927</v>
      </c>
      <c r="F810" s="103" t="s">
        <v>99</v>
      </c>
      <c r="G810" s="71">
        <v>1.6004166666666668</v>
      </c>
    </row>
    <row r="811" spans="1:7">
      <c r="A811" s="113"/>
      <c r="B811" s="106">
        <f t="shared" si="41"/>
        <v>717</v>
      </c>
      <c r="C811" s="22" t="s">
        <v>793</v>
      </c>
      <c r="D811" s="103" t="s">
        <v>189</v>
      </c>
      <c r="E811" s="24" t="s">
        <v>928</v>
      </c>
      <c r="F811" s="103" t="s">
        <v>99</v>
      </c>
      <c r="G811" s="71">
        <v>2.4250000000000003</v>
      </c>
    </row>
    <row r="812" spans="1:7">
      <c r="A812" s="113"/>
      <c r="B812" s="106">
        <f t="shared" si="41"/>
        <v>718</v>
      </c>
      <c r="C812" s="22" t="s">
        <v>793</v>
      </c>
      <c r="D812" s="103" t="s">
        <v>189</v>
      </c>
      <c r="E812" s="24" t="s">
        <v>929</v>
      </c>
      <c r="F812" s="103" t="s">
        <v>99</v>
      </c>
      <c r="G812" s="71">
        <v>1.7137500000000003</v>
      </c>
    </row>
    <row r="813" spans="1:7">
      <c r="A813" s="113"/>
      <c r="B813" s="106">
        <f t="shared" si="41"/>
        <v>719</v>
      </c>
      <c r="C813" s="22" t="s">
        <v>793</v>
      </c>
      <c r="D813" s="103" t="s">
        <v>189</v>
      </c>
      <c r="E813" s="24" t="s">
        <v>930</v>
      </c>
      <c r="F813" s="103" t="s">
        <v>99</v>
      </c>
      <c r="G813" s="71">
        <v>2.5383333333333331</v>
      </c>
    </row>
    <row r="814" spans="1:7">
      <c r="A814" s="113"/>
      <c r="B814" s="106">
        <f t="shared" si="41"/>
        <v>720</v>
      </c>
      <c r="C814" s="22" t="s">
        <v>793</v>
      </c>
      <c r="D814" s="103" t="s">
        <v>189</v>
      </c>
      <c r="E814" s="24" t="s">
        <v>931</v>
      </c>
      <c r="F814" s="103" t="s">
        <v>99</v>
      </c>
      <c r="G814" s="71">
        <v>3.4275000000000007</v>
      </c>
    </row>
    <row r="815" spans="1:7">
      <c r="A815" s="113"/>
      <c r="B815" s="106">
        <f t="shared" si="41"/>
        <v>721</v>
      </c>
      <c r="C815" s="22" t="s">
        <v>793</v>
      </c>
      <c r="D815" s="103" t="s">
        <v>189</v>
      </c>
      <c r="E815" s="24" t="s">
        <v>932</v>
      </c>
      <c r="F815" s="103" t="s">
        <v>99</v>
      </c>
      <c r="G815" s="71">
        <v>1.8266666666666667</v>
      </c>
    </row>
    <row r="816" spans="1:7">
      <c r="A816" s="113"/>
      <c r="B816" s="106">
        <f t="shared" si="41"/>
        <v>722</v>
      </c>
      <c r="C816" s="22" t="s">
        <v>793</v>
      </c>
      <c r="D816" s="103" t="s">
        <v>189</v>
      </c>
      <c r="E816" s="24" t="s">
        <v>933</v>
      </c>
      <c r="F816" s="103" t="s">
        <v>99</v>
      </c>
      <c r="G816" s="71">
        <v>2.8291666666666666</v>
      </c>
    </row>
    <row r="817" spans="1:7">
      <c r="A817" s="113"/>
      <c r="B817" s="106">
        <f t="shared" si="41"/>
        <v>723</v>
      </c>
      <c r="C817" s="22" t="s">
        <v>793</v>
      </c>
      <c r="D817" s="103" t="s">
        <v>189</v>
      </c>
      <c r="E817" s="24" t="s">
        <v>934</v>
      </c>
      <c r="F817" s="103" t="s">
        <v>99</v>
      </c>
      <c r="G817" s="71">
        <v>3.7912500000000002</v>
      </c>
    </row>
    <row r="818" spans="1:7">
      <c r="A818" s="113"/>
      <c r="B818" s="106">
        <f t="shared" si="41"/>
        <v>724</v>
      </c>
      <c r="C818" s="22" t="s">
        <v>793</v>
      </c>
      <c r="D818" s="103" t="s">
        <v>189</v>
      </c>
      <c r="E818" s="24" t="s">
        <v>935</v>
      </c>
      <c r="F818" s="103" t="s">
        <v>99</v>
      </c>
      <c r="G818" s="71">
        <v>1.8266666666666667</v>
      </c>
    </row>
    <row r="819" spans="1:7">
      <c r="A819" s="113"/>
      <c r="B819" s="106">
        <f t="shared" si="41"/>
        <v>725</v>
      </c>
      <c r="C819" s="22" t="s">
        <v>793</v>
      </c>
      <c r="D819" s="103" t="s">
        <v>189</v>
      </c>
      <c r="E819" s="24" t="s">
        <v>936</v>
      </c>
      <c r="F819" s="103" t="s">
        <v>99</v>
      </c>
      <c r="G819" s="71">
        <v>2.8454166666666665</v>
      </c>
    </row>
    <row r="820" spans="1:7">
      <c r="A820" s="113"/>
      <c r="B820" s="106">
        <f t="shared" si="41"/>
        <v>726</v>
      </c>
      <c r="C820" s="22" t="s">
        <v>793</v>
      </c>
      <c r="D820" s="103" t="s">
        <v>189</v>
      </c>
      <c r="E820" s="24" t="s">
        <v>937</v>
      </c>
      <c r="F820" s="103" t="s">
        <v>99</v>
      </c>
      <c r="G820" s="71">
        <v>3.7991666666666672</v>
      </c>
    </row>
    <row r="821" spans="1:7">
      <c r="A821" s="111" t="s">
        <v>938</v>
      </c>
      <c r="B821" s="410"/>
      <c r="C821" s="134" t="s">
        <v>939</v>
      </c>
      <c r="D821" s="134"/>
      <c r="E821" s="24"/>
      <c r="F821" s="104"/>
      <c r="G821" s="71"/>
    </row>
    <row r="822" spans="1:7">
      <c r="A822" s="410"/>
      <c r="B822" s="106">
        <f>B820+1</f>
        <v>727</v>
      </c>
      <c r="C822" s="134" t="s">
        <v>940</v>
      </c>
      <c r="D822" s="137" t="s">
        <v>17</v>
      </c>
      <c r="E822" s="24" t="s">
        <v>941</v>
      </c>
      <c r="F822" s="103" t="s">
        <v>431</v>
      </c>
      <c r="G822" s="71">
        <v>0.54166666666666674</v>
      </c>
    </row>
    <row r="823" spans="1:7">
      <c r="A823" s="111"/>
      <c r="B823" s="106">
        <f>B822+1</f>
        <v>728</v>
      </c>
      <c r="C823" s="22" t="s">
        <v>940</v>
      </c>
      <c r="D823" s="103" t="s">
        <v>17</v>
      </c>
      <c r="E823" s="22" t="s">
        <v>942</v>
      </c>
      <c r="F823" s="103" t="s">
        <v>431</v>
      </c>
      <c r="G823" s="71">
        <v>0.58333333333333337</v>
      </c>
    </row>
    <row r="824" spans="1:7">
      <c r="A824" s="113"/>
      <c r="B824" s="106">
        <f>B823+1</f>
        <v>729</v>
      </c>
      <c r="C824" s="22" t="s">
        <v>940</v>
      </c>
      <c r="D824" s="103" t="s">
        <v>17</v>
      </c>
      <c r="E824" s="24" t="s">
        <v>943</v>
      </c>
      <c r="F824" s="103" t="s">
        <v>431</v>
      </c>
      <c r="G824" s="71">
        <v>0.625</v>
      </c>
    </row>
    <row r="825" spans="1:7">
      <c r="A825" s="113"/>
      <c r="B825" s="106">
        <f t="shared" ref="B825:B831" si="42">B824+1</f>
        <v>730</v>
      </c>
      <c r="C825" s="22" t="s">
        <v>940</v>
      </c>
      <c r="D825" s="103" t="s">
        <v>17</v>
      </c>
      <c r="E825" s="24" t="s">
        <v>944</v>
      </c>
      <c r="F825" s="103" t="s">
        <v>431</v>
      </c>
      <c r="G825" s="71">
        <v>0.75</v>
      </c>
    </row>
    <row r="826" spans="1:7">
      <c r="A826" s="113"/>
      <c r="B826" s="106">
        <f t="shared" si="42"/>
        <v>731</v>
      </c>
      <c r="C826" s="134" t="s">
        <v>940</v>
      </c>
      <c r="D826" s="137" t="s">
        <v>17</v>
      </c>
      <c r="E826" s="24" t="s">
        <v>945</v>
      </c>
      <c r="F826" s="103" t="s">
        <v>431</v>
      </c>
      <c r="G826" s="71">
        <v>1.25</v>
      </c>
    </row>
    <row r="827" spans="1:7">
      <c r="A827" s="113"/>
      <c r="B827" s="106">
        <f t="shared" si="42"/>
        <v>732</v>
      </c>
      <c r="C827" s="22" t="s">
        <v>940</v>
      </c>
      <c r="D827" s="103" t="s">
        <v>17</v>
      </c>
      <c r="E827" s="22" t="s">
        <v>946</v>
      </c>
      <c r="F827" s="103" t="s">
        <v>431</v>
      </c>
      <c r="G827" s="71">
        <v>1.5416666666666667</v>
      </c>
    </row>
    <row r="828" spans="1:7">
      <c r="A828" s="113"/>
      <c r="B828" s="106">
        <f t="shared" si="42"/>
        <v>733</v>
      </c>
      <c r="C828" s="134" t="s">
        <v>940</v>
      </c>
      <c r="D828" s="137" t="s">
        <v>17</v>
      </c>
      <c r="E828" s="24" t="s">
        <v>947</v>
      </c>
      <c r="F828" s="103" t="s">
        <v>431</v>
      </c>
      <c r="G828" s="71">
        <v>2.625</v>
      </c>
    </row>
    <row r="829" spans="1:7">
      <c r="A829" s="113"/>
      <c r="B829" s="106">
        <f t="shared" si="42"/>
        <v>734</v>
      </c>
      <c r="C829" s="134" t="s">
        <v>940</v>
      </c>
      <c r="D829" s="137" t="s">
        <v>17</v>
      </c>
      <c r="E829" s="24" t="s">
        <v>948</v>
      </c>
      <c r="F829" s="103" t="s">
        <v>431</v>
      </c>
      <c r="G829" s="71">
        <v>2.791666666666667</v>
      </c>
    </row>
    <row r="830" spans="1:7">
      <c r="A830" s="113"/>
      <c r="B830" s="106">
        <f t="shared" si="42"/>
        <v>735</v>
      </c>
      <c r="C830" s="134" t="s">
        <v>940</v>
      </c>
      <c r="D830" s="137" t="s">
        <v>17</v>
      </c>
      <c r="E830" s="24" t="s">
        <v>949</v>
      </c>
      <c r="F830" s="103" t="s">
        <v>431</v>
      </c>
      <c r="G830" s="71">
        <v>5.2083333333333339</v>
      </c>
    </row>
    <row r="831" spans="1:7">
      <c r="A831" s="113"/>
      <c r="B831" s="106">
        <f t="shared" si="42"/>
        <v>736</v>
      </c>
      <c r="C831" s="22" t="s">
        <v>940</v>
      </c>
      <c r="D831" s="103" t="s">
        <v>17</v>
      </c>
      <c r="E831" s="22" t="s">
        <v>950</v>
      </c>
      <c r="F831" s="103" t="s">
        <v>431</v>
      </c>
      <c r="G831" s="71">
        <v>7.2708333333333339</v>
      </c>
    </row>
    <row r="832" spans="1:7">
      <c r="A832" s="111" t="s">
        <v>951</v>
      </c>
      <c r="B832" s="106"/>
      <c r="C832" s="134" t="s">
        <v>952</v>
      </c>
      <c r="D832" s="134"/>
      <c r="E832" s="24"/>
      <c r="F832" s="104"/>
      <c r="G832" s="71"/>
    </row>
    <row r="833" spans="1:7">
      <c r="A833" s="410"/>
      <c r="B833" s="106">
        <f>B831+1</f>
        <v>737</v>
      </c>
      <c r="C833" s="395" t="s">
        <v>2092</v>
      </c>
      <c r="D833" s="122" t="s">
        <v>17</v>
      </c>
      <c r="E833" s="411" t="s">
        <v>3175</v>
      </c>
      <c r="F833" s="103" t="s">
        <v>431</v>
      </c>
      <c r="G833" s="71">
        <v>0.95833333333333326</v>
      </c>
    </row>
    <row r="834" spans="1:7">
      <c r="A834" s="113"/>
      <c r="B834" s="106">
        <f>B833+1</f>
        <v>738</v>
      </c>
      <c r="C834" s="395" t="s">
        <v>2092</v>
      </c>
      <c r="D834" s="122" t="s">
        <v>17</v>
      </c>
      <c r="E834" s="411" t="s">
        <v>3176</v>
      </c>
      <c r="F834" s="103" t="s">
        <v>431</v>
      </c>
      <c r="G834" s="71">
        <v>2.5</v>
      </c>
    </row>
    <row r="835" spans="1:7">
      <c r="A835" s="113"/>
      <c r="B835" s="106">
        <f>B834+1</f>
        <v>739</v>
      </c>
      <c r="C835" s="395" t="s">
        <v>2092</v>
      </c>
      <c r="D835" s="122" t="s">
        <v>17</v>
      </c>
      <c r="E835" s="411" t="s">
        <v>3177</v>
      </c>
      <c r="F835" s="103" t="s">
        <v>431</v>
      </c>
      <c r="G835" s="71">
        <v>1.3333333333333335</v>
      </c>
    </row>
    <row r="836" spans="1:7">
      <c r="A836" s="113"/>
      <c r="B836" s="106">
        <f>+B835+1</f>
        <v>740</v>
      </c>
      <c r="C836" s="395" t="s">
        <v>2092</v>
      </c>
      <c r="D836" s="122" t="s">
        <v>17</v>
      </c>
      <c r="E836" s="411" t="s">
        <v>3178</v>
      </c>
      <c r="F836" s="103" t="s">
        <v>431</v>
      </c>
      <c r="G836" s="71">
        <v>0.45833333333333337</v>
      </c>
    </row>
    <row r="837" spans="1:7">
      <c r="A837" s="113"/>
      <c r="B837" s="106">
        <f t="shared" ref="B837:B850" si="43">+B836+1</f>
        <v>741</v>
      </c>
      <c r="C837" s="395" t="s">
        <v>2092</v>
      </c>
      <c r="D837" s="122" t="s">
        <v>17</v>
      </c>
      <c r="E837" s="411" t="s">
        <v>3179</v>
      </c>
      <c r="F837" s="103" t="s">
        <v>431</v>
      </c>
      <c r="G837" s="71">
        <v>3.666666666666667</v>
      </c>
    </row>
    <row r="838" spans="1:7">
      <c r="A838" s="113"/>
      <c r="B838" s="106">
        <f t="shared" si="43"/>
        <v>742</v>
      </c>
      <c r="C838" s="395" t="s">
        <v>2092</v>
      </c>
      <c r="D838" s="122" t="s">
        <v>17</v>
      </c>
      <c r="E838" s="411" t="s">
        <v>3180</v>
      </c>
      <c r="F838" s="103" t="s">
        <v>431</v>
      </c>
      <c r="G838" s="71">
        <v>0.65</v>
      </c>
    </row>
    <row r="839" spans="1:7">
      <c r="A839" s="113"/>
      <c r="B839" s="106">
        <f t="shared" si="43"/>
        <v>743</v>
      </c>
      <c r="C839" s="395" t="s">
        <v>2093</v>
      </c>
      <c r="D839" s="122" t="s">
        <v>17</v>
      </c>
      <c r="E839" s="411" t="s">
        <v>3181</v>
      </c>
      <c r="F839" s="103" t="s">
        <v>431</v>
      </c>
      <c r="G839" s="71">
        <v>1.875</v>
      </c>
    </row>
    <row r="840" spans="1:7">
      <c r="A840" s="113"/>
      <c r="B840" s="106">
        <f t="shared" si="43"/>
        <v>744</v>
      </c>
      <c r="C840" s="395" t="s">
        <v>2093</v>
      </c>
      <c r="D840" s="122" t="s">
        <v>17</v>
      </c>
      <c r="E840" s="411" t="s">
        <v>3182</v>
      </c>
      <c r="F840" s="103" t="s">
        <v>431</v>
      </c>
      <c r="G840" s="71">
        <v>1.4166666666666667</v>
      </c>
    </row>
    <row r="841" spans="1:7">
      <c r="A841" s="113"/>
      <c r="B841" s="106">
        <f t="shared" si="43"/>
        <v>745</v>
      </c>
      <c r="C841" s="395" t="s">
        <v>2093</v>
      </c>
      <c r="D841" s="122" t="s">
        <v>17</v>
      </c>
      <c r="E841" s="411" t="s">
        <v>3183</v>
      </c>
      <c r="F841" s="103" t="s">
        <v>431</v>
      </c>
      <c r="G841" s="71">
        <v>0.70833333333333337</v>
      </c>
    </row>
    <row r="842" spans="1:7">
      <c r="A842" s="113"/>
      <c r="B842" s="106">
        <f t="shared" si="43"/>
        <v>746</v>
      </c>
      <c r="C842" s="395" t="s">
        <v>2093</v>
      </c>
      <c r="D842" s="122" t="s">
        <v>17</v>
      </c>
      <c r="E842" s="411" t="s">
        <v>3184</v>
      </c>
      <c r="F842" s="103" t="s">
        <v>431</v>
      </c>
      <c r="G842" s="71">
        <v>0.91666666666666674</v>
      </c>
    </row>
    <row r="843" spans="1:7">
      <c r="A843" s="113"/>
      <c r="B843" s="106">
        <f t="shared" si="43"/>
        <v>747</v>
      </c>
      <c r="C843" s="395" t="s">
        <v>2093</v>
      </c>
      <c r="D843" s="122" t="s">
        <v>17</v>
      </c>
      <c r="E843" s="412" t="s">
        <v>3185</v>
      </c>
      <c r="F843" s="103" t="s">
        <v>431</v>
      </c>
      <c r="G843" s="71">
        <v>0.54166666666666674</v>
      </c>
    </row>
    <row r="844" spans="1:7">
      <c r="A844" s="113"/>
      <c r="B844" s="106">
        <f t="shared" si="43"/>
        <v>748</v>
      </c>
      <c r="C844" s="395" t="s">
        <v>1192</v>
      </c>
      <c r="D844" s="122" t="s">
        <v>17</v>
      </c>
      <c r="E844" s="412" t="s">
        <v>3186</v>
      </c>
      <c r="F844" s="103" t="s">
        <v>431</v>
      </c>
      <c r="G844" s="71">
        <v>2.3333333333333335</v>
      </c>
    </row>
    <row r="845" spans="1:7">
      <c r="A845" s="113"/>
      <c r="B845" s="106">
        <f t="shared" si="43"/>
        <v>749</v>
      </c>
      <c r="C845" s="395" t="s">
        <v>1192</v>
      </c>
      <c r="D845" s="122" t="s">
        <v>17</v>
      </c>
      <c r="E845" s="412" t="s">
        <v>3187</v>
      </c>
      <c r="F845" s="103" t="s">
        <v>431</v>
      </c>
      <c r="G845" s="71">
        <v>1.0833333333333335</v>
      </c>
    </row>
    <row r="846" spans="1:7">
      <c r="A846" s="113"/>
      <c r="B846" s="106">
        <f t="shared" si="43"/>
        <v>750</v>
      </c>
      <c r="C846" s="395" t="s">
        <v>1192</v>
      </c>
      <c r="D846" s="122" t="s">
        <v>17</v>
      </c>
      <c r="E846" s="412" t="s">
        <v>3188</v>
      </c>
      <c r="F846" s="103" t="s">
        <v>431</v>
      </c>
      <c r="G846" s="71">
        <v>0.83333333333333337</v>
      </c>
    </row>
    <row r="847" spans="1:7">
      <c r="A847" s="113"/>
      <c r="B847" s="106">
        <f t="shared" si="43"/>
        <v>751</v>
      </c>
      <c r="C847" s="395" t="s">
        <v>689</v>
      </c>
      <c r="D847" s="122" t="s">
        <v>17</v>
      </c>
      <c r="E847" s="412" t="s">
        <v>3189</v>
      </c>
      <c r="F847" s="103" t="s">
        <v>431</v>
      </c>
      <c r="G847" s="71">
        <v>3.0833333333333335</v>
      </c>
    </row>
    <row r="848" spans="1:7">
      <c r="A848" s="113"/>
      <c r="B848" s="106">
        <f t="shared" si="43"/>
        <v>752</v>
      </c>
      <c r="C848" s="395" t="s">
        <v>689</v>
      </c>
      <c r="D848" s="122" t="s">
        <v>17</v>
      </c>
      <c r="E848" s="412" t="s">
        <v>3190</v>
      </c>
      <c r="F848" s="122" t="s">
        <v>431</v>
      </c>
      <c r="G848" s="71">
        <v>2.3333333333333335</v>
      </c>
    </row>
    <row r="849" spans="1:7">
      <c r="A849" s="113"/>
      <c r="B849" s="106">
        <f t="shared" si="43"/>
        <v>753</v>
      </c>
      <c r="C849" s="395" t="s">
        <v>689</v>
      </c>
      <c r="D849" s="122" t="s">
        <v>17</v>
      </c>
      <c r="E849" s="412" t="s">
        <v>3191</v>
      </c>
      <c r="F849" s="122" t="s">
        <v>431</v>
      </c>
      <c r="G849" s="71">
        <v>1.25</v>
      </c>
    </row>
    <row r="850" spans="1:7">
      <c r="A850" s="113"/>
      <c r="B850" s="106">
        <f t="shared" si="43"/>
        <v>754</v>
      </c>
      <c r="C850" s="395" t="s">
        <v>689</v>
      </c>
      <c r="D850" s="122" t="s">
        <v>17</v>
      </c>
      <c r="E850" s="412" t="s">
        <v>3192</v>
      </c>
      <c r="F850" s="122" t="s">
        <v>431</v>
      </c>
      <c r="G850" s="71">
        <v>0.69166666666666665</v>
      </c>
    </row>
    <row r="851" spans="1:7" ht="17.25">
      <c r="A851" s="113"/>
      <c r="B851" s="106"/>
      <c r="C851" s="391" t="s">
        <v>956</v>
      </c>
      <c r="D851" s="396"/>
      <c r="E851" s="396"/>
      <c r="F851" s="103"/>
      <c r="G851" s="71"/>
    </row>
    <row r="852" spans="1:7">
      <c r="A852" s="111" t="s">
        <v>957</v>
      </c>
      <c r="B852" s="106"/>
      <c r="C852" s="134" t="s">
        <v>958</v>
      </c>
      <c r="D852" s="134"/>
      <c r="E852" s="24"/>
      <c r="F852" s="103"/>
      <c r="G852" s="71"/>
    </row>
    <row r="853" spans="1:7" ht="40.5">
      <c r="A853" s="410"/>
      <c r="B853" s="106">
        <f>B850+1</f>
        <v>755</v>
      </c>
      <c r="C853" s="22" t="s">
        <v>793</v>
      </c>
      <c r="D853" s="103" t="s">
        <v>189</v>
      </c>
      <c r="E853" s="22" t="s">
        <v>959</v>
      </c>
      <c r="F853" s="103" t="s">
        <v>99</v>
      </c>
      <c r="G853" s="71">
        <v>0.29533333333333334</v>
      </c>
    </row>
    <row r="854" spans="1:7" ht="40.5">
      <c r="A854" s="113"/>
      <c r="B854" s="106">
        <f>B853+1</f>
        <v>756</v>
      </c>
      <c r="C854" s="22" t="s">
        <v>793</v>
      </c>
      <c r="D854" s="103" t="s">
        <v>189</v>
      </c>
      <c r="E854" s="24" t="s">
        <v>960</v>
      </c>
      <c r="F854" s="103" t="s">
        <v>99</v>
      </c>
      <c r="G854" s="71">
        <v>0.28666666666666668</v>
      </c>
    </row>
    <row r="855" spans="1:7" ht="40.5">
      <c r="A855" s="113"/>
      <c r="B855" s="106">
        <f>B854+1</f>
        <v>757</v>
      </c>
      <c r="C855" s="22" t="s">
        <v>793</v>
      </c>
      <c r="D855" s="103" t="s">
        <v>189</v>
      </c>
      <c r="E855" s="24" t="s">
        <v>961</v>
      </c>
      <c r="F855" s="103" t="s">
        <v>99</v>
      </c>
      <c r="G855" s="71">
        <v>0.30774999999999997</v>
      </c>
    </row>
    <row r="856" spans="1:7" ht="40.5">
      <c r="A856" s="113"/>
      <c r="B856" s="106">
        <f>B855+1</f>
        <v>758</v>
      </c>
      <c r="C856" s="134" t="s">
        <v>793</v>
      </c>
      <c r="D856" s="137" t="s">
        <v>189</v>
      </c>
      <c r="E856" s="24" t="s">
        <v>962</v>
      </c>
      <c r="F856" s="103" t="s">
        <v>99</v>
      </c>
      <c r="G856" s="71">
        <v>0.32750000000000001</v>
      </c>
    </row>
    <row r="857" spans="1:7" ht="40.5">
      <c r="A857" s="113"/>
      <c r="B857" s="106">
        <f>B856+1</f>
        <v>759</v>
      </c>
      <c r="C857" s="22" t="s">
        <v>793</v>
      </c>
      <c r="D857" s="103" t="s">
        <v>189</v>
      </c>
      <c r="E857" s="22" t="s">
        <v>963</v>
      </c>
      <c r="F857" s="103" t="s">
        <v>99</v>
      </c>
      <c r="G857" s="71">
        <v>0.4941666666666667</v>
      </c>
    </row>
    <row r="858" spans="1:7" ht="40.5">
      <c r="A858" s="113"/>
      <c r="B858" s="106">
        <f>B857+1</f>
        <v>760</v>
      </c>
      <c r="C858" s="134" t="s">
        <v>793</v>
      </c>
      <c r="D858" s="137" t="s">
        <v>189</v>
      </c>
      <c r="E858" s="24" t="s">
        <v>964</v>
      </c>
      <c r="F858" s="103" t="s">
        <v>99</v>
      </c>
      <c r="G858" s="71">
        <v>0.46833333333333338</v>
      </c>
    </row>
    <row r="859" spans="1:7" ht="40.5">
      <c r="A859" s="113"/>
      <c r="B859" s="106">
        <f t="shared" ref="B859:B860" si="44">B858+1</f>
        <v>761</v>
      </c>
      <c r="C859" s="22" t="s">
        <v>793</v>
      </c>
      <c r="D859" s="103" t="s">
        <v>189</v>
      </c>
      <c r="E859" s="22" t="s">
        <v>965</v>
      </c>
      <c r="F859" s="103" t="s">
        <v>99</v>
      </c>
      <c r="G859" s="71">
        <v>0.72666666666666668</v>
      </c>
    </row>
    <row r="860" spans="1:7" ht="40.5">
      <c r="A860" s="113"/>
      <c r="B860" s="106">
        <f t="shared" si="44"/>
        <v>762</v>
      </c>
      <c r="C860" s="22" t="s">
        <v>793</v>
      </c>
      <c r="D860" s="103" t="s">
        <v>189</v>
      </c>
      <c r="E860" s="22" t="s">
        <v>966</v>
      </c>
      <c r="F860" s="103" t="s">
        <v>99</v>
      </c>
      <c r="G860" s="71">
        <v>0.73333333333333339</v>
      </c>
    </row>
    <row r="861" spans="1:7">
      <c r="A861" s="113" t="s">
        <v>967</v>
      </c>
      <c r="B861" s="410"/>
      <c r="C861" s="134" t="s">
        <v>968</v>
      </c>
      <c r="D861" s="134"/>
      <c r="E861" s="24"/>
      <c r="F861" s="104"/>
      <c r="G861" s="71"/>
    </row>
    <row r="862" spans="1:7" ht="40.5">
      <c r="A862" s="410"/>
      <c r="B862" s="106">
        <f>B860+1</f>
        <v>763</v>
      </c>
      <c r="C862" s="134" t="s">
        <v>793</v>
      </c>
      <c r="D862" s="137" t="s">
        <v>189</v>
      </c>
      <c r="E862" s="24" t="s">
        <v>969</v>
      </c>
      <c r="F862" s="103" t="s">
        <v>99</v>
      </c>
      <c r="G862" s="71">
        <v>0.35416666666666669</v>
      </c>
    </row>
    <row r="863" spans="1:7" ht="40.5">
      <c r="A863" s="113"/>
      <c r="B863" s="106">
        <f>B862+1</f>
        <v>764</v>
      </c>
      <c r="C863" s="22" t="s">
        <v>793</v>
      </c>
      <c r="D863" s="103" t="s">
        <v>189</v>
      </c>
      <c r="E863" s="22" t="s">
        <v>970</v>
      </c>
      <c r="F863" s="103" t="s">
        <v>99</v>
      </c>
      <c r="G863" s="71">
        <v>0.33333333333333337</v>
      </c>
    </row>
    <row r="864" spans="1:7" ht="40.5">
      <c r="A864" s="113"/>
      <c r="B864" s="106">
        <f>B863+1</f>
        <v>765</v>
      </c>
      <c r="C864" s="22" t="s">
        <v>793</v>
      </c>
      <c r="D864" s="103" t="s">
        <v>189</v>
      </c>
      <c r="E864" s="22" t="s">
        <v>2345</v>
      </c>
      <c r="F864" s="103" t="s">
        <v>99</v>
      </c>
      <c r="G864" s="71">
        <v>0.47499999999999998</v>
      </c>
    </row>
    <row r="865" spans="1:7" ht="40.5">
      <c r="A865" s="113"/>
      <c r="B865" s="106">
        <f t="shared" ref="B865:B899" si="45">B864+1</f>
        <v>766</v>
      </c>
      <c r="C865" s="22" t="s">
        <v>793</v>
      </c>
      <c r="D865" s="103" t="s">
        <v>189</v>
      </c>
      <c r="E865" s="22" t="s">
        <v>971</v>
      </c>
      <c r="F865" s="103" t="s">
        <v>99</v>
      </c>
      <c r="G865" s="71">
        <v>0.3666666666666667</v>
      </c>
    </row>
    <row r="866" spans="1:7" ht="40.5">
      <c r="A866" s="113"/>
      <c r="B866" s="106">
        <f t="shared" si="45"/>
        <v>767</v>
      </c>
      <c r="C866" s="22" t="s">
        <v>793</v>
      </c>
      <c r="D866" s="103" t="s">
        <v>189</v>
      </c>
      <c r="E866" s="22" t="s">
        <v>972</v>
      </c>
      <c r="F866" s="103" t="s">
        <v>99</v>
      </c>
      <c r="G866" s="71">
        <v>0.3666666666666667</v>
      </c>
    </row>
    <row r="867" spans="1:7" ht="40.5">
      <c r="A867" s="113"/>
      <c r="B867" s="106">
        <f t="shared" si="45"/>
        <v>768</v>
      </c>
      <c r="C867" s="22" t="s">
        <v>793</v>
      </c>
      <c r="D867" s="103" t="s">
        <v>189</v>
      </c>
      <c r="E867" s="22" t="s">
        <v>973</v>
      </c>
      <c r="F867" s="103" t="s">
        <v>99</v>
      </c>
      <c r="G867" s="71">
        <v>0.3666666666666667</v>
      </c>
    </row>
    <row r="868" spans="1:7" ht="40.5">
      <c r="A868" s="113"/>
      <c r="B868" s="106">
        <f t="shared" si="45"/>
        <v>769</v>
      </c>
      <c r="C868" s="22" t="s">
        <v>793</v>
      </c>
      <c r="D868" s="103" t="s">
        <v>189</v>
      </c>
      <c r="E868" s="22" t="s">
        <v>974</v>
      </c>
      <c r="F868" s="103" t="s">
        <v>99</v>
      </c>
      <c r="G868" s="71">
        <v>0.3666666666666667</v>
      </c>
    </row>
    <row r="869" spans="1:7" ht="40.5">
      <c r="A869" s="113"/>
      <c r="B869" s="106">
        <f t="shared" si="45"/>
        <v>770</v>
      </c>
      <c r="C869" s="22" t="s">
        <v>793</v>
      </c>
      <c r="D869" s="103" t="s">
        <v>189</v>
      </c>
      <c r="E869" s="22" t="s">
        <v>975</v>
      </c>
      <c r="F869" s="103" t="s">
        <v>99</v>
      </c>
      <c r="G869" s="71">
        <v>0.3666666666666667</v>
      </c>
    </row>
    <row r="870" spans="1:7" ht="40.5">
      <c r="A870" s="113"/>
      <c r="B870" s="106">
        <f t="shared" si="45"/>
        <v>771</v>
      </c>
      <c r="C870" s="22" t="s">
        <v>793</v>
      </c>
      <c r="D870" s="103" t="s">
        <v>189</v>
      </c>
      <c r="E870" s="22" t="s">
        <v>976</v>
      </c>
      <c r="F870" s="103" t="s">
        <v>99</v>
      </c>
      <c r="G870" s="71">
        <v>0.58333333333333337</v>
      </c>
    </row>
    <row r="871" spans="1:7" ht="40.5">
      <c r="A871" s="113"/>
      <c r="B871" s="106">
        <f t="shared" si="45"/>
        <v>772</v>
      </c>
      <c r="C871" s="22" t="s">
        <v>793</v>
      </c>
      <c r="D871" s="103" t="s">
        <v>189</v>
      </c>
      <c r="E871" s="24" t="s">
        <v>977</v>
      </c>
      <c r="F871" s="103" t="s">
        <v>99</v>
      </c>
      <c r="G871" s="71">
        <v>0.46666666666666673</v>
      </c>
    </row>
    <row r="872" spans="1:7" ht="40.5">
      <c r="A872" s="113"/>
      <c r="B872" s="106">
        <f t="shared" si="45"/>
        <v>773</v>
      </c>
      <c r="C872" s="22" t="s">
        <v>793</v>
      </c>
      <c r="D872" s="103" t="s">
        <v>189</v>
      </c>
      <c r="E872" s="22" t="s">
        <v>978</v>
      </c>
      <c r="F872" s="103" t="s">
        <v>99</v>
      </c>
      <c r="G872" s="71">
        <v>0.46666666666666673</v>
      </c>
    </row>
    <row r="873" spans="1:7" ht="40.5">
      <c r="A873" s="113"/>
      <c r="B873" s="106">
        <f t="shared" si="45"/>
        <v>774</v>
      </c>
      <c r="C873" s="22" t="s">
        <v>793</v>
      </c>
      <c r="D873" s="103" t="s">
        <v>189</v>
      </c>
      <c r="E873" s="22" t="s">
        <v>979</v>
      </c>
      <c r="F873" s="103" t="s">
        <v>99</v>
      </c>
      <c r="G873" s="71">
        <v>0.46666666666666673</v>
      </c>
    </row>
    <row r="874" spans="1:7" ht="40.5">
      <c r="A874" s="113"/>
      <c r="B874" s="106">
        <f t="shared" si="45"/>
        <v>775</v>
      </c>
      <c r="C874" s="22" t="s">
        <v>793</v>
      </c>
      <c r="D874" s="103" t="s">
        <v>189</v>
      </c>
      <c r="E874" s="22" t="s">
        <v>980</v>
      </c>
      <c r="F874" s="103" t="s">
        <v>99</v>
      </c>
      <c r="G874" s="71">
        <v>0.46666666666666673</v>
      </c>
    </row>
    <row r="875" spans="1:7" ht="40.5">
      <c r="A875" s="113"/>
      <c r="B875" s="106">
        <f t="shared" si="45"/>
        <v>776</v>
      </c>
      <c r="C875" s="22" t="s">
        <v>793</v>
      </c>
      <c r="D875" s="103" t="s">
        <v>189</v>
      </c>
      <c r="E875" s="22" t="s">
        <v>981</v>
      </c>
      <c r="F875" s="103" t="s">
        <v>99</v>
      </c>
      <c r="G875" s="71">
        <v>0.46666666666666673</v>
      </c>
    </row>
    <row r="876" spans="1:7" ht="40.5">
      <c r="A876" s="113"/>
      <c r="B876" s="106">
        <f t="shared" si="45"/>
        <v>777</v>
      </c>
      <c r="C876" s="22" t="s">
        <v>793</v>
      </c>
      <c r="D876" s="103" t="s">
        <v>189</v>
      </c>
      <c r="E876" s="22" t="s">
        <v>982</v>
      </c>
      <c r="F876" s="103" t="s">
        <v>99</v>
      </c>
      <c r="G876" s="71">
        <v>1.0808333333333333</v>
      </c>
    </row>
    <row r="877" spans="1:7" ht="40.5">
      <c r="A877" s="113"/>
      <c r="B877" s="106">
        <f t="shared" si="45"/>
        <v>778</v>
      </c>
      <c r="C877" s="22" t="s">
        <v>793</v>
      </c>
      <c r="D877" s="103" t="s">
        <v>189</v>
      </c>
      <c r="E877" s="22" t="s">
        <v>983</v>
      </c>
      <c r="F877" s="103" t="s">
        <v>99</v>
      </c>
      <c r="G877" s="71">
        <v>0.87500000000000011</v>
      </c>
    </row>
    <row r="878" spans="1:7" ht="40.5">
      <c r="A878" s="113"/>
      <c r="B878" s="106">
        <f t="shared" si="45"/>
        <v>779</v>
      </c>
      <c r="C878" s="22" t="s">
        <v>793</v>
      </c>
      <c r="D878" s="103" t="s">
        <v>189</v>
      </c>
      <c r="E878" s="22" t="s">
        <v>984</v>
      </c>
      <c r="F878" s="103" t="s">
        <v>99</v>
      </c>
      <c r="G878" s="71">
        <v>0.58333333333333337</v>
      </c>
    </row>
    <row r="879" spans="1:7" ht="40.5">
      <c r="A879" s="113"/>
      <c r="B879" s="106">
        <f t="shared" si="45"/>
        <v>780</v>
      </c>
      <c r="C879" s="22" t="s">
        <v>793</v>
      </c>
      <c r="D879" s="103" t="s">
        <v>189</v>
      </c>
      <c r="E879" s="22" t="s">
        <v>985</v>
      </c>
      <c r="F879" s="103" t="s">
        <v>99</v>
      </c>
      <c r="G879" s="71">
        <v>0.58333333333333337</v>
      </c>
    </row>
    <row r="880" spans="1:7" ht="40.5">
      <c r="A880" s="113"/>
      <c r="B880" s="106">
        <f t="shared" si="45"/>
        <v>781</v>
      </c>
      <c r="C880" s="22" t="s">
        <v>793</v>
      </c>
      <c r="D880" s="103" t="s">
        <v>189</v>
      </c>
      <c r="E880" s="22" t="s">
        <v>986</v>
      </c>
      <c r="F880" s="103" t="s">
        <v>99</v>
      </c>
      <c r="G880" s="71">
        <v>0.58333333333333337</v>
      </c>
    </row>
    <row r="881" spans="1:7" ht="40.5">
      <c r="A881" s="113"/>
      <c r="B881" s="106">
        <f t="shared" si="45"/>
        <v>782</v>
      </c>
      <c r="C881" s="22" t="s">
        <v>793</v>
      </c>
      <c r="D881" s="103" t="s">
        <v>189</v>
      </c>
      <c r="E881" s="22" t="s">
        <v>987</v>
      </c>
      <c r="F881" s="103" t="s">
        <v>99</v>
      </c>
      <c r="G881" s="71">
        <v>0.58333333333333337</v>
      </c>
    </row>
    <row r="882" spans="1:7" ht="40.5">
      <c r="A882" s="113"/>
      <c r="B882" s="106">
        <f t="shared" si="45"/>
        <v>783</v>
      </c>
      <c r="C882" s="22" t="s">
        <v>793</v>
      </c>
      <c r="D882" s="103" t="s">
        <v>189</v>
      </c>
      <c r="E882" s="22" t="s">
        <v>988</v>
      </c>
      <c r="F882" s="103" t="s">
        <v>99</v>
      </c>
      <c r="G882" s="71">
        <v>1.1775</v>
      </c>
    </row>
    <row r="883" spans="1:7" ht="40.5">
      <c r="A883" s="113"/>
      <c r="B883" s="106">
        <f t="shared" si="45"/>
        <v>784</v>
      </c>
      <c r="C883" s="22" t="s">
        <v>793</v>
      </c>
      <c r="D883" s="103" t="s">
        <v>189</v>
      </c>
      <c r="E883" s="22" t="s">
        <v>989</v>
      </c>
      <c r="F883" s="103" t="s">
        <v>99</v>
      </c>
      <c r="G883" s="71">
        <v>1.0054166666666666</v>
      </c>
    </row>
    <row r="884" spans="1:7" ht="40.5">
      <c r="A884" s="113"/>
      <c r="B884" s="106">
        <f t="shared" si="45"/>
        <v>785</v>
      </c>
      <c r="C884" s="22" t="s">
        <v>793</v>
      </c>
      <c r="D884" s="103" t="s">
        <v>189</v>
      </c>
      <c r="E884" s="22" t="s">
        <v>990</v>
      </c>
      <c r="F884" s="103" t="s">
        <v>99</v>
      </c>
      <c r="G884" s="71">
        <v>0.98958333333333337</v>
      </c>
    </row>
    <row r="885" spans="1:7" ht="40.5">
      <c r="A885" s="113"/>
      <c r="B885" s="106">
        <f t="shared" si="45"/>
        <v>786</v>
      </c>
      <c r="C885" s="22" t="s">
        <v>793</v>
      </c>
      <c r="D885" s="103" t="s">
        <v>189</v>
      </c>
      <c r="E885" s="22" t="s">
        <v>991</v>
      </c>
      <c r="F885" s="103" t="s">
        <v>99</v>
      </c>
      <c r="G885" s="71">
        <v>0.98541666666666661</v>
      </c>
    </row>
    <row r="886" spans="1:7" ht="40.5">
      <c r="A886" s="113"/>
      <c r="B886" s="106">
        <f t="shared" si="45"/>
        <v>787</v>
      </c>
      <c r="C886" s="22" t="s">
        <v>793</v>
      </c>
      <c r="D886" s="103" t="s">
        <v>189</v>
      </c>
      <c r="E886" s="22" t="s">
        <v>992</v>
      </c>
      <c r="F886" s="103" t="s">
        <v>99</v>
      </c>
      <c r="G886" s="71">
        <v>1.3333333333333335</v>
      </c>
    </row>
    <row r="887" spans="1:7" ht="40.5">
      <c r="A887" s="113"/>
      <c r="B887" s="106">
        <f t="shared" si="45"/>
        <v>788</v>
      </c>
      <c r="C887" s="22" t="s">
        <v>793</v>
      </c>
      <c r="D887" s="103" t="s">
        <v>189</v>
      </c>
      <c r="E887" s="22" t="s">
        <v>993</v>
      </c>
      <c r="F887" s="103" t="s">
        <v>99</v>
      </c>
      <c r="G887" s="71">
        <v>1.1775</v>
      </c>
    </row>
    <row r="888" spans="1:7" ht="40.5">
      <c r="A888" s="113"/>
      <c r="B888" s="106">
        <f t="shared" si="45"/>
        <v>789</v>
      </c>
      <c r="C888" s="22" t="s">
        <v>793</v>
      </c>
      <c r="D888" s="103" t="s">
        <v>189</v>
      </c>
      <c r="E888" s="22" t="s">
        <v>994</v>
      </c>
      <c r="F888" s="103" t="s">
        <v>99</v>
      </c>
      <c r="G888" s="71">
        <v>1.1458333333333335</v>
      </c>
    </row>
    <row r="889" spans="1:7" ht="40.5">
      <c r="A889" s="113"/>
      <c r="B889" s="106">
        <f t="shared" si="45"/>
        <v>790</v>
      </c>
      <c r="C889" s="22" t="s">
        <v>793</v>
      </c>
      <c r="D889" s="103" t="s">
        <v>189</v>
      </c>
      <c r="E889" s="22" t="s">
        <v>995</v>
      </c>
      <c r="F889" s="103" t="s">
        <v>99</v>
      </c>
      <c r="G889" s="71">
        <v>1.1458333333333335</v>
      </c>
    </row>
    <row r="890" spans="1:7" ht="40.5">
      <c r="A890" s="113"/>
      <c r="B890" s="106">
        <f t="shared" si="45"/>
        <v>791</v>
      </c>
      <c r="C890" s="22" t="s">
        <v>793</v>
      </c>
      <c r="D890" s="103" t="s">
        <v>189</v>
      </c>
      <c r="E890" s="22" t="s">
        <v>996</v>
      </c>
      <c r="F890" s="103" t="s">
        <v>99</v>
      </c>
      <c r="G890" s="71">
        <v>1.0333333333333334</v>
      </c>
    </row>
    <row r="891" spans="1:7" ht="40.5">
      <c r="A891" s="113"/>
      <c r="B891" s="106">
        <f t="shared" si="45"/>
        <v>792</v>
      </c>
      <c r="C891" s="22" t="s">
        <v>793</v>
      </c>
      <c r="D891" s="103" t="s">
        <v>189</v>
      </c>
      <c r="E891" s="22" t="s">
        <v>997</v>
      </c>
      <c r="F891" s="103" t="s">
        <v>99</v>
      </c>
      <c r="G891" s="71">
        <v>1.4166666666666667</v>
      </c>
    </row>
    <row r="892" spans="1:7" ht="40.5">
      <c r="A892" s="113"/>
      <c r="B892" s="106">
        <f t="shared" si="45"/>
        <v>793</v>
      </c>
      <c r="C892" s="134" t="s">
        <v>793</v>
      </c>
      <c r="D892" s="137" t="s">
        <v>189</v>
      </c>
      <c r="E892" s="24" t="s">
        <v>998</v>
      </c>
      <c r="F892" s="103" t="s">
        <v>99</v>
      </c>
      <c r="G892" s="71">
        <v>1.4166666666666667</v>
      </c>
    </row>
    <row r="893" spans="1:7" ht="40.5">
      <c r="A893" s="111"/>
      <c r="B893" s="106">
        <f t="shared" si="45"/>
        <v>794</v>
      </c>
      <c r="C893" s="22" t="s">
        <v>793</v>
      </c>
      <c r="D893" s="103" t="s">
        <v>189</v>
      </c>
      <c r="E893" s="22" t="s">
        <v>999</v>
      </c>
      <c r="F893" s="103" t="s">
        <v>99</v>
      </c>
      <c r="G893" s="71">
        <v>1.3916666666666666</v>
      </c>
    </row>
    <row r="894" spans="1:7" ht="40.5">
      <c r="A894" s="113"/>
      <c r="B894" s="106">
        <f t="shared" si="45"/>
        <v>795</v>
      </c>
      <c r="C894" s="22" t="s">
        <v>793</v>
      </c>
      <c r="D894" s="103" t="s">
        <v>189</v>
      </c>
      <c r="E894" s="22" t="s">
        <v>1000</v>
      </c>
      <c r="F894" s="103" t="s">
        <v>99</v>
      </c>
      <c r="G894" s="71">
        <v>1.3916666666666666</v>
      </c>
    </row>
    <row r="895" spans="1:7" ht="40.5">
      <c r="A895" s="113"/>
      <c r="B895" s="106">
        <f t="shared" si="45"/>
        <v>796</v>
      </c>
      <c r="C895" s="22" t="s">
        <v>793</v>
      </c>
      <c r="D895" s="103" t="s">
        <v>189</v>
      </c>
      <c r="E895" s="22" t="s">
        <v>2094</v>
      </c>
      <c r="F895" s="103" t="s">
        <v>99</v>
      </c>
      <c r="G895" s="71">
        <v>1.9791666666666667</v>
      </c>
    </row>
    <row r="896" spans="1:7" ht="40.5">
      <c r="A896" s="113"/>
      <c r="B896" s="106">
        <f t="shared" si="45"/>
        <v>797</v>
      </c>
      <c r="C896" s="22" t="s">
        <v>793</v>
      </c>
      <c r="D896" s="103" t="s">
        <v>189</v>
      </c>
      <c r="E896" s="22" t="s">
        <v>1001</v>
      </c>
      <c r="F896" s="103" t="s">
        <v>99</v>
      </c>
      <c r="G896" s="71">
        <v>2.0833333333333335</v>
      </c>
    </row>
    <row r="897" spans="1:7" ht="40.5">
      <c r="A897" s="113"/>
      <c r="B897" s="106">
        <f t="shared" si="45"/>
        <v>798</v>
      </c>
      <c r="C897" s="22" t="s">
        <v>793</v>
      </c>
      <c r="D897" s="103" t="s">
        <v>189</v>
      </c>
      <c r="E897" s="22" t="s">
        <v>1002</v>
      </c>
      <c r="F897" s="103" t="s">
        <v>99</v>
      </c>
      <c r="G897" s="71">
        <v>2.0833333333333335</v>
      </c>
    </row>
    <row r="898" spans="1:7" ht="40.5">
      <c r="A898" s="113"/>
      <c r="B898" s="106">
        <f t="shared" si="45"/>
        <v>799</v>
      </c>
      <c r="C898" s="22" t="s">
        <v>793</v>
      </c>
      <c r="D898" s="103" t="s">
        <v>189</v>
      </c>
      <c r="E898" s="22" t="s">
        <v>1003</v>
      </c>
      <c r="F898" s="103" t="s">
        <v>99</v>
      </c>
      <c r="G898" s="71">
        <v>2.0833333333333335</v>
      </c>
    </row>
    <row r="899" spans="1:7" ht="40.5">
      <c r="A899" s="113"/>
      <c r="B899" s="106">
        <f t="shared" si="45"/>
        <v>800</v>
      </c>
      <c r="C899" s="22" t="s">
        <v>793</v>
      </c>
      <c r="D899" s="103" t="s">
        <v>189</v>
      </c>
      <c r="E899" s="22" t="s">
        <v>1004</v>
      </c>
      <c r="F899" s="103" t="s">
        <v>99</v>
      </c>
      <c r="G899" s="71">
        <v>2.0833333333333335</v>
      </c>
    </row>
    <row r="900" spans="1:7">
      <c r="A900" s="111" t="s">
        <v>1005</v>
      </c>
      <c r="B900" s="106"/>
      <c r="C900" s="134" t="s">
        <v>1006</v>
      </c>
      <c r="D900" s="134"/>
      <c r="E900" s="24"/>
      <c r="F900" s="104"/>
      <c r="G900" s="71"/>
    </row>
    <row r="901" spans="1:7">
      <c r="A901" s="410"/>
      <c r="B901" s="106">
        <f>B899+1</f>
        <v>801</v>
      </c>
      <c r="C901" s="22" t="s">
        <v>1007</v>
      </c>
      <c r="D901" s="103" t="s">
        <v>17</v>
      </c>
      <c r="E901" s="22" t="s">
        <v>1008</v>
      </c>
      <c r="F901" s="103" t="s">
        <v>99</v>
      </c>
      <c r="G901" s="71">
        <v>0.10250000000000001</v>
      </c>
    </row>
    <row r="902" spans="1:7">
      <c r="A902" s="113"/>
      <c r="B902" s="106">
        <f>B901+1</f>
        <v>802</v>
      </c>
      <c r="C902" s="22" t="s">
        <v>1007</v>
      </c>
      <c r="D902" s="103" t="s">
        <v>17</v>
      </c>
      <c r="E902" s="24" t="s">
        <v>1009</v>
      </c>
      <c r="F902" s="103" t="s">
        <v>99</v>
      </c>
      <c r="G902" s="71">
        <v>0.1875</v>
      </c>
    </row>
    <row r="903" spans="1:7">
      <c r="A903" s="113"/>
      <c r="B903" s="106">
        <f>B902+1</f>
        <v>803</v>
      </c>
      <c r="C903" s="24" t="s">
        <v>1010</v>
      </c>
      <c r="D903" s="137" t="s">
        <v>17</v>
      </c>
      <c r="E903" s="24" t="s">
        <v>1011</v>
      </c>
      <c r="F903" s="103" t="s">
        <v>99</v>
      </c>
      <c r="G903" s="71">
        <v>0.67749999999999999</v>
      </c>
    </row>
    <row r="904" spans="1:7" ht="27">
      <c r="A904" s="113"/>
      <c r="B904" s="106">
        <f>B903+1</f>
        <v>804</v>
      </c>
      <c r="C904" s="22" t="s">
        <v>953</v>
      </c>
      <c r="D904" s="103" t="s">
        <v>17</v>
      </c>
      <c r="E904" s="22" t="s">
        <v>1012</v>
      </c>
      <c r="F904" s="103" t="s">
        <v>99</v>
      </c>
      <c r="G904" s="71">
        <v>0.20799999999999999</v>
      </c>
    </row>
    <row r="905" spans="1:7" ht="27">
      <c r="A905" s="113"/>
      <c r="B905" s="106">
        <f t="shared" ref="B905:B948" si="46">B904+1</f>
        <v>805</v>
      </c>
      <c r="C905" s="134" t="s">
        <v>953</v>
      </c>
      <c r="D905" s="137" t="s">
        <v>17</v>
      </c>
      <c r="E905" s="24" t="s">
        <v>1013</v>
      </c>
      <c r="F905" s="103" t="s">
        <v>99</v>
      </c>
      <c r="G905" s="71">
        <v>0.5202500000000001</v>
      </c>
    </row>
    <row r="906" spans="1:7">
      <c r="A906" s="113"/>
      <c r="B906" s="106">
        <f t="shared" si="46"/>
        <v>806</v>
      </c>
      <c r="C906" s="24" t="s">
        <v>1010</v>
      </c>
      <c r="D906" s="137" t="s">
        <v>17</v>
      </c>
      <c r="E906" s="24" t="s">
        <v>2095</v>
      </c>
      <c r="F906" s="103" t="s">
        <v>99</v>
      </c>
      <c r="G906" s="71">
        <v>0.95833333333333326</v>
      </c>
    </row>
    <row r="907" spans="1:7" ht="27">
      <c r="A907" s="113"/>
      <c r="B907" s="106">
        <f t="shared" si="46"/>
        <v>807</v>
      </c>
      <c r="C907" s="22" t="s">
        <v>1014</v>
      </c>
      <c r="D907" s="103" t="s">
        <v>17</v>
      </c>
      <c r="E907" s="22" t="s">
        <v>1015</v>
      </c>
      <c r="F907" s="103" t="s">
        <v>99</v>
      </c>
      <c r="G907" s="71">
        <v>0.20833333333333334</v>
      </c>
    </row>
    <row r="908" spans="1:7" ht="27">
      <c r="A908" s="113"/>
      <c r="B908" s="106">
        <f t="shared" si="46"/>
        <v>808</v>
      </c>
      <c r="C908" s="22" t="s">
        <v>1014</v>
      </c>
      <c r="D908" s="103" t="s">
        <v>17</v>
      </c>
      <c r="E908" s="22" t="s">
        <v>2096</v>
      </c>
      <c r="F908" s="103" t="s">
        <v>99</v>
      </c>
      <c r="G908" s="71">
        <v>0.26666666666666666</v>
      </c>
    </row>
    <row r="909" spans="1:7" ht="27">
      <c r="A909" s="113"/>
      <c r="B909" s="106">
        <f t="shared" si="46"/>
        <v>809</v>
      </c>
      <c r="C909" s="22" t="s">
        <v>1014</v>
      </c>
      <c r="D909" s="103" t="s">
        <v>17</v>
      </c>
      <c r="E909" s="22" t="s">
        <v>2097</v>
      </c>
      <c r="F909" s="103" t="s">
        <v>99</v>
      </c>
      <c r="G909" s="71">
        <v>1.0416666666666667</v>
      </c>
    </row>
    <row r="910" spans="1:7" ht="27">
      <c r="A910" s="113"/>
      <c r="B910" s="106">
        <f t="shared" si="46"/>
        <v>810</v>
      </c>
      <c r="C910" s="22" t="s">
        <v>1014</v>
      </c>
      <c r="D910" s="103" t="s">
        <v>17</v>
      </c>
      <c r="E910" s="22" t="s">
        <v>2098</v>
      </c>
      <c r="F910" s="103" t="s">
        <v>99</v>
      </c>
      <c r="G910" s="71">
        <v>0.15666666666666668</v>
      </c>
    </row>
    <row r="911" spans="1:7" ht="27">
      <c r="A911" s="113"/>
      <c r="B911" s="106">
        <f t="shared" si="46"/>
        <v>811</v>
      </c>
      <c r="C911" s="22" t="s">
        <v>1014</v>
      </c>
      <c r="D911" s="103" t="s">
        <v>17</v>
      </c>
      <c r="E911" s="22" t="s">
        <v>2099</v>
      </c>
      <c r="F911" s="103" t="s">
        <v>99</v>
      </c>
      <c r="G911" s="71">
        <v>0.30249999999999999</v>
      </c>
    </row>
    <row r="912" spans="1:7" ht="27">
      <c r="A912" s="113"/>
      <c r="B912" s="106">
        <f t="shared" si="46"/>
        <v>812</v>
      </c>
      <c r="C912" s="134" t="s">
        <v>1014</v>
      </c>
      <c r="D912" s="137" t="s">
        <v>17</v>
      </c>
      <c r="E912" s="22" t="s">
        <v>2100</v>
      </c>
      <c r="F912" s="103" t="s">
        <v>99</v>
      </c>
      <c r="G912" s="71">
        <v>0.33333333333333337</v>
      </c>
    </row>
    <row r="913" spans="1:7" ht="27">
      <c r="A913" s="111"/>
      <c r="B913" s="106">
        <f t="shared" si="46"/>
        <v>813</v>
      </c>
      <c r="C913" s="134" t="s">
        <v>493</v>
      </c>
      <c r="D913" s="137" t="s">
        <v>17</v>
      </c>
      <c r="E913" s="24" t="s">
        <v>1016</v>
      </c>
      <c r="F913" s="103" t="s">
        <v>99</v>
      </c>
      <c r="G913" s="71">
        <v>8.5833333333333331E-2</v>
      </c>
    </row>
    <row r="914" spans="1:7" ht="27">
      <c r="A914" s="111"/>
      <c r="B914" s="106">
        <f t="shared" si="46"/>
        <v>814</v>
      </c>
      <c r="C914" s="134" t="s">
        <v>493</v>
      </c>
      <c r="D914" s="137" t="s">
        <v>17</v>
      </c>
      <c r="E914" s="24" t="s">
        <v>2101</v>
      </c>
      <c r="F914" s="103" t="s">
        <v>99</v>
      </c>
      <c r="G914" s="71">
        <v>0.10833333333333334</v>
      </c>
    </row>
    <row r="915" spans="1:7" ht="27">
      <c r="A915" s="111"/>
      <c r="B915" s="106">
        <f t="shared" si="46"/>
        <v>815</v>
      </c>
      <c r="C915" s="22" t="s">
        <v>493</v>
      </c>
      <c r="D915" s="103" t="s">
        <v>17</v>
      </c>
      <c r="E915" s="22" t="s">
        <v>1017</v>
      </c>
      <c r="F915" s="103" t="s">
        <v>99</v>
      </c>
      <c r="G915" s="71">
        <v>0.29166666666666669</v>
      </c>
    </row>
    <row r="916" spans="1:7" ht="27">
      <c r="A916" s="113"/>
      <c r="B916" s="106">
        <f t="shared" si="46"/>
        <v>816</v>
      </c>
      <c r="C916" s="22" t="s">
        <v>493</v>
      </c>
      <c r="D916" s="103" t="s">
        <v>17</v>
      </c>
      <c r="E916" s="22" t="s">
        <v>2102</v>
      </c>
      <c r="F916" s="103" t="s">
        <v>99</v>
      </c>
      <c r="G916" s="71">
        <v>0.33333333333333337</v>
      </c>
    </row>
    <row r="917" spans="1:7" ht="27">
      <c r="A917" s="113"/>
      <c r="B917" s="106">
        <f t="shared" si="46"/>
        <v>817</v>
      </c>
      <c r="C917" s="22" t="s">
        <v>493</v>
      </c>
      <c r="D917" s="103" t="s">
        <v>17</v>
      </c>
      <c r="E917" s="24" t="s">
        <v>2103</v>
      </c>
      <c r="F917" s="103" t="s">
        <v>99</v>
      </c>
      <c r="G917" s="71">
        <v>1.175</v>
      </c>
    </row>
    <row r="918" spans="1:7" ht="27">
      <c r="A918" s="113"/>
      <c r="B918" s="106">
        <f t="shared" si="46"/>
        <v>818</v>
      </c>
      <c r="C918" s="22" t="s">
        <v>493</v>
      </c>
      <c r="D918" s="103" t="s">
        <v>17</v>
      </c>
      <c r="E918" s="24" t="s">
        <v>1018</v>
      </c>
      <c r="F918" s="103" t="s">
        <v>99</v>
      </c>
      <c r="G918" s="71">
        <v>8.8333333333333333E-2</v>
      </c>
    </row>
    <row r="919" spans="1:7" ht="27">
      <c r="A919" s="113"/>
      <c r="B919" s="106">
        <f t="shared" si="46"/>
        <v>819</v>
      </c>
      <c r="C919" s="22" t="s">
        <v>493</v>
      </c>
      <c r="D919" s="103" t="s">
        <v>17</v>
      </c>
      <c r="E919" s="24" t="s">
        <v>2104</v>
      </c>
      <c r="F919" s="103" t="s">
        <v>99</v>
      </c>
      <c r="G919" s="71">
        <v>0.11666666666666668</v>
      </c>
    </row>
    <row r="920" spans="1:7" ht="27">
      <c r="A920" s="113"/>
      <c r="B920" s="106">
        <f t="shared" si="46"/>
        <v>820</v>
      </c>
      <c r="C920" s="134" t="s">
        <v>493</v>
      </c>
      <c r="D920" s="137" t="s">
        <v>17</v>
      </c>
      <c r="E920" s="24" t="s">
        <v>1019</v>
      </c>
      <c r="F920" s="103" t="s">
        <v>99</v>
      </c>
      <c r="G920" s="71">
        <v>0.29166666666666669</v>
      </c>
    </row>
    <row r="921" spans="1:7" ht="27">
      <c r="A921" s="111"/>
      <c r="B921" s="106">
        <f t="shared" si="46"/>
        <v>821</v>
      </c>
      <c r="C921" s="134" t="s">
        <v>493</v>
      </c>
      <c r="D921" s="137" t="s">
        <v>17</v>
      </c>
      <c r="E921" s="24" t="s">
        <v>2105</v>
      </c>
      <c r="F921" s="103" t="s">
        <v>99</v>
      </c>
      <c r="G921" s="71">
        <v>0.4341666666666667</v>
      </c>
    </row>
    <row r="922" spans="1:7" ht="27">
      <c r="A922" s="111"/>
      <c r="B922" s="106">
        <f t="shared" si="46"/>
        <v>822</v>
      </c>
      <c r="C922" s="22" t="s">
        <v>493</v>
      </c>
      <c r="D922" s="103" t="s">
        <v>17</v>
      </c>
      <c r="E922" s="22" t="s">
        <v>2106</v>
      </c>
      <c r="F922" s="103" t="s">
        <v>99</v>
      </c>
      <c r="G922" s="71">
        <v>1.3416666666666668</v>
      </c>
    </row>
    <row r="923" spans="1:7" ht="27">
      <c r="A923" s="111"/>
      <c r="B923" s="106">
        <f t="shared" si="46"/>
        <v>823</v>
      </c>
      <c r="C923" s="134" t="s">
        <v>955</v>
      </c>
      <c r="D923" s="137" t="s">
        <v>17</v>
      </c>
      <c r="E923" s="24" t="s">
        <v>1016</v>
      </c>
      <c r="F923" s="103" t="s">
        <v>99</v>
      </c>
      <c r="G923" s="71">
        <v>0.15</v>
      </c>
    </row>
    <row r="924" spans="1:7" ht="27">
      <c r="A924" s="111"/>
      <c r="B924" s="106">
        <f t="shared" si="46"/>
        <v>824</v>
      </c>
      <c r="C924" s="134" t="s">
        <v>955</v>
      </c>
      <c r="D924" s="137" t="s">
        <v>17</v>
      </c>
      <c r="E924" s="24" t="s">
        <v>2101</v>
      </c>
      <c r="F924" s="103" t="s">
        <v>99</v>
      </c>
      <c r="G924" s="71">
        <v>0.22083333333333335</v>
      </c>
    </row>
    <row r="925" spans="1:7" ht="27">
      <c r="A925" s="111"/>
      <c r="B925" s="106">
        <f t="shared" si="46"/>
        <v>825</v>
      </c>
      <c r="C925" s="22" t="s">
        <v>955</v>
      </c>
      <c r="D925" s="103" t="s">
        <v>17</v>
      </c>
      <c r="E925" s="22" t="s">
        <v>1017</v>
      </c>
      <c r="F925" s="103" t="s">
        <v>99</v>
      </c>
      <c r="G925" s="71">
        <v>0.51875000000000004</v>
      </c>
    </row>
    <row r="926" spans="1:7" ht="27">
      <c r="A926" s="113"/>
      <c r="B926" s="106">
        <f t="shared" si="46"/>
        <v>826</v>
      </c>
      <c r="C926" s="22" t="s">
        <v>955</v>
      </c>
      <c r="D926" s="103" t="s">
        <v>17</v>
      </c>
      <c r="E926" s="22" t="s">
        <v>2102</v>
      </c>
      <c r="F926" s="103" t="s">
        <v>99</v>
      </c>
      <c r="G926" s="71">
        <v>0.8025000000000001</v>
      </c>
    </row>
    <row r="927" spans="1:7" ht="27">
      <c r="A927" s="113"/>
      <c r="B927" s="106">
        <f t="shared" si="46"/>
        <v>827</v>
      </c>
      <c r="C927" s="22" t="s">
        <v>955</v>
      </c>
      <c r="D927" s="103" t="s">
        <v>17</v>
      </c>
      <c r="E927" s="22" t="s">
        <v>2103</v>
      </c>
      <c r="F927" s="103" t="s">
        <v>99</v>
      </c>
      <c r="G927" s="71">
        <v>3.0208333333333335</v>
      </c>
    </row>
    <row r="928" spans="1:7" ht="27">
      <c r="A928" s="113"/>
      <c r="B928" s="106">
        <f t="shared" si="46"/>
        <v>828</v>
      </c>
      <c r="C928" s="134" t="s">
        <v>955</v>
      </c>
      <c r="D928" s="137" t="s">
        <v>17</v>
      </c>
      <c r="E928" s="24" t="s">
        <v>2107</v>
      </c>
      <c r="F928" s="103" t="s">
        <v>99</v>
      </c>
      <c r="G928" s="71">
        <v>6.6150000000000002</v>
      </c>
    </row>
    <row r="929" spans="1:7" ht="27">
      <c r="A929" s="113"/>
      <c r="B929" s="106">
        <f t="shared" si="46"/>
        <v>829</v>
      </c>
      <c r="C929" s="134" t="s">
        <v>955</v>
      </c>
      <c r="D929" s="137" t="s">
        <v>17</v>
      </c>
      <c r="E929" s="24" t="s">
        <v>1020</v>
      </c>
      <c r="F929" s="103" t="s">
        <v>99</v>
      </c>
      <c r="G929" s="71">
        <v>8.3333333333333339</v>
      </c>
    </row>
    <row r="930" spans="1:7" ht="27">
      <c r="A930" s="113"/>
      <c r="B930" s="106">
        <f t="shared" si="46"/>
        <v>830</v>
      </c>
      <c r="C930" s="22" t="s">
        <v>955</v>
      </c>
      <c r="D930" s="103" t="s">
        <v>17</v>
      </c>
      <c r="E930" s="22" t="s">
        <v>1021</v>
      </c>
      <c r="F930" s="103" t="s">
        <v>99</v>
      </c>
      <c r="G930" s="71">
        <v>0.39083333333333331</v>
      </c>
    </row>
    <row r="931" spans="1:7" ht="40.5">
      <c r="A931" s="113"/>
      <c r="B931" s="106">
        <f t="shared" si="46"/>
        <v>831</v>
      </c>
      <c r="C931" s="22" t="s">
        <v>955</v>
      </c>
      <c r="D931" s="103" t="s">
        <v>17</v>
      </c>
      <c r="E931" s="22" t="s">
        <v>2108</v>
      </c>
      <c r="F931" s="103" t="s">
        <v>99</v>
      </c>
      <c r="G931" s="71">
        <v>0.45000000000000007</v>
      </c>
    </row>
    <row r="932" spans="1:7" ht="27">
      <c r="A932" s="113"/>
      <c r="B932" s="106">
        <f t="shared" si="46"/>
        <v>832</v>
      </c>
      <c r="C932" s="22" t="s">
        <v>955</v>
      </c>
      <c r="D932" s="103" t="s">
        <v>17</v>
      </c>
      <c r="E932" s="24" t="s">
        <v>2109</v>
      </c>
      <c r="F932" s="103" t="s">
        <v>99</v>
      </c>
      <c r="G932" s="71">
        <v>0.58333333333333337</v>
      </c>
    </row>
    <row r="933" spans="1:7" ht="40.5">
      <c r="A933" s="113"/>
      <c r="B933" s="106">
        <f t="shared" si="46"/>
        <v>833</v>
      </c>
      <c r="C933" s="22" t="s">
        <v>955</v>
      </c>
      <c r="D933" s="103" t="s">
        <v>17</v>
      </c>
      <c r="E933" s="24" t="s">
        <v>2110</v>
      </c>
      <c r="F933" s="103" t="s">
        <v>99</v>
      </c>
      <c r="G933" s="71">
        <v>6.041666666666667</v>
      </c>
    </row>
    <row r="934" spans="1:7" ht="27">
      <c r="A934" s="113"/>
      <c r="B934" s="106">
        <f t="shared" si="46"/>
        <v>834</v>
      </c>
      <c r="C934" s="134" t="s">
        <v>955</v>
      </c>
      <c r="D934" s="137" t="s">
        <v>17</v>
      </c>
      <c r="E934" s="24" t="s">
        <v>1018</v>
      </c>
      <c r="F934" s="103" t="s">
        <v>99</v>
      </c>
      <c r="G934" s="71">
        <v>0.15</v>
      </c>
    </row>
    <row r="935" spans="1:7" ht="27">
      <c r="A935" s="111"/>
      <c r="B935" s="106">
        <f t="shared" si="46"/>
        <v>835</v>
      </c>
      <c r="C935" s="134" t="s">
        <v>955</v>
      </c>
      <c r="D935" s="137" t="s">
        <v>17</v>
      </c>
      <c r="E935" s="24" t="s">
        <v>2104</v>
      </c>
      <c r="F935" s="103" t="s">
        <v>99</v>
      </c>
      <c r="G935" s="71">
        <v>0.22083333333333335</v>
      </c>
    </row>
    <row r="936" spans="1:7" ht="27">
      <c r="A936" s="111"/>
      <c r="B936" s="106">
        <f t="shared" si="46"/>
        <v>836</v>
      </c>
      <c r="C936" s="22" t="s">
        <v>955</v>
      </c>
      <c r="D936" s="103" t="s">
        <v>17</v>
      </c>
      <c r="E936" s="22" t="s">
        <v>1019</v>
      </c>
      <c r="F936" s="103" t="s">
        <v>99</v>
      </c>
      <c r="G936" s="71">
        <v>0.5083333333333333</v>
      </c>
    </row>
    <row r="937" spans="1:7" ht="27">
      <c r="A937" s="111"/>
      <c r="B937" s="106">
        <f t="shared" si="46"/>
        <v>837</v>
      </c>
      <c r="C937" s="22" t="s">
        <v>955</v>
      </c>
      <c r="D937" s="103" t="s">
        <v>17</v>
      </c>
      <c r="E937" s="22" t="s">
        <v>2105</v>
      </c>
      <c r="F937" s="103" t="s">
        <v>99</v>
      </c>
      <c r="G937" s="71">
        <v>0.64</v>
      </c>
    </row>
    <row r="938" spans="1:7" ht="27">
      <c r="A938" s="111"/>
      <c r="B938" s="106">
        <f t="shared" si="46"/>
        <v>838</v>
      </c>
      <c r="C938" s="134" t="s">
        <v>955</v>
      </c>
      <c r="D938" s="137" t="s">
        <v>17</v>
      </c>
      <c r="E938" s="24" t="s">
        <v>2106</v>
      </c>
      <c r="F938" s="103" t="s">
        <v>99</v>
      </c>
      <c r="G938" s="71">
        <v>3.0000000000000004</v>
      </c>
    </row>
    <row r="939" spans="1:7" ht="27">
      <c r="A939" s="111"/>
      <c r="B939" s="106">
        <f t="shared" si="46"/>
        <v>839</v>
      </c>
      <c r="C939" s="22" t="s">
        <v>955</v>
      </c>
      <c r="D939" s="103" t="s">
        <v>17</v>
      </c>
      <c r="E939" s="22" t="s">
        <v>1022</v>
      </c>
      <c r="F939" s="103" t="s">
        <v>99</v>
      </c>
      <c r="G939" s="71">
        <v>0.38249999999999995</v>
      </c>
    </row>
    <row r="940" spans="1:7" ht="40.5">
      <c r="A940" s="111"/>
      <c r="B940" s="106">
        <f t="shared" si="46"/>
        <v>840</v>
      </c>
      <c r="C940" s="22" t="s">
        <v>955</v>
      </c>
      <c r="D940" s="103" t="s">
        <v>17</v>
      </c>
      <c r="E940" s="22" t="s">
        <v>2111</v>
      </c>
      <c r="F940" s="103" t="s">
        <v>99</v>
      </c>
      <c r="G940" s="71">
        <v>0.45000000000000007</v>
      </c>
    </row>
    <row r="941" spans="1:7" ht="40.5">
      <c r="A941" s="111"/>
      <c r="B941" s="106">
        <f t="shared" si="46"/>
        <v>841</v>
      </c>
      <c r="C941" s="22" t="s">
        <v>955</v>
      </c>
      <c r="D941" s="103" t="s">
        <v>17</v>
      </c>
      <c r="E941" s="22" t="s">
        <v>2112</v>
      </c>
      <c r="F941" s="103" t="s">
        <v>99</v>
      </c>
      <c r="G941" s="71">
        <v>2.2000000000000006</v>
      </c>
    </row>
    <row r="942" spans="1:7" ht="40.5">
      <c r="A942" s="111"/>
      <c r="B942" s="106">
        <f t="shared" si="46"/>
        <v>842</v>
      </c>
      <c r="C942" s="134" t="s">
        <v>955</v>
      </c>
      <c r="D942" s="137" t="s">
        <v>17</v>
      </c>
      <c r="E942" s="24" t="s">
        <v>1023</v>
      </c>
      <c r="F942" s="103" t="s">
        <v>99</v>
      </c>
      <c r="G942" s="71">
        <v>8.3333333333333339</v>
      </c>
    </row>
    <row r="943" spans="1:7" ht="27">
      <c r="A943" s="111"/>
      <c r="B943" s="106">
        <f t="shared" si="46"/>
        <v>843</v>
      </c>
      <c r="C943" s="22" t="s">
        <v>2113</v>
      </c>
      <c r="D943" s="103" t="s">
        <v>17</v>
      </c>
      <c r="E943" s="24" t="s">
        <v>2104</v>
      </c>
      <c r="F943" s="103" t="s">
        <v>99</v>
      </c>
      <c r="G943" s="71">
        <v>0.45833333333333337</v>
      </c>
    </row>
    <row r="944" spans="1:7" ht="27">
      <c r="A944" s="113"/>
      <c r="B944" s="106">
        <f t="shared" si="46"/>
        <v>844</v>
      </c>
      <c r="C944" s="134" t="s">
        <v>1024</v>
      </c>
      <c r="D944" s="137" t="s">
        <v>17</v>
      </c>
      <c r="E944" s="24" t="s">
        <v>2114</v>
      </c>
      <c r="F944" s="103" t="s">
        <v>99</v>
      </c>
      <c r="G944" s="71">
        <v>6.8333333333333343E-2</v>
      </c>
    </row>
    <row r="945" spans="1:7" ht="27">
      <c r="A945" s="111"/>
      <c r="B945" s="106">
        <f t="shared" si="46"/>
        <v>845</v>
      </c>
      <c r="C945" s="22" t="s">
        <v>1024</v>
      </c>
      <c r="D945" s="103" t="s">
        <v>17</v>
      </c>
      <c r="E945" s="22" t="s">
        <v>2115</v>
      </c>
      <c r="F945" s="103" t="s">
        <v>99</v>
      </c>
      <c r="G945" s="71">
        <v>0.16208333333333333</v>
      </c>
    </row>
    <row r="946" spans="1:7" ht="27">
      <c r="A946" s="113"/>
      <c r="B946" s="106">
        <f t="shared" si="46"/>
        <v>846</v>
      </c>
      <c r="C946" s="134" t="s">
        <v>1024</v>
      </c>
      <c r="D946" s="137" t="s">
        <v>17</v>
      </c>
      <c r="E946" s="24" t="s">
        <v>1012</v>
      </c>
      <c r="F946" s="103" t="s">
        <v>99</v>
      </c>
      <c r="G946" s="71">
        <v>0.05</v>
      </c>
    </row>
    <row r="947" spans="1:7" ht="27">
      <c r="A947" s="111"/>
      <c r="B947" s="106">
        <f t="shared" si="46"/>
        <v>847</v>
      </c>
      <c r="C947" s="134" t="s">
        <v>1024</v>
      </c>
      <c r="D947" s="137" t="s">
        <v>17</v>
      </c>
      <c r="E947" s="24" t="s">
        <v>2116</v>
      </c>
      <c r="F947" s="103" t="s">
        <v>99</v>
      </c>
      <c r="G947" s="71">
        <v>0.54166666666666674</v>
      </c>
    </row>
    <row r="948" spans="1:7" ht="27">
      <c r="A948" s="111"/>
      <c r="B948" s="106">
        <f t="shared" si="46"/>
        <v>848</v>
      </c>
      <c r="C948" s="22" t="s">
        <v>1024</v>
      </c>
      <c r="D948" s="103" t="s">
        <v>17</v>
      </c>
      <c r="E948" s="22" t="s">
        <v>1013</v>
      </c>
      <c r="F948" s="103" t="s">
        <v>99</v>
      </c>
      <c r="G948" s="71">
        <v>9.583333333333334E-2</v>
      </c>
    </row>
    <row r="949" spans="1:7">
      <c r="A949" s="111" t="s">
        <v>1025</v>
      </c>
      <c r="B949" s="106"/>
      <c r="C949" s="134" t="s">
        <v>1026</v>
      </c>
      <c r="D949" s="134"/>
      <c r="E949" s="24"/>
      <c r="F949" s="103"/>
      <c r="G949" s="71"/>
    </row>
    <row r="950" spans="1:7" ht="27">
      <c r="A950" s="410"/>
      <c r="B950" s="106">
        <f>B948+1</f>
        <v>849</v>
      </c>
      <c r="C950" s="22" t="s">
        <v>793</v>
      </c>
      <c r="D950" s="103" t="s">
        <v>189</v>
      </c>
      <c r="E950" s="22" t="s">
        <v>1027</v>
      </c>
      <c r="F950" s="103" t="s">
        <v>99</v>
      </c>
      <c r="G950" s="71">
        <v>0.10083333333333333</v>
      </c>
    </row>
    <row r="951" spans="1:7" ht="27">
      <c r="A951" s="113"/>
      <c r="B951" s="106">
        <f>B950+1</f>
        <v>850</v>
      </c>
      <c r="C951" s="22" t="s">
        <v>793</v>
      </c>
      <c r="D951" s="103" t="s">
        <v>189</v>
      </c>
      <c r="E951" s="22" t="s">
        <v>1028</v>
      </c>
      <c r="F951" s="103" t="s">
        <v>99</v>
      </c>
      <c r="G951" s="71">
        <v>7.4999999999999997E-2</v>
      </c>
    </row>
    <row r="952" spans="1:7" ht="40.5">
      <c r="A952" s="113"/>
      <c r="B952" s="106">
        <f>B951+1</f>
        <v>851</v>
      </c>
      <c r="C952" s="22" t="s">
        <v>793</v>
      </c>
      <c r="D952" s="103" t="s">
        <v>189</v>
      </c>
      <c r="E952" s="22" t="s">
        <v>1029</v>
      </c>
      <c r="F952" s="103" t="s">
        <v>99</v>
      </c>
      <c r="G952" s="71">
        <v>0.11666666666666668</v>
      </c>
    </row>
    <row r="953" spans="1:7" ht="40.5">
      <c r="A953" s="113"/>
      <c r="B953" s="106">
        <f t="shared" ref="B953:B1016" si="47">B952+1</f>
        <v>852</v>
      </c>
      <c r="C953" s="22" t="s">
        <v>793</v>
      </c>
      <c r="D953" s="103" t="s">
        <v>189</v>
      </c>
      <c r="E953" s="22" t="s">
        <v>1030</v>
      </c>
      <c r="F953" s="103" t="s">
        <v>99</v>
      </c>
      <c r="G953" s="71">
        <v>0.11000000000000001</v>
      </c>
    </row>
    <row r="954" spans="1:7" ht="40.5">
      <c r="A954" s="113"/>
      <c r="B954" s="106">
        <f t="shared" si="47"/>
        <v>853</v>
      </c>
      <c r="C954" s="22" t="s">
        <v>793</v>
      </c>
      <c r="D954" s="103" t="s">
        <v>189</v>
      </c>
      <c r="E954" s="22" t="s">
        <v>1031</v>
      </c>
      <c r="F954" s="103" t="s">
        <v>99</v>
      </c>
      <c r="G954" s="71">
        <v>8.3333333333333343E-2</v>
      </c>
    </row>
    <row r="955" spans="1:7" ht="40.5">
      <c r="A955" s="113"/>
      <c r="B955" s="106">
        <f t="shared" si="47"/>
        <v>854</v>
      </c>
      <c r="C955" s="22" t="s">
        <v>793</v>
      </c>
      <c r="D955" s="103" t="s">
        <v>189</v>
      </c>
      <c r="E955" s="22" t="s">
        <v>2117</v>
      </c>
      <c r="F955" s="103" t="s">
        <v>99</v>
      </c>
      <c r="G955" s="71">
        <v>0.1</v>
      </c>
    </row>
    <row r="956" spans="1:7" ht="40.5">
      <c r="A956" s="113"/>
      <c r="B956" s="106">
        <f t="shared" si="47"/>
        <v>855</v>
      </c>
      <c r="C956" s="22" t="s">
        <v>793</v>
      </c>
      <c r="D956" s="103" t="s">
        <v>189</v>
      </c>
      <c r="E956" s="22" t="s">
        <v>1032</v>
      </c>
      <c r="F956" s="103" t="s">
        <v>99</v>
      </c>
      <c r="G956" s="71">
        <v>0.13333333333333333</v>
      </c>
    </row>
    <row r="957" spans="1:7" ht="40.5">
      <c r="A957" s="113"/>
      <c r="B957" s="106">
        <f t="shared" si="47"/>
        <v>856</v>
      </c>
      <c r="C957" s="134" t="s">
        <v>793</v>
      </c>
      <c r="D957" s="137" t="s">
        <v>189</v>
      </c>
      <c r="E957" s="24" t="s">
        <v>1033</v>
      </c>
      <c r="F957" s="103" t="s">
        <v>99</v>
      </c>
      <c r="G957" s="71">
        <v>0.14166666666666669</v>
      </c>
    </row>
    <row r="958" spans="1:7" ht="40.5">
      <c r="A958" s="113"/>
      <c r="B958" s="106">
        <f t="shared" si="47"/>
        <v>857</v>
      </c>
      <c r="C958" s="134" t="s">
        <v>793</v>
      </c>
      <c r="D958" s="137" t="s">
        <v>189</v>
      </c>
      <c r="E958" s="24" t="s">
        <v>1034</v>
      </c>
      <c r="F958" s="103" t="s">
        <v>99</v>
      </c>
      <c r="G958" s="71">
        <v>0.28666666666666668</v>
      </c>
    </row>
    <row r="959" spans="1:7" ht="40.5">
      <c r="A959" s="113"/>
      <c r="B959" s="106">
        <f t="shared" si="47"/>
        <v>858</v>
      </c>
      <c r="C959" s="22" t="s">
        <v>793</v>
      </c>
      <c r="D959" s="103" t="s">
        <v>189</v>
      </c>
      <c r="E959" s="22" t="s">
        <v>1035</v>
      </c>
      <c r="F959" s="103" t="s">
        <v>99</v>
      </c>
      <c r="G959" s="71">
        <v>0.20833333333333334</v>
      </c>
    </row>
    <row r="960" spans="1:7" ht="40.5">
      <c r="A960" s="113"/>
      <c r="B960" s="106">
        <f t="shared" si="47"/>
        <v>859</v>
      </c>
      <c r="C960" s="22" t="s">
        <v>793</v>
      </c>
      <c r="D960" s="103" t="s">
        <v>189</v>
      </c>
      <c r="E960" s="24" t="s">
        <v>1036</v>
      </c>
      <c r="F960" s="103" t="s">
        <v>99</v>
      </c>
      <c r="G960" s="71">
        <v>0.18333333333333335</v>
      </c>
    </row>
    <row r="961" spans="1:7" ht="40.5">
      <c r="A961" s="113"/>
      <c r="B961" s="106">
        <f t="shared" si="47"/>
        <v>860</v>
      </c>
      <c r="C961" s="22" t="s">
        <v>793</v>
      </c>
      <c r="D961" s="103" t="s">
        <v>189</v>
      </c>
      <c r="E961" s="24" t="s">
        <v>1037</v>
      </c>
      <c r="F961" s="103" t="s">
        <v>99</v>
      </c>
      <c r="G961" s="71">
        <v>0.22500000000000003</v>
      </c>
    </row>
    <row r="962" spans="1:7" ht="40.5">
      <c r="A962" s="113"/>
      <c r="B962" s="106">
        <f t="shared" si="47"/>
        <v>861</v>
      </c>
      <c r="C962" s="134" t="s">
        <v>793</v>
      </c>
      <c r="D962" s="137" t="s">
        <v>189</v>
      </c>
      <c r="E962" s="24" t="s">
        <v>1038</v>
      </c>
      <c r="F962" s="103" t="s">
        <v>99</v>
      </c>
      <c r="G962" s="71">
        <v>0.38833333333333336</v>
      </c>
    </row>
    <row r="963" spans="1:7" ht="40.5">
      <c r="A963" s="113"/>
      <c r="B963" s="106">
        <f t="shared" si="47"/>
        <v>862</v>
      </c>
      <c r="C963" s="22" t="s">
        <v>793</v>
      </c>
      <c r="D963" s="103" t="s">
        <v>189</v>
      </c>
      <c r="E963" s="22" t="s">
        <v>1039</v>
      </c>
      <c r="F963" s="103" t="s">
        <v>99</v>
      </c>
      <c r="G963" s="71">
        <v>0.32500000000000001</v>
      </c>
    </row>
    <row r="964" spans="1:7" ht="40.5">
      <c r="A964" s="113"/>
      <c r="B964" s="106">
        <f t="shared" si="47"/>
        <v>863</v>
      </c>
      <c r="C964" s="22" t="s">
        <v>793</v>
      </c>
      <c r="D964" s="103" t="s">
        <v>189</v>
      </c>
      <c r="E964" s="22" t="s">
        <v>2118</v>
      </c>
      <c r="F964" s="103" t="s">
        <v>99</v>
      </c>
      <c r="G964" s="71">
        <v>0.38333333333333336</v>
      </c>
    </row>
    <row r="965" spans="1:7" ht="40.5">
      <c r="A965" s="113"/>
      <c r="B965" s="106">
        <f t="shared" si="47"/>
        <v>864</v>
      </c>
      <c r="C965" s="134" t="s">
        <v>793</v>
      </c>
      <c r="D965" s="137" t="s">
        <v>189</v>
      </c>
      <c r="E965" s="24" t="s">
        <v>2119</v>
      </c>
      <c r="F965" s="103" t="s">
        <v>99</v>
      </c>
      <c r="G965" s="71">
        <v>0.24166666666666667</v>
      </c>
    </row>
    <row r="966" spans="1:7" ht="40.5">
      <c r="A966" s="113"/>
      <c r="B966" s="106">
        <f t="shared" si="47"/>
        <v>865</v>
      </c>
      <c r="C966" s="134" t="s">
        <v>793</v>
      </c>
      <c r="D966" s="137" t="s">
        <v>189</v>
      </c>
      <c r="E966" s="24" t="s">
        <v>1040</v>
      </c>
      <c r="F966" s="103" t="s">
        <v>99</v>
      </c>
      <c r="G966" s="71">
        <v>0.27500000000000002</v>
      </c>
    </row>
    <row r="967" spans="1:7" ht="40.5">
      <c r="A967" s="113"/>
      <c r="B967" s="106">
        <f t="shared" si="47"/>
        <v>866</v>
      </c>
      <c r="C967" s="22" t="s">
        <v>793</v>
      </c>
      <c r="D967" s="103" t="s">
        <v>189</v>
      </c>
      <c r="E967" s="22" t="s">
        <v>1041</v>
      </c>
      <c r="F967" s="103" t="s">
        <v>99</v>
      </c>
      <c r="G967" s="71">
        <v>0.34166666666666667</v>
      </c>
    </row>
    <row r="968" spans="1:7" ht="40.5">
      <c r="A968" s="113"/>
      <c r="B968" s="106">
        <f t="shared" si="47"/>
        <v>867</v>
      </c>
      <c r="C968" s="22" t="s">
        <v>793</v>
      </c>
      <c r="D968" s="103" t="s">
        <v>189</v>
      </c>
      <c r="E968" s="22" t="s">
        <v>1042</v>
      </c>
      <c r="F968" s="103" t="s">
        <v>99</v>
      </c>
      <c r="G968" s="71">
        <v>0.6433333333333332</v>
      </c>
    </row>
    <row r="969" spans="1:7" ht="40.5">
      <c r="A969" s="113"/>
      <c r="B969" s="106">
        <f t="shared" si="47"/>
        <v>868</v>
      </c>
      <c r="C969" s="22" t="s">
        <v>793</v>
      </c>
      <c r="D969" s="103" t="s">
        <v>189</v>
      </c>
      <c r="E969" s="22" t="s">
        <v>1043</v>
      </c>
      <c r="F969" s="103" t="s">
        <v>99</v>
      </c>
      <c r="G969" s="71">
        <v>0.5</v>
      </c>
    </row>
    <row r="970" spans="1:7" ht="40.5">
      <c r="A970" s="113"/>
      <c r="B970" s="106">
        <f t="shared" si="47"/>
        <v>869</v>
      </c>
      <c r="C970" s="22" t="s">
        <v>793</v>
      </c>
      <c r="D970" s="103" t="s">
        <v>189</v>
      </c>
      <c r="E970" s="22" t="s">
        <v>2120</v>
      </c>
      <c r="F970" s="103" t="s">
        <v>99</v>
      </c>
      <c r="G970" s="71">
        <v>0.59166666666666667</v>
      </c>
    </row>
    <row r="971" spans="1:7" ht="40.5">
      <c r="A971" s="113"/>
      <c r="B971" s="106">
        <f t="shared" si="47"/>
        <v>870</v>
      </c>
      <c r="C971" s="134" t="s">
        <v>793</v>
      </c>
      <c r="D971" s="137" t="s">
        <v>189</v>
      </c>
      <c r="E971" s="24" t="s">
        <v>1044</v>
      </c>
      <c r="F971" s="103" t="s">
        <v>99</v>
      </c>
      <c r="G971" s="71">
        <v>0.42500000000000004</v>
      </c>
    </row>
    <row r="972" spans="1:7" ht="40.5">
      <c r="A972" s="113"/>
      <c r="B972" s="106">
        <f t="shared" si="47"/>
        <v>871</v>
      </c>
      <c r="C972" s="22" t="s">
        <v>793</v>
      </c>
      <c r="D972" s="103" t="s">
        <v>189</v>
      </c>
      <c r="E972" s="22" t="s">
        <v>1045</v>
      </c>
      <c r="F972" s="103" t="s">
        <v>99</v>
      </c>
      <c r="G972" s="71">
        <v>0.5708333333333333</v>
      </c>
    </row>
    <row r="973" spans="1:7" ht="40.5">
      <c r="A973" s="113"/>
      <c r="B973" s="106">
        <f t="shared" si="47"/>
        <v>872</v>
      </c>
      <c r="C973" s="22" t="s">
        <v>793</v>
      </c>
      <c r="D973" s="103" t="s">
        <v>189</v>
      </c>
      <c r="E973" s="22" t="s">
        <v>1046</v>
      </c>
      <c r="F973" s="103" t="s">
        <v>99</v>
      </c>
      <c r="G973" s="71">
        <v>0.79749999999999999</v>
      </c>
    </row>
    <row r="974" spans="1:7" ht="40.5">
      <c r="A974" s="113"/>
      <c r="B974" s="106">
        <f t="shared" si="47"/>
        <v>873</v>
      </c>
      <c r="C974" s="22" t="s">
        <v>793</v>
      </c>
      <c r="D974" s="103" t="s">
        <v>189</v>
      </c>
      <c r="E974" s="22" t="s">
        <v>1047</v>
      </c>
      <c r="F974" s="103" t="s">
        <v>99</v>
      </c>
      <c r="G974" s="71">
        <v>0.79166666666666663</v>
      </c>
    </row>
    <row r="975" spans="1:7" ht="40.5">
      <c r="A975" s="113"/>
      <c r="B975" s="106">
        <f t="shared" si="47"/>
        <v>874</v>
      </c>
      <c r="C975" s="22" t="s">
        <v>793</v>
      </c>
      <c r="D975" s="103" t="s">
        <v>189</v>
      </c>
      <c r="E975" s="22" t="s">
        <v>1048</v>
      </c>
      <c r="F975" s="103" t="s">
        <v>99</v>
      </c>
      <c r="G975" s="71">
        <v>0.60833333333333339</v>
      </c>
    </row>
    <row r="976" spans="1:7" ht="40.5">
      <c r="A976" s="113"/>
      <c r="B976" s="106">
        <f t="shared" si="47"/>
        <v>875</v>
      </c>
      <c r="C976" s="22" t="s">
        <v>793</v>
      </c>
      <c r="D976" s="103" t="s">
        <v>189</v>
      </c>
      <c r="E976" s="22" t="s">
        <v>1049</v>
      </c>
      <c r="F976" s="103" t="s">
        <v>99</v>
      </c>
      <c r="G976" s="71">
        <v>0.76666666666666672</v>
      </c>
    </row>
    <row r="977" spans="1:7" ht="40.5">
      <c r="A977" s="113"/>
      <c r="B977" s="106">
        <f t="shared" si="47"/>
        <v>876</v>
      </c>
      <c r="C977" s="22" t="s">
        <v>793</v>
      </c>
      <c r="D977" s="103" t="s">
        <v>189</v>
      </c>
      <c r="E977" s="22" t="s">
        <v>1050</v>
      </c>
      <c r="F977" s="103" t="s">
        <v>99</v>
      </c>
      <c r="G977" s="71">
        <v>1.445416666666667</v>
      </c>
    </row>
    <row r="978" spans="1:7" ht="40.5">
      <c r="A978" s="113"/>
      <c r="B978" s="106">
        <f t="shared" si="47"/>
        <v>877</v>
      </c>
      <c r="C978" s="22" t="s">
        <v>793</v>
      </c>
      <c r="D978" s="103" t="s">
        <v>189</v>
      </c>
      <c r="E978" s="22" t="s">
        <v>1051</v>
      </c>
      <c r="F978" s="103" t="s">
        <v>99</v>
      </c>
      <c r="G978" s="71">
        <v>1.1083333333333334</v>
      </c>
    </row>
    <row r="979" spans="1:7" ht="40.5">
      <c r="A979" s="113"/>
      <c r="B979" s="106">
        <f t="shared" si="47"/>
        <v>878</v>
      </c>
      <c r="C979" s="22" t="s">
        <v>793</v>
      </c>
      <c r="D979" s="103" t="s">
        <v>189</v>
      </c>
      <c r="E979" s="22" t="s">
        <v>1052</v>
      </c>
      <c r="F979" s="103" t="s">
        <v>99</v>
      </c>
      <c r="G979" s="71">
        <v>0.87500000000000011</v>
      </c>
    </row>
    <row r="980" spans="1:7" ht="40.5">
      <c r="A980" s="113"/>
      <c r="B980" s="106">
        <f t="shared" si="47"/>
        <v>879</v>
      </c>
      <c r="C980" s="22" t="s">
        <v>793</v>
      </c>
      <c r="D980" s="103" t="s">
        <v>189</v>
      </c>
      <c r="E980" s="22" t="s">
        <v>1053</v>
      </c>
      <c r="F980" s="103" t="s">
        <v>99</v>
      </c>
      <c r="G980" s="71">
        <v>1.1000000000000001</v>
      </c>
    </row>
    <row r="981" spans="1:7" ht="40.5">
      <c r="A981" s="113"/>
      <c r="B981" s="106">
        <f t="shared" si="47"/>
        <v>880</v>
      </c>
      <c r="C981" s="134" t="s">
        <v>793</v>
      </c>
      <c r="D981" s="136" t="s">
        <v>189</v>
      </c>
      <c r="E981" s="22" t="s">
        <v>1054</v>
      </c>
      <c r="F981" s="103" t="s">
        <v>99</v>
      </c>
      <c r="G981" s="71">
        <v>2.09</v>
      </c>
    </row>
    <row r="982" spans="1:7" ht="40.5">
      <c r="A982" s="113"/>
      <c r="B982" s="106">
        <f t="shared" si="47"/>
        <v>881</v>
      </c>
      <c r="C982" s="22" t="s">
        <v>793</v>
      </c>
      <c r="D982" s="103" t="s">
        <v>189</v>
      </c>
      <c r="E982" s="22" t="s">
        <v>1055</v>
      </c>
      <c r="F982" s="103" t="s">
        <v>99</v>
      </c>
      <c r="G982" s="71">
        <v>1.5916666666666666</v>
      </c>
    </row>
    <row r="983" spans="1:7" ht="40.5">
      <c r="A983" s="113"/>
      <c r="B983" s="106">
        <f t="shared" si="47"/>
        <v>882</v>
      </c>
      <c r="C983" s="21" t="s">
        <v>793</v>
      </c>
      <c r="D983" s="122" t="s">
        <v>189</v>
      </c>
      <c r="E983" s="21" t="s">
        <v>3193</v>
      </c>
      <c r="F983" s="122" t="s">
        <v>99</v>
      </c>
      <c r="G983" s="71">
        <v>1.45</v>
      </c>
    </row>
    <row r="984" spans="1:7" ht="40.5">
      <c r="A984" s="113"/>
      <c r="B984" s="106">
        <f t="shared" si="47"/>
        <v>883</v>
      </c>
      <c r="C984" s="22" t="s">
        <v>793</v>
      </c>
      <c r="D984" s="103" t="s">
        <v>189</v>
      </c>
      <c r="E984" s="22" t="s">
        <v>1056</v>
      </c>
      <c r="F984" s="103" t="s">
        <v>99</v>
      </c>
      <c r="G984" s="71">
        <v>1.6683333333333337</v>
      </c>
    </row>
    <row r="985" spans="1:7" ht="40.5">
      <c r="A985" s="113"/>
      <c r="B985" s="106">
        <f t="shared" si="47"/>
        <v>884</v>
      </c>
      <c r="C985" s="22" t="s">
        <v>793</v>
      </c>
      <c r="D985" s="103" t="s">
        <v>189</v>
      </c>
      <c r="E985" s="22" t="s">
        <v>1057</v>
      </c>
      <c r="F985" s="103" t="s">
        <v>99</v>
      </c>
      <c r="G985" s="71">
        <v>1.3083333333333333</v>
      </c>
    </row>
    <row r="986" spans="1:7" ht="40.5">
      <c r="A986" s="113"/>
      <c r="B986" s="106">
        <f t="shared" si="47"/>
        <v>885</v>
      </c>
      <c r="C986" s="134" t="s">
        <v>793</v>
      </c>
      <c r="D986" s="137" t="s">
        <v>189</v>
      </c>
      <c r="E986" s="24" t="s">
        <v>1058</v>
      </c>
      <c r="F986" s="103" t="s">
        <v>99</v>
      </c>
      <c r="G986" s="71">
        <v>1.6333333333333333</v>
      </c>
    </row>
    <row r="987" spans="1:7" ht="40.5">
      <c r="A987" s="113"/>
      <c r="B987" s="106">
        <f t="shared" si="47"/>
        <v>886</v>
      </c>
      <c r="C987" s="22" t="s">
        <v>793</v>
      </c>
      <c r="D987" s="103" t="s">
        <v>189</v>
      </c>
      <c r="E987" s="22" t="s">
        <v>1059</v>
      </c>
      <c r="F987" s="103" t="s">
        <v>99</v>
      </c>
      <c r="G987" s="71">
        <v>2.2841666666666667</v>
      </c>
    </row>
    <row r="988" spans="1:7" ht="40.5">
      <c r="A988" s="113"/>
      <c r="B988" s="106">
        <f t="shared" si="47"/>
        <v>887</v>
      </c>
      <c r="C988" s="22" t="s">
        <v>793</v>
      </c>
      <c r="D988" s="103" t="s">
        <v>189</v>
      </c>
      <c r="E988" s="22" t="s">
        <v>1060</v>
      </c>
      <c r="F988" s="103" t="s">
        <v>99</v>
      </c>
      <c r="G988" s="71">
        <v>2.3583333333333334</v>
      </c>
    </row>
    <row r="989" spans="1:7" ht="40.5">
      <c r="A989" s="113"/>
      <c r="B989" s="106">
        <f t="shared" si="47"/>
        <v>888</v>
      </c>
      <c r="C989" s="22" t="s">
        <v>793</v>
      </c>
      <c r="D989" s="103" t="s">
        <v>189</v>
      </c>
      <c r="E989" s="22" t="s">
        <v>1061</v>
      </c>
      <c r="F989" s="103" t="s">
        <v>99</v>
      </c>
      <c r="G989" s="71">
        <v>2.0133333333333332</v>
      </c>
    </row>
    <row r="990" spans="1:7" ht="40.5">
      <c r="A990" s="113"/>
      <c r="B990" s="106">
        <f t="shared" si="47"/>
        <v>889</v>
      </c>
      <c r="C990" s="22" t="s">
        <v>793</v>
      </c>
      <c r="D990" s="103" t="s">
        <v>189</v>
      </c>
      <c r="E990" s="22" t="s">
        <v>2121</v>
      </c>
      <c r="F990" s="103" t="s">
        <v>99</v>
      </c>
      <c r="G990" s="71">
        <v>1.6500000000000001</v>
      </c>
    </row>
    <row r="991" spans="1:7" ht="40.5">
      <c r="A991" s="113"/>
      <c r="B991" s="106">
        <f t="shared" si="47"/>
        <v>890</v>
      </c>
      <c r="C991" s="22" t="s">
        <v>793</v>
      </c>
      <c r="D991" s="103" t="s">
        <v>189</v>
      </c>
      <c r="E991" s="22" t="s">
        <v>1062</v>
      </c>
      <c r="F991" s="103" t="s">
        <v>99</v>
      </c>
      <c r="G991" s="71">
        <v>2.0750000000000002</v>
      </c>
    </row>
    <row r="992" spans="1:7" ht="40.5">
      <c r="A992" s="113"/>
      <c r="B992" s="106">
        <f t="shared" si="47"/>
        <v>891</v>
      </c>
      <c r="C992" s="22" t="s">
        <v>793</v>
      </c>
      <c r="D992" s="103" t="s">
        <v>189</v>
      </c>
      <c r="E992" s="22" t="s">
        <v>1063</v>
      </c>
      <c r="F992" s="103" t="s">
        <v>99</v>
      </c>
      <c r="G992" s="71">
        <v>3.9533333333333331</v>
      </c>
    </row>
    <row r="993" spans="1:7" ht="40.5">
      <c r="A993" s="113"/>
      <c r="B993" s="106">
        <f t="shared" si="47"/>
        <v>892</v>
      </c>
      <c r="C993" s="22" t="s">
        <v>793</v>
      </c>
      <c r="D993" s="103" t="s">
        <v>189</v>
      </c>
      <c r="E993" s="22" t="s">
        <v>1064</v>
      </c>
      <c r="F993" s="103" t="s">
        <v>99</v>
      </c>
      <c r="G993" s="71">
        <v>3.0666666666666669</v>
      </c>
    </row>
    <row r="994" spans="1:7" ht="40.5">
      <c r="A994" s="113"/>
      <c r="B994" s="106">
        <f t="shared" si="47"/>
        <v>893</v>
      </c>
      <c r="C994" s="22" t="s">
        <v>793</v>
      </c>
      <c r="D994" s="103" t="s">
        <v>189</v>
      </c>
      <c r="E994" s="22" t="s">
        <v>1065</v>
      </c>
      <c r="F994" s="103" t="s">
        <v>99</v>
      </c>
      <c r="G994" s="71">
        <v>3.3333333333333335</v>
      </c>
    </row>
    <row r="995" spans="1:7" ht="40.5">
      <c r="A995" s="113"/>
      <c r="B995" s="106">
        <f t="shared" si="47"/>
        <v>894</v>
      </c>
      <c r="C995" s="134" t="s">
        <v>793</v>
      </c>
      <c r="D995" s="137" t="s">
        <v>189</v>
      </c>
      <c r="E995" s="24" t="s">
        <v>1066</v>
      </c>
      <c r="F995" s="103" t="s">
        <v>99</v>
      </c>
      <c r="G995" s="71">
        <v>2.7583333333333333</v>
      </c>
    </row>
    <row r="996" spans="1:7" ht="40.5">
      <c r="A996" s="113"/>
      <c r="B996" s="106">
        <f t="shared" si="47"/>
        <v>895</v>
      </c>
      <c r="C996" s="134" t="s">
        <v>793</v>
      </c>
      <c r="D996" s="137" t="s">
        <v>189</v>
      </c>
      <c r="E996" s="24" t="s">
        <v>1067</v>
      </c>
      <c r="F996" s="103" t="s">
        <v>99</v>
      </c>
      <c r="G996" s="71">
        <v>3.3916666666666671</v>
      </c>
    </row>
    <row r="997" spans="1:7" ht="40.5">
      <c r="A997" s="113"/>
      <c r="B997" s="106">
        <f t="shared" si="47"/>
        <v>896</v>
      </c>
      <c r="C997" s="22" t="s">
        <v>793</v>
      </c>
      <c r="D997" s="103" t="s">
        <v>189</v>
      </c>
      <c r="E997" s="22" t="s">
        <v>1068</v>
      </c>
      <c r="F997" s="103" t="s">
        <v>99</v>
      </c>
      <c r="G997" s="71">
        <v>6.4625000000000004</v>
      </c>
    </row>
    <row r="998" spans="1:7" ht="40.5">
      <c r="A998" s="113"/>
      <c r="B998" s="106">
        <f t="shared" si="47"/>
        <v>897</v>
      </c>
      <c r="C998" s="22" t="s">
        <v>793</v>
      </c>
      <c r="D998" s="103" t="s">
        <v>189</v>
      </c>
      <c r="E998" s="24" t="s">
        <v>1069</v>
      </c>
      <c r="F998" s="103" t="s">
        <v>99</v>
      </c>
      <c r="G998" s="71">
        <v>5.0083333333333337</v>
      </c>
    </row>
    <row r="999" spans="1:7" ht="40.5">
      <c r="A999" s="113"/>
      <c r="B999" s="106">
        <f t="shared" si="47"/>
        <v>898</v>
      </c>
      <c r="C999" s="134" t="s">
        <v>793</v>
      </c>
      <c r="D999" s="137" t="s">
        <v>189</v>
      </c>
      <c r="E999" s="24" t="s">
        <v>1070</v>
      </c>
      <c r="F999" s="103" t="s">
        <v>99</v>
      </c>
      <c r="G999" s="71">
        <v>5.1483333333333334</v>
      </c>
    </row>
    <row r="1000" spans="1:7" ht="40.5">
      <c r="A1000" s="113"/>
      <c r="B1000" s="106">
        <f t="shared" si="47"/>
        <v>899</v>
      </c>
      <c r="C1000" s="22" t="s">
        <v>793</v>
      </c>
      <c r="D1000" s="103" t="s">
        <v>189</v>
      </c>
      <c r="E1000" s="22" t="s">
        <v>1071</v>
      </c>
      <c r="F1000" s="103" t="s">
        <v>99</v>
      </c>
      <c r="G1000" s="71">
        <v>4.5541666666666671</v>
      </c>
    </row>
    <row r="1001" spans="1:7" ht="40.5">
      <c r="A1001" s="113"/>
      <c r="B1001" s="106">
        <f t="shared" si="47"/>
        <v>900</v>
      </c>
      <c r="C1001" s="134" t="s">
        <v>793</v>
      </c>
      <c r="D1001" s="137" t="s">
        <v>189</v>
      </c>
      <c r="E1001" s="24" t="s">
        <v>1072</v>
      </c>
      <c r="F1001" s="103" t="s">
        <v>99</v>
      </c>
      <c r="G1001" s="71">
        <v>5.5791666666666666</v>
      </c>
    </row>
    <row r="1002" spans="1:7" ht="40.5">
      <c r="A1002" s="113"/>
      <c r="B1002" s="106">
        <f t="shared" si="47"/>
        <v>901</v>
      </c>
      <c r="C1002" s="22" t="s">
        <v>793</v>
      </c>
      <c r="D1002" s="103" t="s">
        <v>189</v>
      </c>
      <c r="E1002" s="22" t="s">
        <v>1073</v>
      </c>
      <c r="F1002" s="103" t="s">
        <v>99</v>
      </c>
      <c r="G1002" s="71">
        <v>10.057916666666667</v>
      </c>
    </row>
    <row r="1003" spans="1:7" ht="40.5">
      <c r="A1003" s="113"/>
      <c r="B1003" s="106">
        <f t="shared" si="47"/>
        <v>902</v>
      </c>
      <c r="C1003" s="22" t="s">
        <v>793</v>
      </c>
      <c r="D1003" s="103" t="s">
        <v>189</v>
      </c>
      <c r="E1003" s="22" t="s">
        <v>1074</v>
      </c>
      <c r="F1003" s="103" t="s">
        <v>99</v>
      </c>
      <c r="G1003" s="71">
        <v>8.2291666666666661</v>
      </c>
    </row>
    <row r="1004" spans="1:7" ht="40.5">
      <c r="A1004" s="113"/>
      <c r="B1004" s="106">
        <f t="shared" si="47"/>
        <v>903</v>
      </c>
      <c r="C1004" s="22" t="s">
        <v>793</v>
      </c>
      <c r="D1004" s="103" t="s">
        <v>189</v>
      </c>
      <c r="E1004" s="22" t="s">
        <v>1075</v>
      </c>
      <c r="F1004" s="103" t="s">
        <v>99</v>
      </c>
      <c r="G1004" s="71">
        <v>9.3000000000000007</v>
      </c>
    </row>
    <row r="1005" spans="1:7" ht="40.5">
      <c r="A1005" s="113"/>
      <c r="B1005" s="106">
        <f t="shared" si="47"/>
        <v>904</v>
      </c>
      <c r="C1005" s="22" t="s">
        <v>793</v>
      </c>
      <c r="D1005" s="103" t="s">
        <v>189</v>
      </c>
      <c r="E1005" s="24" t="s">
        <v>1076</v>
      </c>
      <c r="F1005" s="103" t="s">
        <v>99</v>
      </c>
      <c r="G1005" s="71">
        <v>6.4683333333333328</v>
      </c>
    </row>
    <row r="1006" spans="1:7" ht="40.5">
      <c r="A1006" s="113"/>
      <c r="B1006" s="106">
        <f t="shared" si="47"/>
        <v>905</v>
      </c>
      <c r="C1006" s="22" t="s">
        <v>793</v>
      </c>
      <c r="D1006" s="103" t="s">
        <v>189</v>
      </c>
      <c r="E1006" s="24" t="s">
        <v>1077</v>
      </c>
      <c r="F1006" s="103" t="s">
        <v>99</v>
      </c>
      <c r="G1006" s="71">
        <v>5.7625000000000002</v>
      </c>
    </row>
    <row r="1007" spans="1:7" ht="40.5">
      <c r="A1007" s="113"/>
      <c r="B1007" s="106">
        <f t="shared" si="47"/>
        <v>906</v>
      </c>
      <c r="C1007" s="22" t="s">
        <v>793</v>
      </c>
      <c r="D1007" s="103" t="s">
        <v>189</v>
      </c>
      <c r="E1007" s="24" t="s">
        <v>1078</v>
      </c>
      <c r="F1007" s="103" t="s">
        <v>99</v>
      </c>
      <c r="G1007" s="71">
        <v>7.0708333333333329</v>
      </c>
    </row>
    <row r="1008" spans="1:7" ht="40.5">
      <c r="A1008" s="113"/>
      <c r="B1008" s="106">
        <f t="shared" si="47"/>
        <v>907</v>
      </c>
      <c r="C1008" s="22" t="s">
        <v>793</v>
      </c>
      <c r="D1008" s="103" t="s">
        <v>189</v>
      </c>
      <c r="E1008" s="24" t="s">
        <v>1079</v>
      </c>
      <c r="F1008" s="103" t="s">
        <v>99</v>
      </c>
      <c r="G1008" s="71">
        <v>12.78875</v>
      </c>
    </row>
    <row r="1009" spans="1:7" ht="40.5">
      <c r="A1009" s="113"/>
      <c r="B1009" s="106">
        <f t="shared" si="47"/>
        <v>908</v>
      </c>
      <c r="C1009" s="22" t="s">
        <v>793</v>
      </c>
      <c r="D1009" s="103" t="s">
        <v>189</v>
      </c>
      <c r="E1009" s="24" t="s">
        <v>1080</v>
      </c>
      <c r="F1009" s="103" t="s">
        <v>99</v>
      </c>
      <c r="G1009" s="71">
        <v>10.391666666666667</v>
      </c>
    </row>
    <row r="1010" spans="1:7" ht="40.5">
      <c r="A1010" s="113"/>
      <c r="B1010" s="106">
        <f t="shared" si="47"/>
        <v>909</v>
      </c>
      <c r="C1010" s="22" t="s">
        <v>793</v>
      </c>
      <c r="D1010" s="103" t="s">
        <v>189</v>
      </c>
      <c r="E1010" s="24" t="s">
        <v>1081</v>
      </c>
      <c r="F1010" s="103" t="s">
        <v>99</v>
      </c>
      <c r="G1010" s="71">
        <v>11.850000000000001</v>
      </c>
    </row>
    <row r="1011" spans="1:7" ht="40.5">
      <c r="A1011" s="113"/>
      <c r="B1011" s="106">
        <f t="shared" si="47"/>
        <v>910</v>
      </c>
      <c r="C1011" s="134" t="s">
        <v>793</v>
      </c>
      <c r="D1011" s="136" t="s">
        <v>189</v>
      </c>
      <c r="E1011" s="24" t="s">
        <v>1082</v>
      </c>
      <c r="F1011" s="103" t="s">
        <v>99</v>
      </c>
      <c r="G1011" s="71">
        <v>8.019166666666667</v>
      </c>
    </row>
    <row r="1012" spans="1:7" ht="40.5">
      <c r="A1012" s="113"/>
      <c r="B1012" s="106">
        <f t="shared" si="47"/>
        <v>911</v>
      </c>
      <c r="C1012" s="22" t="s">
        <v>793</v>
      </c>
      <c r="D1012" s="103" t="s">
        <v>189</v>
      </c>
      <c r="E1012" s="22" t="s">
        <v>1083</v>
      </c>
      <c r="F1012" s="103" t="s">
        <v>99</v>
      </c>
      <c r="G1012" s="71">
        <v>7.0541666666666663</v>
      </c>
    </row>
    <row r="1013" spans="1:7" ht="40.5">
      <c r="A1013" s="113"/>
      <c r="B1013" s="106">
        <f t="shared" si="47"/>
        <v>912</v>
      </c>
      <c r="C1013" s="22" t="s">
        <v>793</v>
      </c>
      <c r="D1013" s="103" t="s">
        <v>189</v>
      </c>
      <c r="E1013" s="22" t="s">
        <v>1084</v>
      </c>
      <c r="F1013" s="103" t="s">
        <v>99</v>
      </c>
      <c r="G1013" s="71">
        <v>8.6833333333333318</v>
      </c>
    </row>
    <row r="1014" spans="1:7" ht="40.5">
      <c r="A1014" s="113"/>
      <c r="B1014" s="106">
        <f t="shared" si="47"/>
        <v>913</v>
      </c>
      <c r="C1014" s="22" t="s">
        <v>793</v>
      </c>
      <c r="D1014" s="103" t="s">
        <v>189</v>
      </c>
      <c r="E1014" s="22" t="s">
        <v>1085</v>
      </c>
      <c r="F1014" s="103" t="s">
        <v>99</v>
      </c>
      <c r="G1014" s="71">
        <v>15.738749999999998</v>
      </c>
    </row>
    <row r="1015" spans="1:7" ht="40.5">
      <c r="A1015" s="113"/>
      <c r="B1015" s="106">
        <f t="shared" si="47"/>
        <v>914</v>
      </c>
      <c r="C1015" s="22" t="s">
        <v>793</v>
      </c>
      <c r="D1015" s="103" t="s">
        <v>189</v>
      </c>
      <c r="E1015" s="22" t="s">
        <v>2122</v>
      </c>
      <c r="F1015" s="103" t="s">
        <v>99</v>
      </c>
      <c r="G1015" s="71">
        <v>12.812500000000002</v>
      </c>
    </row>
    <row r="1016" spans="1:7" ht="40.5">
      <c r="A1016" s="113"/>
      <c r="B1016" s="106">
        <f t="shared" si="47"/>
        <v>915</v>
      </c>
      <c r="C1016" s="22" t="s">
        <v>793</v>
      </c>
      <c r="D1016" s="103" t="s">
        <v>189</v>
      </c>
      <c r="E1016" s="22" t="s">
        <v>1086</v>
      </c>
      <c r="F1016" s="103" t="s">
        <v>99</v>
      </c>
      <c r="G1016" s="71">
        <v>14.55</v>
      </c>
    </row>
    <row r="1017" spans="1:7" ht="27">
      <c r="A1017" s="113"/>
      <c r="B1017" s="106">
        <f t="shared" ref="B1017:B1050" si="48">B1016+1</f>
        <v>916</v>
      </c>
      <c r="C1017" s="22" t="s">
        <v>793</v>
      </c>
      <c r="D1017" s="103" t="s">
        <v>189</v>
      </c>
      <c r="E1017" s="22" t="s">
        <v>1087</v>
      </c>
      <c r="F1017" s="103" t="s">
        <v>99</v>
      </c>
      <c r="G1017" s="71">
        <v>10.600000000000001</v>
      </c>
    </row>
    <row r="1018" spans="1:7" ht="27">
      <c r="A1018" s="113"/>
      <c r="B1018" s="106">
        <f t="shared" si="48"/>
        <v>917</v>
      </c>
      <c r="C1018" s="22" t="s">
        <v>793</v>
      </c>
      <c r="D1018" s="103" t="s">
        <v>189</v>
      </c>
      <c r="E1018" s="22" t="s">
        <v>1088</v>
      </c>
      <c r="F1018" s="103" t="s">
        <v>99</v>
      </c>
      <c r="G1018" s="71">
        <v>19.622499999999999</v>
      </c>
    </row>
    <row r="1019" spans="1:7" ht="27">
      <c r="A1019" s="113"/>
      <c r="B1019" s="106">
        <f t="shared" si="48"/>
        <v>918</v>
      </c>
      <c r="C1019" s="22" t="s">
        <v>793</v>
      </c>
      <c r="D1019" s="103" t="s">
        <v>189</v>
      </c>
      <c r="E1019" s="22" t="s">
        <v>1089</v>
      </c>
      <c r="F1019" s="103" t="s">
        <v>99</v>
      </c>
      <c r="G1019" s="71">
        <v>25.002500000000005</v>
      </c>
    </row>
    <row r="1020" spans="1:7" ht="27">
      <c r="A1020" s="113"/>
      <c r="B1020" s="106">
        <f t="shared" si="48"/>
        <v>919</v>
      </c>
      <c r="C1020" s="22" t="s">
        <v>793</v>
      </c>
      <c r="D1020" s="103" t="s">
        <v>189</v>
      </c>
      <c r="E1020" s="22" t="s">
        <v>1090</v>
      </c>
      <c r="F1020" s="103" t="s">
        <v>99</v>
      </c>
      <c r="G1020" s="71">
        <v>19.2</v>
      </c>
    </row>
    <row r="1021" spans="1:7" ht="27">
      <c r="A1021" s="113"/>
      <c r="B1021" s="106">
        <f t="shared" si="48"/>
        <v>920</v>
      </c>
      <c r="C1021" s="134" t="s">
        <v>793</v>
      </c>
      <c r="D1021" s="137" t="s">
        <v>189</v>
      </c>
      <c r="E1021" s="24" t="s">
        <v>1091</v>
      </c>
      <c r="F1021" s="103" t="s">
        <v>99</v>
      </c>
      <c r="G1021" s="71">
        <v>23.1</v>
      </c>
    </row>
    <row r="1022" spans="1:7" ht="27">
      <c r="A1022" s="113"/>
      <c r="B1022" s="106">
        <f t="shared" si="48"/>
        <v>921</v>
      </c>
      <c r="C1022" s="22" t="s">
        <v>793</v>
      </c>
      <c r="D1022" s="103" t="s">
        <v>189</v>
      </c>
      <c r="E1022" s="22" t="s">
        <v>1092</v>
      </c>
      <c r="F1022" s="103" t="s">
        <v>99</v>
      </c>
      <c r="G1022" s="71">
        <v>31.607500000000002</v>
      </c>
    </row>
    <row r="1023" spans="1:7" ht="27">
      <c r="A1023" s="113"/>
      <c r="B1023" s="106">
        <f t="shared" si="48"/>
        <v>922</v>
      </c>
      <c r="C1023" s="22" t="s">
        <v>793</v>
      </c>
      <c r="D1023" s="103" t="s">
        <v>189</v>
      </c>
      <c r="E1023" s="22" t="s">
        <v>1093</v>
      </c>
      <c r="F1023" s="103" t="s">
        <v>99</v>
      </c>
      <c r="G1023" s="71">
        <v>21</v>
      </c>
    </row>
    <row r="1024" spans="1:7" ht="27">
      <c r="A1024" s="113"/>
      <c r="B1024" s="106">
        <f t="shared" si="48"/>
        <v>923</v>
      </c>
      <c r="C1024" s="22" t="s">
        <v>793</v>
      </c>
      <c r="D1024" s="103" t="s">
        <v>189</v>
      </c>
      <c r="E1024" s="22" t="s">
        <v>1094</v>
      </c>
      <c r="F1024" s="103" t="s">
        <v>99</v>
      </c>
      <c r="G1024" s="71">
        <v>40.172500000000007</v>
      </c>
    </row>
    <row r="1025" spans="1:7" ht="27">
      <c r="A1025" s="113"/>
      <c r="B1025" s="106">
        <f t="shared" si="48"/>
        <v>924</v>
      </c>
      <c r="C1025" s="134" t="s">
        <v>793</v>
      </c>
      <c r="D1025" s="137" t="s">
        <v>189</v>
      </c>
      <c r="E1025" s="24" t="s">
        <v>1095</v>
      </c>
      <c r="F1025" s="103" t="s">
        <v>99</v>
      </c>
      <c r="G1025" s="71">
        <v>30.975000000000001</v>
      </c>
    </row>
    <row r="1026" spans="1:7" ht="27">
      <c r="A1026" s="113"/>
      <c r="B1026" s="106">
        <f t="shared" si="48"/>
        <v>925</v>
      </c>
      <c r="C1026" s="22" t="s">
        <v>793</v>
      </c>
      <c r="D1026" s="103" t="s">
        <v>189</v>
      </c>
      <c r="E1026" s="22" t="s">
        <v>1096</v>
      </c>
      <c r="F1026" s="103" t="s">
        <v>99</v>
      </c>
      <c r="G1026" s="71">
        <v>37.200000000000003</v>
      </c>
    </row>
    <row r="1027" spans="1:7" ht="27">
      <c r="A1027" s="113"/>
      <c r="B1027" s="106">
        <f t="shared" si="48"/>
        <v>926</v>
      </c>
      <c r="C1027" s="22" t="s">
        <v>793</v>
      </c>
      <c r="D1027" s="103" t="s">
        <v>189</v>
      </c>
      <c r="E1027" s="22" t="s">
        <v>1097</v>
      </c>
      <c r="F1027" s="103" t="s">
        <v>99</v>
      </c>
      <c r="G1027" s="71">
        <v>31.900000000000002</v>
      </c>
    </row>
    <row r="1028" spans="1:7" ht="27">
      <c r="A1028" s="113"/>
      <c r="B1028" s="106">
        <f t="shared" si="48"/>
        <v>927</v>
      </c>
      <c r="C1028" s="22" t="s">
        <v>793</v>
      </c>
      <c r="D1028" s="103" t="s">
        <v>189</v>
      </c>
      <c r="E1028" s="22" t="s">
        <v>1098</v>
      </c>
      <c r="F1028" s="103" t="s">
        <v>99</v>
      </c>
      <c r="G1028" s="71">
        <v>26.775000000000002</v>
      </c>
    </row>
    <row r="1029" spans="1:7" ht="27">
      <c r="A1029" s="113"/>
      <c r="B1029" s="106">
        <f t="shared" si="48"/>
        <v>928</v>
      </c>
      <c r="C1029" s="22" t="s">
        <v>793</v>
      </c>
      <c r="D1029" s="103" t="s">
        <v>189</v>
      </c>
      <c r="E1029" s="22" t="s">
        <v>1099</v>
      </c>
      <c r="F1029" s="103" t="s">
        <v>99</v>
      </c>
      <c r="G1029" s="71">
        <v>46.2</v>
      </c>
    </row>
    <row r="1030" spans="1:7" ht="27">
      <c r="A1030" s="113"/>
      <c r="B1030" s="106">
        <f t="shared" si="48"/>
        <v>929</v>
      </c>
      <c r="C1030" s="22" t="s">
        <v>793</v>
      </c>
      <c r="D1030" s="103" t="s">
        <v>189</v>
      </c>
      <c r="E1030" s="22" t="s">
        <v>1100</v>
      </c>
      <c r="F1030" s="103" t="s">
        <v>99</v>
      </c>
      <c r="G1030" s="71">
        <v>32.85</v>
      </c>
    </row>
    <row r="1031" spans="1:7" ht="27">
      <c r="A1031" s="113"/>
      <c r="B1031" s="106">
        <f t="shared" si="48"/>
        <v>930</v>
      </c>
      <c r="C1031" s="22" t="s">
        <v>793</v>
      </c>
      <c r="D1031" s="103" t="s">
        <v>189</v>
      </c>
      <c r="E1031" s="22" t="s">
        <v>1101</v>
      </c>
      <c r="F1031" s="103" t="s">
        <v>99</v>
      </c>
      <c r="G1031" s="71">
        <v>58.850000000000009</v>
      </c>
    </row>
    <row r="1032" spans="1:7" ht="27">
      <c r="A1032" s="113"/>
      <c r="B1032" s="106">
        <f t="shared" si="48"/>
        <v>931</v>
      </c>
      <c r="C1032" s="22" t="s">
        <v>793</v>
      </c>
      <c r="D1032" s="103" t="s">
        <v>189</v>
      </c>
      <c r="E1032" s="22" t="s">
        <v>1102</v>
      </c>
      <c r="F1032" s="103" t="s">
        <v>99</v>
      </c>
      <c r="G1032" s="71">
        <v>48.375</v>
      </c>
    </row>
    <row r="1033" spans="1:7" ht="27">
      <c r="A1033" s="113"/>
      <c r="B1033" s="106">
        <f t="shared" si="48"/>
        <v>932</v>
      </c>
      <c r="C1033" s="22" t="s">
        <v>793</v>
      </c>
      <c r="D1033" s="103" t="s">
        <v>189</v>
      </c>
      <c r="E1033" s="22" t="s">
        <v>1103</v>
      </c>
      <c r="F1033" s="103" t="s">
        <v>99</v>
      </c>
      <c r="G1033" s="71">
        <v>57.974999999999994</v>
      </c>
    </row>
    <row r="1034" spans="1:7" ht="27">
      <c r="A1034" s="113"/>
      <c r="B1034" s="106">
        <f t="shared" si="48"/>
        <v>933</v>
      </c>
      <c r="C1034" s="22" t="s">
        <v>793</v>
      </c>
      <c r="D1034" s="103" t="s">
        <v>189</v>
      </c>
      <c r="E1034" s="22" t="s">
        <v>1104</v>
      </c>
      <c r="F1034" s="103" t="s">
        <v>99</v>
      </c>
      <c r="G1034" s="71">
        <v>0.17499999999999999</v>
      </c>
    </row>
    <row r="1035" spans="1:7" ht="27">
      <c r="A1035" s="113"/>
      <c r="B1035" s="106">
        <f t="shared" si="48"/>
        <v>934</v>
      </c>
      <c r="C1035" s="22" t="s">
        <v>793</v>
      </c>
      <c r="D1035" s="103" t="s">
        <v>189</v>
      </c>
      <c r="E1035" s="22" t="s">
        <v>1105</v>
      </c>
      <c r="F1035" s="103" t="s">
        <v>99</v>
      </c>
      <c r="G1035" s="71">
        <v>0.26666666666666666</v>
      </c>
    </row>
    <row r="1036" spans="1:7" ht="27">
      <c r="A1036" s="113"/>
      <c r="B1036" s="106">
        <f t="shared" si="48"/>
        <v>935</v>
      </c>
      <c r="C1036" s="22" t="s">
        <v>793</v>
      </c>
      <c r="D1036" s="103" t="s">
        <v>189</v>
      </c>
      <c r="E1036" s="22" t="s">
        <v>1106</v>
      </c>
      <c r="F1036" s="103" t="s">
        <v>99</v>
      </c>
      <c r="G1036" s="71">
        <v>0.41666666666666669</v>
      </c>
    </row>
    <row r="1037" spans="1:7" ht="27">
      <c r="A1037" s="113"/>
      <c r="B1037" s="106">
        <f t="shared" si="48"/>
        <v>936</v>
      </c>
      <c r="C1037" s="22" t="s">
        <v>793</v>
      </c>
      <c r="D1037" s="103" t="s">
        <v>189</v>
      </c>
      <c r="E1037" s="22" t="s">
        <v>1107</v>
      </c>
      <c r="F1037" s="103" t="s">
        <v>99</v>
      </c>
      <c r="G1037" s="71">
        <v>0.65833333333333344</v>
      </c>
    </row>
    <row r="1038" spans="1:7" ht="27">
      <c r="A1038" s="113"/>
      <c r="B1038" s="106">
        <f t="shared" si="48"/>
        <v>937</v>
      </c>
      <c r="C1038" s="22" t="s">
        <v>793</v>
      </c>
      <c r="D1038" s="103" t="s">
        <v>189</v>
      </c>
      <c r="E1038" s="22" t="s">
        <v>1108</v>
      </c>
      <c r="F1038" s="103" t="s">
        <v>99</v>
      </c>
      <c r="G1038" s="71">
        <v>0.93333333333333346</v>
      </c>
    </row>
    <row r="1039" spans="1:7" ht="27">
      <c r="A1039" s="113"/>
      <c r="B1039" s="106">
        <f t="shared" si="48"/>
        <v>938</v>
      </c>
      <c r="C1039" s="22" t="s">
        <v>793</v>
      </c>
      <c r="D1039" s="103" t="s">
        <v>189</v>
      </c>
      <c r="E1039" s="22" t="s">
        <v>1109</v>
      </c>
      <c r="F1039" s="103" t="s">
        <v>99</v>
      </c>
      <c r="G1039" s="71">
        <v>1.3333333333333335</v>
      </c>
    </row>
    <row r="1040" spans="1:7" ht="27">
      <c r="A1040" s="113"/>
      <c r="B1040" s="106">
        <f t="shared" si="48"/>
        <v>939</v>
      </c>
      <c r="C1040" s="22" t="s">
        <v>793</v>
      </c>
      <c r="D1040" s="103" t="s">
        <v>189</v>
      </c>
      <c r="E1040" s="22" t="s">
        <v>1110</v>
      </c>
      <c r="F1040" s="103" t="s">
        <v>99</v>
      </c>
      <c r="G1040" s="71">
        <v>1.9666666666666666</v>
      </c>
    </row>
    <row r="1041" spans="1:7" ht="27">
      <c r="A1041" s="113"/>
      <c r="B1041" s="106">
        <f t="shared" si="48"/>
        <v>940</v>
      </c>
      <c r="C1041" s="22" t="s">
        <v>793</v>
      </c>
      <c r="D1041" s="103" t="s">
        <v>189</v>
      </c>
      <c r="E1041" s="22" t="s">
        <v>1111</v>
      </c>
      <c r="F1041" s="103" t="s">
        <v>99</v>
      </c>
      <c r="G1041" s="71">
        <v>2.5333333333333337</v>
      </c>
    </row>
    <row r="1042" spans="1:7" ht="27">
      <c r="A1042" s="113"/>
      <c r="B1042" s="106">
        <f t="shared" si="48"/>
        <v>941</v>
      </c>
      <c r="C1042" s="22" t="s">
        <v>793</v>
      </c>
      <c r="D1042" s="103" t="s">
        <v>189</v>
      </c>
      <c r="E1042" s="22" t="s">
        <v>1112</v>
      </c>
      <c r="F1042" s="103" t="s">
        <v>99</v>
      </c>
      <c r="G1042" s="71">
        <v>4.125</v>
      </c>
    </row>
    <row r="1043" spans="1:7" ht="27">
      <c r="A1043" s="113"/>
      <c r="B1043" s="106">
        <f t="shared" si="48"/>
        <v>942</v>
      </c>
      <c r="C1043" s="22" t="s">
        <v>793</v>
      </c>
      <c r="D1043" s="103" t="s">
        <v>189</v>
      </c>
      <c r="E1043" s="22" t="s">
        <v>1113</v>
      </c>
      <c r="F1043" s="103" t="s">
        <v>99</v>
      </c>
      <c r="G1043" s="71">
        <v>6.7791666666666668</v>
      </c>
    </row>
    <row r="1044" spans="1:7" ht="27">
      <c r="A1044" s="113"/>
      <c r="B1044" s="106">
        <f t="shared" si="48"/>
        <v>943</v>
      </c>
      <c r="C1044" s="22" t="s">
        <v>793</v>
      </c>
      <c r="D1044" s="103" t="s">
        <v>189</v>
      </c>
      <c r="E1044" s="22" t="s">
        <v>1114</v>
      </c>
      <c r="F1044" s="103" t="s">
        <v>99</v>
      </c>
      <c r="G1044" s="71">
        <v>8.6166666666666654</v>
      </c>
    </row>
    <row r="1045" spans="1:7" ht="27">
      <c r="A1045" s="113"/>
      <c r="B1045" s="106">
        <f t="shared" si="48"/>
        <v>944</v>
      </c>
      <c r="C1045" s="22" t="s">
        <v>793</v>
      </c>
      <c r="D1045" s="103" t="s">
        <v>189</v>
      </c>
      <c r="E1045" s="22" t="s">
        <v>1115</v>
      </c>
      <c r="F1045" s="103" t="s">
        <v>99</v>
      </c>
      <c r="G1045" s="71">
        <v>10.604166666666666</v>
      </c>
    </row>
    <row r="1046" spans="1:7" ht="27">
      <c r="A1046" s="113"/>
      <c r="B1046" s="106">
        <f t="shared" si="48"/>
        <v>945</v>
      </c>
      <c r="C1046" s="22" t="s">
        <v>793</v>
      </c>
      <c r="D1046" s="103" t="s">
        <v>189</v>
      </c>
      <c r="E1046" s="22" t="s">
        <v>1116</v>
      </c>
      <c r="F1046" s="103" t="s">
        <v>99</v>
      </c>
      <c r="G1046" s="71">
        <v>15.899999999999999</v>
      </c>
    </row>
    <row r="1047" spans="1:7" ht="27">
      <c r="A1047" s="113"/>
      <c r="B1047" s="106">
        <f t="shared" si="48"/>
        <v>946</v>
      </c>
      <c r="C1047" s="22" t="s">
        <v>793</v>
      </c>
      <c r="D1047" s="103" t="s">
        <v>189</v>
      </c>
      <c r="E1047" s="22" t="s">
        <v>1117</v>
      </c>
      <c r="F1047" s="103" t="s">
        <v>99</v>
      </c>
      <c r="G1047" s="71">
        <v>20.175000000000001</v>
      </c>
    </row>
    <row r="1048" spans="1:7" ht="27">
      <c r="A1048" s="113"/>
      <c r="B1048" s="106">
        <f t="shared" si="48"/>
        <v>947</v>
      </c>
      <c r="C1048" s="22" t="s">
        <v>793</v>
      </c>
      <c r="D1048" s="103" t="s">
        <v>189</v>
      </c>
      <c r="E1048" s="22" t="s">
        <v>1118</v>
      </c>
      <c r="F1048" s="103" t="s">
        <v>99</v>
      </c>
      <c r="G1048" s="71">
        <v>25.575000000000003</v>
      </c>
    </row>
    <row r="1049" spans="1:7" ht="27">
      <c r="A1049" s="113"/>
      <c r="B1049" s="106">
        <f t="shared" si="48"/>
        <v>948</v>
      </c>
      <c r="C1049" s="22" t="s">
        <v>793</v>
      </c>
      <c r="D1049" s="103" t="s">
        <v>189</v>
      </c>
      <c r="E1049" s="22" t="s">
        <v>1119</v>
      </c>
      <c r="F1049" s="103" t="s">
        <v>99</v>
      </c>
      <c r="G1049" s="71">
        <v>39.975000000000001</v>
      </c>
    </row>
    <row r="1050" spans="1:7" ht="27">
      <c r="A1050" s="113"/>
      <c r="B1050" s="106">
        <f t="shared" si="48"/>
        <v>949</v>
      </c>
      <c r="C1050" s="22" t="s">
        <v>793</v>
      </c>
      <c r="D1050" s="103" t="s">
        <v>189</v>
      </c>
      <c r="E1050" s="22" t="s">
        <v>1120</v>
      </c>
      <c r="F1050" s="103" t="s">
        <v>99</v>
      </c>
      <c r="G1050" s="71">
        <v>63.45</v>
      </c>
    </row>
    <row r="1051" spans="1:7">
      <c r="A1051" s="111" t="s">
        <v>1121</v>
      </c>
      <c r="B1051" s="410"/>
      <c r="C1051" s="134" t="s">
        <v>1122</v>
      </c>
      <c r="D1051" s="134"/>
      <c r="E1051" s="24"/>
      <c r="F1051" s="104"/>
      <c r="G1051" s="71"/>
    </row>
    <row r="1052" spans="1:7" ht="27">
      <c r="A1052" s="410"/>
      <c r="B1052" s="106">
        <f>B1050+1</f>
        <v>950</v>
      </c>
      <c r="C1052" s="22" t="s">
        <v>1123</v>
      </c>
      <c r="D1052" s="103" t="s">
        <v>17</v>
      </c>
      <c r="E1052" s="22" t="s">
        <v>1124</v>
      </c>
      <c r="F1052" s="103" t="s">
        <v>509</v>
      </c>
      <c r="G1052" s="71">
        <v>0.31416666666666671</v>
      </c>
    </row>
    <row r="1053" spans="1:7" ht="27">
      <c r="A1053" s="113"/>
      <c r="B1053" s="106">
        <f>B1052+1</f>
        <v>951</v>
      </c>
      <c r="C1053" s="22" t="s">
        <v>1129</v>
      </c>
      <c r="D1053" s="103" t="s">
        <v>17</v>
      </c>
      <c r="E1053" s="22" t="s">
        <v>1125</v>
      </c>
      <c r="F1053" s="103" t="s">
        <v>509</v>
      </c>
      <c r="G1053" s="71">
        <v>0.48333333333333334</v>
      </c>
    </row>
    <row r="1054" spans="1:7" ht="27">
      <c r="A1054" s="113"/>
      <c r="B1054" s="106">
        <f>B1053+1</f>
        <v>952</v>
      </c>
      <c r="C1054" s="22" t="s">
        <v>1129</v>
      </c>
      <c r="D1054" s="103" t="s">
        <v>17</v>
      </c>
      <c r="E1054" s="22" t="s">
        <v>1126</v>
      </c>
      <c r="F1054" s="103" t="s">
        <v>509</v>
      </c>
      <c r="G1054" s="71">
        <v>0.85083333333333333</v>
      </c>
    </row>
    <row r="1055" spans="1:7" ht="27">
      <c r="A1055" s="113"/>
      <c r="B1055" s="106">
        <f t="shared" ref="B1055:B1118" si="49">B1054+1</f>
        <v>953</v>
      </c>
      <c r="C1055" s="22" t="s">
        <v>1129</v>
      </c>
      <c r="D1055" s="103" t="s">
        <v>17</v>
      </c>
      <c r="E1055" s="22" t="s">
        <v>1127</v>
      </c>
      <c r="F1055" s="103" t="s">
        <v>509</v>
      </c>
      <c r="G1055" s="71">
        <v>0.91666666666666674</v>
      </c>
    </row>
    <row r="1056" spans="1:7" ht="27">
      <c r="A1056" s="111"/>
      <c r="B1056" s="106">
        <f t="shared" si="49"/>
        <v>954</v>
      </c>
      <c r="C1056" s="22" t="s">
        <v>1129</v>
      </c>
      <c r="D1056" s="103" t="s">
        <v>17</v>
      </c>
      <c r="E1056" s="22" t="s">
        <v>1128</v>
      </c>
      <c r="F1056" s="103" t="s">
        <v>509</v>
      </c>
      <c r="G1056" s="71">
        <v>2.2500000000000004</v>
      </c>
    </row>
    <row r="1057" spans="1:7" ht="27">
      <c r="A1057" s="113"/>
      <c r="B1057" s="106">
        <f t="shared" si="49"/>
        <v>955</v>
      </c>
      <c r="C1057" s="22" t="s">
        <v>1123</v>
      </c>
      <c r="D1057" s="137" t="s">
        <v>17</v>
      </c>
      <c r="E1057" s="22" t="s">
        <v>1130</v>
      </c>
      <c r="F1057" s="103" t="s">
        <v>509</v>
      </c>
      <c r="G1057" s="71">
        <v>0.26208333333333333</v>
      </c>
    </row>
    <row r="1058" spans="1:7" ht="27">
      <c r="A1058" s="111"/>
      <c r="B1058" s="106">
        <f t="shared" si="49"/>
        <v>956</v>
      </c>
      <c r="C1058" s="22" t="s">
        <v>1123</v>
      </c>
      <c r="D1058" s="137" t="s">
        <v>17</v>
      </c>
      <c r="E1058" s="22" t="s">
        <v>1131</v>
      </c>
      <c r="F1058" s="103" t="s">
        <v>509</v>
      </c>
      <c r="G1058" s="71">
        <v>0.2</v>
      </c>
    </row>
    <row r="1059" spans="1:7" ht="27">
      <c r="A1059" s="113"/>
      <c r="B1059" s="106">
        <f t="shared" si="49"/>
        <v>957</v>
      </c>
      <c r="C1059" s="22" t="s">
        <v>1123</v>
      </c>
      <c r="D1059" s="137" t="s">
        <v>17</v>
      </c>
      <c r="E1059" s="22" t="s">
        <v>1132</v>
      </c>
      <c r="F1059" s="103" t="s">
        <v>509</v>
      </c>
      <c r="G1059" s="71">
        <v>0.20833333333333334</v>
      </c>
    </row>
    <row r="1060" spans="1:7" ht="27">
      <c r="A1060" s="113"/>
      <c r="B1060" s="106">
        <f t="shared" si="49"/>
        <v>958</v>
      </c>
      <c r="C1060" s="22" t="s">
        <v>1123</v>
      </c>
      <c r="D1060" s="137" t="s">
        <v>17</v>
      </c>
      <c r="E1060" s="22" t="s">
        <v>1133</v>
      </c>
      <c r="F1060" s="103" t="s">
        <v>509</v>
      </c>
      <c r="G1060" s="71">
        <v>0.32</v>
      </c>
    </row>
    <row r="1061" spans="1:7" ht="27">
      <c r="A1061" s="111"/>
      <c r="B1061" s="106">
        <f t="shared" si="49"/>
        <v>959</v>
      </c>
      <c r="C1061" s="22" t="s">
        <v>1123</v>
      </c>
      <c r="D1061" s="137" t="s">
        <v>17</v>
      </c>
      <c r="E1061" s="22" t="s">
        <v>1134</v>
      </c>
      <c r="F1061" s="103" t="s">
        <v>509</v>
      </c>
      <c r="G1061" s="71">
        <v>0.52750000000000008</v>
      </c>
    </row>
    <row r="1062" spans="1:7" ht="27">
      <c r="A1062" s="111"/>
      <c r="B1062" s="106">
        <f t="shared" si="49"/>
        <v>960</v>
      </c>
      <c r="C1062" s="22" t="s">
        <v>1123</v>
      </c>
      <c r="D1062" s="137" t="s">
        <v>17</v>
      </c>
      <c r="E1062" s="22" t="s">
        <v>1135</v>
      </c>
      <c r="F1062" s="103" t="s">
        <v>509</v>
      </c>
      <c r="G1062" s="71">
        <v>0.30833333333333335</v>
      </c>
    </row>
    <row r="1063" spans="1:7" ht="27">
      <c r="A1063" s="113"/>
      <c r="B1063" s="106">
        <f t="shared" si="49"/>
        <v>961</v>
      </c>
      <c r="C1063" s="22" t="s">
        <v>1123</v>
      </c>
      <c r="D1063" s="137" t="s">
        <v>17</v>
      </c>
      <c r="E1063" s="22" t="s">
        <v>1136</v>
      </c>
      <c r="F1063" s="103" t="s">
        <v>509</v>
      </c>
      <c r="G1063" s="71">
        <v>0.5</v>
      </c>
    </row>
    <row r="1064" spans="1:7" ht="27">
      <c r="A1064" s="113"/>
      <c r="B1064" s="106">
        <f t="shared" si="49"/>
        <v>962</v>
      </c>
      <c r="C1064" s="22" t="s">
        <v>1123</v>
      </c>
      <c r="D1064" s="137" t="s">
        <v>17</v>
      </c>
      <c r="E1064" s="22" t="s">
        <v>1137</v>
      </c>
      <c r="F1064" s="103" t="s">
        <v>509</v>
      </c>
      <c r="G1064" s="71">
        <v>0.58333333333333337</v>
      </c>
    </row>
    <row r="1065" spans="1:7" ht="27">
      <c r="A1065" s="113"/>
      <c r="B1065" s="106">
        <f t="shared" si="49"/>
        <v>963</v>
      </c>
      <c r="C1065" s="22" t="s">
        <v>1123</v>
      </c>
      <c r="D1065" s="137" t="s">
        <v>17</v>
      </c>
      <c r="E1065" s="22" t="s">
        <v>1138</v>
      </c>
      <c r="F1065" s="103" t="s">
        <v>509</v>
      </c>
      <c r="G1065" s="71">
        <v>0.91666666666666674</v>
      </c>
    </row>
    <row r="1066" spans="1:7" ht="27">
      <c r="A1066" s="113"/>
      <c r="B1066" s="106">
        <f t="shared" si="49"/>
        <v>964</v>
      </c>
      <c r="C1066" s="22" t="s">
        <v>1123</v>
      </c>
      <c r="D1066" s="137" t="s">
        <v>17</v>
      </c>
      <c r="E1066" s="22" t="s">
        <v>1139</v>
      </c>
      <c r="F1066" s="103" t="s">
        <v>509</v>
      </c>
      <c r="G1066" s="71">
        <v>0.96</v>
      </c>
    </row>
    <row r="1067" spans="1:7" ht="27">
      <c r="A1067" s="113"/>
      <c r="B1067" s="106">
        <f t="shared" si="49"/>
        <v>965</v>
      </c>
      <c r="C1067" s="22" t="s">
        <v>1123</v>
      </c>
      <c r="D1067" s="137" t="s">
        <v>17</v>
      </c>
      <c r="E1067" s="22" t="s">
        <v>1140</v>
      </c>
      <c r="F1067" s="103" t="s">
        <v>509</v>
      </c>
      <c r="G1067" s="71">
        <v>1.4583333333333335</v>
      </c>
    </row>
    <row r="1068" spans="1:7" ht="27">
      <c r="A1068" s="113"/>
      <c r="B1068" s="106">
        <f t="shared" si="49"/>
        <v>966</v>
      </c>
      <c r="C1068" s="22" t="s">
        <v>1123</v>
      </c>
      <c r="D1068" s="137" t="s">
        <v>17</v>
      </c>
      <c r="E1068" s="22" t="s">
        <v>1141</v>
      </c>
      <c r="F1068" s="103" t="s">
        <v>509</v>
      </c>
      <c r="G1068" s="71">
        <v>1.5</v>
      </c>
    </row>
    <row r="1069" spans="1:7" ht="27">
      <c r="A1069" s="113"/>
      <c r="B1069" s="106">
        <f t="shared" si="49"/>
        <v>967</v>
      </c>
      <c r="C1069" s="22" t="s">
        <v>1142</v>
      </c>
      <c r="D1069" s="103" t="s">
        <v>17</v>
      </c>
      <c r="E1069" s="22" t="s">
        <v>1124</v>
      </c>
      <c r="F1069" s="103" t="s">
        <v>509</v>
      </c>
      <c r="G1069" s="71">
        <v>0.31666666666666671</v>
      </c>
    </row>
    <row r="1070" spans="1:7" ht="27">
      <c r="A1070" s="113"/>
      <c r="B1070" s="106">
        <f t="shared" si="49"/>
        <v>968</v>
      </c>
      <c r="C1070" s="22" t="s">
        <v>1142</v>
      </c>
      <c r="D1070" s="103" t="s">
        <v>17</v>
      </c>
      <c r="E1070" s="22" t="s">
        <v>1125</v>
      </c>
      <c r="F1070" s="103" t="s">
        <v>509</v>
      </c>
      <c r="G1070" s="71">
        <v>0.41666666666666669</v>
      </c>
    </row>
    <row r="1071" spans="1:7" ht="27">
      <c r="A1071" s="113"/>
      <c r="B1071" s="106">
        <f t="shared" si="49"/>
        <v>969</v>
      </c>
      <c r="C1071" s="22" t="s">
        <v>1142</v>
      </c>
      <c r="D1071" s="103" t="s">
        <v>17</v>
      </c>
      <c r="E1071" s="22" t="s">
        <v>1127</v>
      </c>
      <c r="F1071" s="103" t="s">
        <v>509</v>
      </c>
      <c r="G1071" s="71">
        <v>1.1666666666666667</v>
      </c>
    </row>
    <row r="1072" spans="1:7" ht="27">
      <c r="A1072" s="113"/>
      <c r="B1072" s="106">
        <f t="shared" si="49"/>
        <v>970</v>
      </c>
      <c r="C1072" s="22" t="s">
        <v>1142</v>
      </c>
      <c r="D1072" s="103" t="s">
        <v>17</v>
      </c>
      <c r="E1072" s="22" t="s">
        <v>1143</v>
      </c>
      <c r="F1072" s="103" t="s">
        <v>509</v>
      </c>
      <c r="G1072" s="71">
        <v>2.3416666666666672</v>
      </c>
    </row>
    <row r="1073" spans="1:7" ht="27">
      <c r="A1073" s="113"/>
      <c r="B1073" s="106">
        <f t="shared" si="49"/>
        <v>971</v>
      </c>
      <c r="C1073" s="22" t="s">
        <v>1142</v>
      </c>
      <c r="D1073" s="103" t="s">
        <v>17</v>
      </c>
      <c r="E1073" s="22" t="s">
        <v>1128</v>
      </c>
      <c r="F1073" s="103" t="s">
        <v>509</v>
      </c>
      <c r="G1073" s="71">
        <v>2.5833333333333335</v>
      </c>
    </row>
    <row r="1074" spans="1:7" ht="27">
      <c r="A1074" s="113"/>
      <c r="B1074" s="106">
        <f t="shared" si="49"/>
        <v>972</v>
      </c>
      <c r="C1074" s="22" t="s">
        <v>1144</v>
      </c>
      <c r="D1074" s="103" t="s">
        <v>17</v>
      </c>
      <c r="E1074" s="22" t="s">
        <v>1145</v>
      </c>
      <c r="F1074" s="103" t="s">
        <v>509</v>
      </c>
      <c r="G1074" s="71">
        <v>0.5</v>
      </c>
    </row>
    <row r="1075" spans="1:7" ht="27">
      <c r="A1075" s="113"/>
      <c r="B1075" s="106">
        <f t="shared" si="49"/>
        <v>973</v>
      </c>
      <c r="C1075" s="22" t="s">
        <v>1144</v>
      </c>
      <c r="D1075" s="103" t="s">
        <v>17</v>
      </c>
      <c r="E1075" s="22" t="s">
        <v>1146</v>
      </c>
      <c r="F1075" s="103" t="s">
        <v>509</v>
      </c>
      <c r="G1075" s="71">
        <v>0.625</v>
      </c>
    </row>
    <row r="1076" spans="1:7" ht="27">
      <c r="A1076" s="113"/>
      <c r="B1076" s="106">
        <f t="shared" si="49"/>
        <v>974</v>
      </c>
      <c r="C1076" s="22" t="s">
        <v>1144</v>
      </c>
      <c r="D1076" s="103" t="s">
        <v>17</v>
      </c>
      <c r="E1076" s="22" t="s">
        <v>1147</v>
      </c>
      <c r="F1076" s="103" t="s">
        <v>509</v>
      </c>
      <c r="G1076" s="71">
        <v>0.83500000000000008</v>
      </c>
    </row>
    <row r="1077" spans="1:7" ht="27">
      <c r="A1077" s="113"/>
      <c r="B1077" s="106">
        <f t="shared" si="49"/>
        <v>975</v>
      </c>
      <c r="C1077" s="22" t="s">
        <v>1144</v>
      </c>
      <c r="D1077" s="103" t="s">
        <v>17</v>
      </c>
      <c r="E1077" s="22" t="s">
        <v>1148</v>
      </c>
      <c r="F1077" s="103" t="s">
        <v>509</v>
      </c>
      <c r="G1077" s="71">
        <v>1.7083333333333333</v>
      </c>
    </row>
    <row r="1078" spans="1:7" ht="27">
      <c r="A1078" s="113"/>
      <c r="B1078" s="106">
        <f t="shared" si="49"/>
        <v>976</v>
      </c>
      <c r="C1078" s="22" t="s">
        <v>1144</v>
      </c>
      <c r="D1078" s="103" t="s">
        <v>17</v>
      </c>
      <c r="E1078" s="22" t="s">
        <v>1149</v>
      </c>
      <c r="F1078" s="103" t="s">
        <v>509</v>
      </c>
      <c r="G1078" s="71">
        <v>2.3333333333333335</v>
      </c>
    </row>
    <row r="1079" spans="1:7" ht="27">
      <c r="A1079" s="113"/>
      <c r="B1079" s="106">
        <f t="shared" si="49"/>
        <v>977</v>
      </c>
      <c r="C1079" s="22" t="s">
        <v>1144</v>
      </c>
      <c r="D1079" s="103" t="s">
        <v>17</v>
      </c>
      <c r="E1079" s="22" t="s">
        <v>1150</v>
      </c>
      <c r="F1079" s="103" t="s">
        <v>509</v>
      </c>
      <c r="G1079" s="71">
        <v>3.833333333333333</v>
      </c>
    </row>
    <row r="1080" spans="1:7" ht="27">
      <c r="A1080" s="113"/>
      <c r="B1080" s="106">
        <f t="shared" si="49"/>
        <v>978</v>
      </c>
      <c r="C1080" s="22" t="s">
        <v>1144</v>
      </c>
      <c r="D1080" s="103" t="s">
        <v>17</v>
      </c>
      <c r="E1080" s="22" t="s">
        <v>2123</v>
      </c>
      <c r="F1080" s="103" t="s">
        <v>509</v>
      </c>
      <c r="G1080" s="71">
        <v>12.97</v>
      </c>
    </row>
    <row r="1081" spans="1:7">
      <c r="A1081" s="113"/>
      <c r="B1081" s="106">
        <f t="shared" si="49"/>
        <v>979</v>
      </c>
      <c r="C1081" s="24" t="s">
        <v>1151</v>
      </c>
      <c r="D1081" s="136" t="s">
        <v>17</v>
      </c>
      <c r="E1081" s="102" t="s">
        <v>2124</v>
      </c>
      <c r="F1081" s="103" t="s">
        <v>509</v>
      </c>
      <c r="G1081" s="71">
        <v>1.4666666666666668</v>
      </c>
    </row>
    <row r="1082" spans="1:7">
      <c r="A1082" s="113"/>
      <c r="B1082" s="106">
        <f t="shared" si="49"/>
        <v>980</v>
      </c>
      <c r="C1082" s="24" t="s">
        <v>1151</v>
      </c>
      <c r="D1082" s="103" t="s">
        <v>17</v>
      </c>
      <c r="E1082" s="102" t="s">
        <v>2125</v>
      </c>
      <c r="F1082" s="103" t="s">
        <v>509</v>
      </c>
      <c r="G1082" s="71">
        <v>1</v>
      </c>
    </row>
    <row r="1083" spans="1:7">
      <c r="A1083" s="113"/>
      <c r="B1083" s="106">
        <f t="shared" si="49"/>
        <v>981</v>
      </c>
      <c r="C1083" s="24" t="s">
        <v>1151</v>
      </c>
      <c r="D1083" s="103" t="s">
        <v>17</v>
      </c>
      <c r="E1083" s="102" t="s">
        <v>1152</v>
      </c>
      <c r="F1083" s="103" t="s">
        <v>509</v>
      </c>
      <c r="G1083" s="71">
        <v>0.48833333333333334</v>
      </c>
    </row>
    <row r="1084" spans="1:7">
      <c r="A1084" s="113"/>
      <c r="B1084" s="106">
        <f t="shared" si="49"/>
        <v>982</v>
      </c>
      <c r="C1084" s="24" t="s">
        <v>1151</v>
      </c>
      <c r="D1084" s="103" t="s">
        <v>17</v>
      </c>
      <c r="E1084" s="102" t="s">
        <v>1153</v>
      </c>
      <c r="F1084" s="103" t="s">
        <v>509</v>
      </c>
      <c r="G1084" s="71">
        <v>0.49083333333333329</v>
      </c>
    </row>
    <row r="1085" spans="1:7">
      <c r="A1085" s="113"/>
      <c r="B1085" s="106">
        <f t="shared" si="49"/>
        <v>983</v>
      </c>
      <c r="C1085" s="24" t="s">
        <v>1151</v>
      </c>
      <c r="D1085" s="103" t="s">
        <v>17</v>
      </c>
      <c r="E1085" s="102" t="s">
        <v>1154</v>
      </c>
      <c r="F1085" s="103" t="s">
        <v>509</v>
      </c>
      <c r="G1085" s="71">
        <v>0.5</v>
      </c>
    </row>
    <row r="1086" spans="1:7">
      <c r="A1086" s="113"/>
      <c r="B1086" s="106">
        <f t="shared" si="49"/>
        <v>984</v>
      </c>
      <c r="C1086" s="24" t="s">
        <v>1151</v>
      </c>
      <c r="D1086" s="103" t="s">
        <v>17</v>
      </c>
      <c r="E1086" s="102" t="s">
        <v>1155</v>
      </c>
      <c r="F1086" s="103" t="s">
        <v>509</v>
      </c>
      <c r="G1086" s="71">
        <v>0.5</v>
      </c>
    </row>
    <row r="1087" spans="1:7">
      <c r="A1087" s="113"/>
      <c r="B1087" s="106">
        <f t="shared" si="49"/>
        <v>985</v>
      </c>
      <c r="C1087" s="24" t="s">
        <v>1151</v>
      </c>
      <c r="D1087" s="103" t="s">
        <v>17</v>
      </c>
      <c r="E1087" s="102" t="s">
        <v>1156</v>
      </c>
      <c r="F1087" s="103" t="s">
        <v>509</v>
      </c>
      <c r="G1087" s="71">
        <v>0.5</v>
      </c>
    </row>
    <row r="1088" spans="1:7">
      <c r="A1088" s="113"/>
      <c r="B1088" s="106">
        <f t="shared" si="49"/>
        <v>986</v>
      </c>
      <c r="C1088" s="24" t="s">
        <v>1151</v>
      </c>
      <c r="D1088" s="103" t="s">
        <v>17</v>
      </c>
      <c r="E1088" s="102" t="s">
        <v>1157</v>
      </c>
      <c r="F1088" s="103" t="s">
        <v>509</v>
      </c>
      <c r="G1088" s="71">
        <v>0.60833333333333339</v>
      </c>
    </row>
    <row r="1089" spans="1:7">
      <c r="A1089" s="113"/>
      <c r="B1089" s="106">
        <f t="shared" si="49"/>
        <v>987</v>
      </c>
      <c r="C1089" s="24" t="s">
        <v>1151</v>
      </c>
      <c r="D1089" s="103" t="s">
        <v>17</v>
      </c>
      <c r="E1089" s="102" t="s">
        <v>1158</v>
      </c>
      <c r="F1089" s="103" t="s">
        <v>509</v>
      </c>
      <c r="G1089" s="71">
        <v>0.60833333333333339</v>
      </c>
    </row>
    <row r="1090" spans="1:7">
      <c r="A1090" s="113"/>
      <c r="B1090" s="106">
        <f t="shared" si="49"/>
        <v>988</v>
      </c>
      <c r="C1090" s="24" t="s">
        <v>1151</v>
      </c>
      <c r="D1090" s="103" t="s">
        <v>17</v>
      </c>
      <c r="E1090" s="102" t="s">
        <v>1159</v>
      </c>
      <c r="F1090" s="103" t="s">
        <v>509</v>
      </c>
      <c r="G1090" s="71">
        <v>0.60833333333333339</v>
      </c>
    </row>
    <row r="1091" spans="1:7">
      <c r="A1091" s="113"/>
      <c r="B1091" s="106">
        <f t="shared" si="49"/>
        <v>989</v>
      </c>
      <c r="C1091" s="24" t="s">
        <v>1151</v>
      </c>
      <c r="D1091" s="103" t="s">
        <v>17</v>
      </c>
      <c r="E1091" s="102" t="s">
        <v>1160</v>
      </c>
      <c r="F1091" s="103" t="s">
        <v>509</v>
      </c>
      <c r="G1091" s="71">
        <v>0.91666666666666674</v>
      </c>
    </row>
    <row r="1092" spans="1:7">
      <c r="A1092" s="113"/>
      <c r="B1092" s="106">
        <f t="shared" si="49"/>
        <v>990</v>
      </c>
      <c r="C1092" s="24" t="s">
        <v>1151</v>
      </c>
      <c r="D1092" s="103" t="s">
        <v>17</v>
      </c>
      <c r="E1092" s="102" t="s">
        <v>1161</v>
      </c>
      <c r="F1092" s="103" t="s">
        <v>509</v>
      </c>
      <c r="G1092" s="71">
        <v>0.91666666666666674</v>
      </c>
    </row>
    <row r="1093" spans="1:7">
      <c r="A1093" s="113"/>
      <c r="B1093" s="106">
        <f t="shared" si="49"/>
        <v>991</v>
      </c>
      <c r="C1093" s="24" t="s">
        <v>1151</v>
      </c>
      <c r="D1093" s="103" t="s">
        <v>17</v>
      </c>
      <c r="E1093" s="102" t="s">
        <v>1162</v>
      </c>
      <c r="F1093" s="103" t="s">
        <v>509</v>
      </c>
      <c r="G1093" s="71">
        <v>0.91666666666666674</v>
      </c>
    </row>
    <row r="1094" spans="1:7">
      <c r="A1094" s="113"/>
      <c r="B1094" s="106">
        <f t="shared" si="49"/>
        <v>992</v>
      </c>
      <c r="C1094" s="24" t="s">
        <v>1151</v>
      </c>
      <c r="D1094" s="103" t="s">
        <v>17</v>
      </c>
      <c r="E1094" s="102" t="s">
        <v>1163</v>
      </c>
      <c r="F1094" s="103" t="s">
        <v>509</v>
      </c>
      <c r="G1094" s="71">
        <v>1.5425</v>
      </c>
    </row>
    <row r="1095" spans="1:7">
      <c r="A1095" s="113"/>
      <c r="B1095" s="106">
        <f t="shared" si="49"/>
        <v>993</v>
      </c>
      <c r="C1095" s="24" t="s">
        <v>1151</v>
      </c>
      <c r="D1095" s="103" t="s">
        <v>17</v>
      </c>
      <c r="E1095" s="102" t="s">
        <v>1164</v>
      </c>
      <c r="F1095" s="103" t="s">
        <v>509</v>
      </c>
      <c r="G1095" s="71">
        <v>3</v>
      </c>
    </row>
    <row r="1096" spans="1:7">
      <c r="A1096" s="113"/>
      <c r="B1096" s="106">
        <f t="shared" si="49"/>
        <v>994</v>
      </c>
      <c r="C1096" s="24" t="s">
        <v>1151</v>
      </c>
      <c r="D1096" s="103" t="s">
        <v>17</v>
      </c>
      <c r="E1096" s="102" t="s">
        <v>1165</v>
      </c>
      <c r="F1096" s="103" t="s">
        <v>509</v>
      </c>
      <c r="G1096" s="71">
        <v>1</v>
      </c>
    </row>
    <row r="1097" spans="1:7">
      <c r="A1097" s="113"/>
      <c r="B1097" s="106">
        <f t="shared" si="49"/>
        <v>995</v>
      </c>
      <c r="C1097" s="24" t="s">
        <v>1151</v>
      </c>
      <c r="D1097" s="103" t="s">
        <v>17</v>
      </c>
      <c r="E1097" s="102" t="s">
        <v>1166</v>
      </c>
      <c r="F1097" s="103" t="s">
        <v>509</v>
      </c>
      <c r="G1097" s="71">
        <v>1</v>
      </c>
    </row>
    <row r="1098" spans="1:7">
      <c r="A1098" s="113"/>
      <c r="B1098" s="106">
        <f t="shared" si="49"/>
        <v>996</v>
      </c>
      <c r="C1098" s="24" t="s">
        <v>1151</v>
      </c>
      <c r="D1098" s="103" t="s">
        <v>17</v>
      </c>
      <c r="E1098" s="102" t="s">
        <v>1167</v>
      </c>
      <c r="F1098" s="103" t="s">
        <v>509</v>
      </c>
      <c r="G1098" s="71">
        <v>1</v>
      </c>
    </row>
    <row r="1099" spans="1:7">
      <c r="A1099" s="113"/>
      <c r="B1099" s="106">
        <f t="shared" si="49"/>
        <v>997</v>
      </c>
      <c r="C1099" s="24" t="s">
        <v>1151</v>
      </c>
      <c r="D1099" s="103" t="s">
        <v>17</v>
      </c>
      <c r="E1099" s="102" t="s">
        <v>1168</v>
      </c>
      <c r="F1099" s="103" t="s">
        <v>509</v>
      </c>
      <c r="G1099" s="71">
        <v>1.17</v>
      </c>
    </row>
    <row r="1100" spans="1:7">
      <c r="A1100" s="113"/>
      <c r="B1100" s="106">
        <f t="shared" si="49"/>
        <v>998</v>
      </c>
      <c r="C1100" s="24" t="s">
        <v>1151</v>
      </c>
      <c r="D1100" s="103" t="s">
        <v>17</v>
      </c>
      <c r="E1100" s="102" t="s">
        <v>1169</v>
      </c>
      <c r="F1100" s="103" t="s">
        <v>509</v>
      </c>
      <c r="G1100" s="71">
        <v>1.375</v>
      </c>
    </row>
    <row r="1101" spans="1:7">
      <c r="A1101" s="113"/>
      <c r="B1101" s="106">
        <f t="shared" si="49"/>
        <v>999</v>
      </c>
      <c r="C1101" s="24" t="s">
        <v>1151</v>
      </c>
      <c r="D1101" s="103" t="s">
        <v>17</v>
      </c>
      <c r="E1101" s="102" t="s">
        <v>1170</v>
      </c>
      <c r="F1101" s="103" t="s">
        <v>509</v>
      </c>
      <c r="G1101" s="71">
        <v>1.4</v>
      </c>
    </row>
    <row r="1102" spans="1:7">
      <c r="A1102" s="113"/>
      <c r="B1102" s="106">
        <f t="shared" si="49"/>
        <v>1000</v>
      </c>
      <c r="C1102" s="24" t="s">
        <v>1151</v>
      </c>
      <c r="D1102" s="103" t="s">
        <v>17</v>
      </c>
      <c r="E1102" s="102" t="s">
        <v>1171</v>
      </c>
      <c r="F1102" s="103" t="s">
        <v>509</v>
      </c>
      <c r="G1102" s="71">
        <v>1.375</v>
      </c>
    </row>
    <row r="1103" spans="1:7">
      <c r="A1103" s="113"/>
      <c r="B1103" s="106">
        <f t="shared" si="49"/>
        <v>1001</v>
      </c>
      <c r="C1103" s="24" t="s">
        <v>1151</v>
      </c>
      <c r="D1103" s="103" t="s">
        <v>17</v>
      </c>
      <c r="E1103" s="102" t="s">
        <v>1172</v>
      </c>
      <c r="F1103" s="103" t="s">
        <v>509</v>
      </c>
      <c r="G1103" s="71">
        <v>1.375</v>
      </c>
    </row>
    <row r="1104" spans="1:7">
      <c r="A1104" s="113"/>
      <c r="B1104" s="106">
        <f t="shared" si="49"/>
        <v>1002</v>
      </c>
      <c r="C1104" s="24" t="s">
        <v>1151</v>
      </c>
      <c r="D1104" s="103" t="s">
        <v>17</v>
      </c>
      <c r="E1104" s="102" t="s">
        <v>1173</v>
      </c>
      <c r="F1104" s="103" t="s">
        <v>509</v>
      </c>
      <c r="G1104" s="71">
        <v>1.5</v>
      </c>
    </row>
    <row r="1105" spans="1:7">
      <c r="A1105" s="113"/>
      <c r="B1105" s="106">
        <f t="shared" si="49"/>
        <v>1003</v>
      </c>
      <c r="C1105" s="24" t="s">
        <v>1151</v>
      </c>
      <c r="D1105" s="103" t="s">
        <v>17</v>
      </c>
      <c r="E1105" s="102" t="s">
        <v>1174</v>
      </c>
      <c r="F1105" s="103" t="s">
        <v>509</v>
      </c>
      <c r="G1105" s="71">
        <v>1.5</v>
      </c>
    </row>
    <row r="1106" spans="1:7">
      <c r="A1106" s="113"/>
      <c r="B1106" s="106">
        <f t="shared" si="49"/>
        <v>1004</v>
      </c>
      <c r="C1106" s="24" t="s">
        <v>1151</v>
      </c>
      <c r="D1106" s="103" t="s">
        <v>17</v>
      </c>
      <c r="E1106" s="102" t="s">
        <v>1175</v>
      </c>
      <c r="F1106" s="103" t="s">
        <v>509</v>
      </c>
      <c r="G1106" s="71">
        <v>1.59</v>
      </c>
    </row>
    <row r="1107" spans="1:7">
      <c r="A1107" s="113"/>
      <c r="B1107" s="106">
        <f t="shared" si="49"/>
        <v>1005</v>
      </c>
      <c r="C1107" s="24" t="s">
        <v>1151</v>
      </c>
      <c r="D1107" s="103" t="s">
        <v>17</v>
      </c>
      <c r="E1107" s="102" t="s">
        <v>1176</v>
      </c>
      <c r="F1107" s="103" t="s">
        <v>509</v>
      </c>
      <c r="G1107" s="71">
        <v>1.6700000000000002</v>
      </c>
    </row>
    <row r="1108" spans="1:7" ht="27">
      <c r="A1108" s="113"/>
      <c r="B1108" s="106">
        <f t="shared" si="49"/>
        <v>1006</v>
      </c>
      <c r="C1108" s="24" t="s">
        <v>1142</v>
      </c>
      <c r="D1108" s="103" t="s">
        <v>17</v>
      </c>
      <c r="E1108" s="102" t="s">
        <v>1177</v>
      </c>
      <c r="F1108" s="103" t="s">
        <v>509</v>
      </c>
      <c r="G1108" s="71">
        <v>1.835</v>
      </c>
    </row>
    <row r="1109" spans="1:7" ht="27">
      <c r="A1109" s="113"/>
      <c r="B1109" s="106">
        <f t="shared" si="49"/>
        <v>1007</v>
      </c>
      <c r="C1109" s="24" t="s">
        <v>1142</v>
      </c>
      <c r="D1109" s="103" t="s">
        <v>17</v>
      </c>
      <c r="E1109" s="102" t="s">
        <v>1178</v>
      </c>
      <c r="F1109" s="103" t="s">
        <v>509</v>
      </c>
      <c r="G1109" s="71">
        <v>2.2500000000000004</v>
      </c>
    </row>
    <row r="1110" spans="1:7" ht="27">
      <c r="A1110" s="113"/>
      <c r="B1110" s="106">
        <f t="shared" si="49"/>
        <v>1008</v>
      </c>
      <c r="C1110" s="24" t="s">
        <v>1142</v>
      </c>
      <c r="D1110" s="103" t="s">
        <v>17</v>
      </c>
      <c r="E1110" s="102" t="s">
        <v>1179</v>
      </c>
      <c r="F1110" s="103" t="s">
        <v>509</v>
      </c>
      <c r="G1110" s="71">
        <v>4.5833333333333339</v>
      </c>
    </row>
    <row r="1111" spans="1:7" ht="27">
      <c r="A1111" s="113"/>
      <c r="B1111" s="106">
        <f t="shared" si="49"/>
        <v>1009</v>
      </c>
      <c r="C1111" s="24" t="s">
        <v>1142</v>
      </c>
      <c r="D1111" s="103" t="s">
        <v>17</v>
      </c>
      <c r="E1111" s="102" t="s">
        <v>1180</v>
      </c>
      <c r="F1111" s="103" t="s">
        <v>509</v>
      </c>
      <c r="G1111" s="71">
        <v>3.4200000000000004</v>
      </c>
    </row>
    <row r="1112" spans="1:7" ht="27">
      <c r="A1112" s="113"/>
      <c r="B1112" s="106">
        <f t="shared" si="49"/>
        <v>1010</v>
      </c>
      <c r="C1112" s="24" t="s">
        <v>1142</v>
      </c>
      <c r="D1112" s="103" t="s">
        <v>17</v>
      </c>
      <c r="E1112" s="102" t="s">
        <v>1181</v>
      </c>
      <c r="F1112" s="103" t="s">
        <v>509</v>
      </c>
      <c r="G1112" s="71">
        <v>12.5</v>
      </c>
    </row>
    <row r="1113" spans="1:7" ht="27">
      <c r="A1113" s="113"/>
      <c r="B1113" s="106">
        <f t="shared" si="49"/>
        <v>1011</v>
      </c>
      <c r="C1113" s="24" t="s">
        <v>1142</v>
      </c>
      <c r="D1113" s="103" t="s">
        <v>17</v>
      </c>
      <c r="E1113" s="102" t="s">
        <v>1182</v>
      </c>
      <c r="F1113" s="103" t="s">
        <v>509</v>
      </c>
      <c r="G1113" s="71">
        <v>15</v>
      </c>
    </row>
    <row r="1114" spans="1:7" ht="27">
      <c r="A1114" s="113"/>
      <c r="B1114" s="106">
        <f t="shared" si="49"/>
        <v>1012</v>
      </c>
      <c r="C1114" s="24" t="s">
        <v>1142</v>
      </c>
      <c r="D1114" s="103" t="s">
        <v>17</v>
      </c>
      <c r="E1114" s="102" t="s">
        <v>1183</v>
      </c>
      <c r="F1114" s="103" t="s">
        <v>509</v>
      </c>
      <c r="G1114" s="71">
        <v>29.169999999999998</v>
      </c>
    </row>
    <row r="1115" spans="1:7" ht="27">
      <c r="A1115" s="113"/>
      <c r="B1115" s="106">
        <f t="shared" si="49"/>
        <v>1013</v>
      </c>
      <c r="C1115" s="24" t="s">
        <v>1142</v>
      </c>
      <c r="D1115" s="103" t="s">
        <v>17</v>
      </c>
      <c r="E1115" s="102" t="s">
        <v>1184</v>
      </c>
      <c r="F1115" s="103" t="s">
        <v>509</v>
      </c>
      <c r="G1115" s="71">
        <v>1.3350000000000002</v>
      </c>
    </row>
    <row r="1116" spans="1:7" ht="27">
      <c r="A1116" s="113"/>
      <c r="B1116" s="106">
        <f t="shared" si="49"/>
        <v>1014</v>
      </c>
      <c r="C1116" s="24" t="s">
        <v>1142</v>
      </c>
      <c r="D1116" s="103" t="s">
        <v>17</v>
      </c>
      <c r="E1116" s="102" t="s">
        <v>1185</v>
      </c>
      <c r="F1116" s="103" t="s">
        <v>509</v>
      </c>
      <c r="G1116" s="71">
        <v>1.835</v>
      </c>
    </row>
    <row r="1117" spans="1:7" ht="27">
      <c r="A1117" s="113"/>
      <c r="B1117" s="106">
        <f t="shared" si="49"/>
        <v>1015</v>
      </c>
      <c r="C1117" s="24" t="s">
        <v>1142</v>
      </c>
      <c r="D1117" s="103" t="s">
        <v>17</v>
      </c>
      <c r="E1117" s="102" t="s">
        <v>1186</v>
      </c>
      <c r="F1117" s="103" t="s">
        <v>509</v>
      </c>
      <c r="G1117" s="71">
        <v>2.1700000000000004</v>
      </c>
    </row>
    <row r="1118" spans="1:7" ht="27">
      <c r="A1118" s="113"/>
      <c r="B1118" s="106">
        <f t="shared" si="49"/>
        <v>1016</v>
      </c>
      <c r="C1118" s="24" t="s">
        <v>1142</v>
      </c>
      <c r="D1118" s="103" t="s">
        <v>17</v>
      </c>
      <c r="E1118" s="102" t="s">
        <v>1187</v>
      </c>
      <c r="F1118" s="103" t="s">
        <v>509</v>
      </c>
      <c r="G1118" s="71">
        <v>4.7166666666666668</v>
      </c>
    </row>
    <row r="1119" spans="1:7" ht="27">
      <c r="A1119" s="113"/>
      <c r="B1119" s="106">
        <f t="shared" ref="B1119:B1151" si="50">B1118+1</f>
        <v>1017</v>
      </c>
      <c r="C1119" s="24" t="s">
        <v>1142</v>
      </c>
      <c r="D1119" s="103" t="s">
        <v>17</v>
      </c>
      <c r="E1119" s="102" t="s">
        <v>1188</v>
      </c>
      <c r="F1119" s="103" t="s">
        <v>509</v>
      </c>
      <c r="G1119" s="71">
        <v>3.4175</v>
      </c>
    </row>
    <row r="1120" spans="1:7" ht="27">
      <c r="A1120" s="113"/>
      <c r="B1120" s="106">
        <f t="shared" si="50"/>
        <v>1018</v>
      </c>
      <c r="C1120" s="24" t="s">
        <v>1142</v>
      </c>
      <c r="D1120" s="103" t="s">
        <v>17</v>
      </c>
      <c r="E1120" s="102" t="s">
        <v>1189</v>
      </c>
      <c r="F1120" s="103" t="s">
        <v>509</v>
      </c>
      <c r="G1120" s="71">
        <v>12.5</v>
      </c>
    </row>
    <row r="1121" spans="1:7" ht="27">
      <c r="A1121" s="113"/>
      <c r="B1121" s="106">
        <f t="shared" si="50"/>
        <v>1019</v>
      </c>
      <c r="C1121" s="24" t="s">
        <v>1142</v>
      </c>
      <c r="D1121" s="103" t="s">
        <v>17</v>
      </c>
      <c r="E1121" s="102" t="s">
        <v>1190</v>
      </c>
      <c r="F1121" s="103" t="s">
        <v>509</v>
      </c>
      <c r="G1121" s="71">
        <v>20</v>
      </c>
    </row>
    <row r="1122" spans="1:7" ht="27">
      <c r="A1122" s="113"/>
      <c r="B1122" s="106">
        <f t="shared" si="50"/>
        <v>1020</v>
      </c>
      <c r="C1122" s="24" t="s">
        <v>1142</v>
      </c>
      <c r="D1122" s="103" t="s">
        <v>17</v>
      </c>
      <c r="E1122" s="102" t="s">
        <v>1191</v>
      </c>
      <c r="F1122" s="103" t="s">
        <v>509</v>
      </c>
      <c r="G1122" s="71">
        <v>29.169999999999998</v>
      </c>
    </row>
    <row r="1123" spans="1:7" ht="27">
      <c r="A1123" s="113"/>
      <c r="B1123" s="106">
        <f t="shared" si="50"/>
        <v>1021</v>
      </c>
      <c r="C1123" s="24" t="s">
        <v>1192</v>
      </c>
      <c r="D1123" s="103" t="s">
        <v>17</v>
      </c>
      <c r="E1123" s="102" t="s">
        <v>2126</v>
      </c>
      <c r="F1123" s="103" t="s">
        <v>509</v>
      </c>
      <c r="G1123" s="71">
        <v>51.67</v>
      </c>
    </row>
    <row r="1124" spans="1:7" ht="27">
      <c r="A1124" s="113"/>
      <c r="B1124" s="106">
        <f t="shared" si="50"/>
        <v>1022</v>
      </c>
      <c r="C1124" s="24" t="s">
        <v>1192</v>
      </c>
      <c r="D1124" s="103" t="s">
        <v>17</v>
      </c>
      <c r="E1124" s="102" t="s">
        <v>1193</v>
      </c>
      <c r="F1124" s="103" t="s">
        <v>509</v>
      </c>
      <c r="G1124" s="71">
        <v>2.085</v>
      </c>
    </row>
    <row r="1125" spans="1:7" ht="27">
      <c r="A1125" s="113"/>
      <c r="B1125" s="106">
        <f t="shared" si="50"/>
        <v>1023</v>
      </c>
      <c r="C1125" s="24" t="s">
        <v>1192</v>
      </c>
      <c r="D1125" s="103" t="s">
        <v>17</v>
      </c>
      <c r="E1125" s="102" t="s">
        <v>1194</v>
      </c>
      <c r="F1125" s="103" t="s">
        <v>509</v>
      </c>
      <c r="G1125" s="71">
        <v>3.085</v>
      </c>
    </row>
    <row r="1126" spans="1:7" ht="27">
      <c r="A1126" s="113"/>
      <c r="B1126" s="106">
        <f t="shared" si="50"/>
        <v>1024</v>
      </c>
      <c r="C1126" s="24" t="s">
        <v>1192</v>
      </c>
      <c r="D1126" s="103" t="s">
        <v>17</v>
      </c>
      <c r="E1126" s="102" t="s">
        <v>1195</v>
      </c>
      <c r="F1126" s="103" t="s">
        <v>509</v>
      </c>
      <c r="G1126" s="71">
        <v>5</v>
      </c>
    </row>
    <row r="1127" spans="1:7" ht="27">
      <c r="A1127" s="113"/>
      <c r="B1127" s="106">
        <f t="shared" si="50"/>
        <v>1025</v>
      </c>
      <c r="C1127" s="24" t="s">
        <v>1192</v>
      </c>
      <c r="D1127" s="103" t="s">
        <v>17</v>
      </c>
      <c r="E1127" s="102" t="s">
        <v>1196</v>
      </c>
      <c r="F1127" s="103" t="s">
        <v>509</v>
      </c>
      <c r="G1127" s="71">
        <v>1.1041666666666667</v>
      </c>
    </row>
    <row r="1128" spans="1:7" ht="27">
      <c r="A1128" s="113"/>
      <c r="B1128" s="106">
        <f t="shared" si="50"/>
        <v>1026</v>
      </c>
      <c r="C1128" s="24" t="s">
        <v>1192</v>
      </c>
      <c r="D1128" s="103" t="s">
        <v>17</v>
      </c>
      <c r="E1128" s="102" t="s">
        <v>1197</v>
      </c>
      <c r="F1128" s="103" t="s">
        <v>509</v>
      </c>
      <c r="G1128" s="71">
        <v>15.75</v>
      </c>
    </row>
    <row r="1129" spans="1:7" ht="27">
      <c r="A1129" s="113"/>
      <c r="B1129" s="106">
        <f t="shared" si="50"/>
        <v>1027</v>
      </c>
      <c r="C1129" s="24" t="s">
        <v>1192</v>
      </c>
      <c r="D1129" s="103" t="s">
        <v>17</v>
      </c>
      <c r="E1129" s="102" t="s">
        <v>1198</v>
      </c>
      <c r="F1129" s="103" t="s">
        <v>509</v>
      </c>
      <c r="G1129" s="71">
        <v>25</v>
      </c>
    </row>
    <row r="1130" spans="1:7" ht="27">
      <c r="A1130" s="113"/>
      <c r="B1130" s="106">
        <f t="shared" si="50"/>
        <v>1028</v>
      </c>
      <c r="C1130" s="24" t="s">
        <v>1192</v>
      </c>
      <c r="D1130" s="103" t="s">
        <v>17</v>
      </c>
      <c r="E1130" s="102" t="s">
        <v>1199</v>
      </c>
      <c r="F1130" s="103" t="s">
        <v>509</v>
      </c>
      <c r="G1130" s="71">
        <v>35.835000000000001</v>
      </c>
    </row>
    <row r="1131" spans="1:7" ht="27">
      <c r="A1131" s="113"/>
      <c r="B1131" s="106">
        <f t="shared" si="50"/>
        <v>1029</v>
      </c>
      <c r="C1131" s="24" t="s">
        <v>1200</v>
      </c>
      <c r="D1131" s="103" t="s">
        <v>17</v>
      </c>
      <c r="E1131" s="102" t="s">
        <v>2127</v>
      </c>
      <c r="F1131" s="103" t="s">
        <v>509</v>
      </c>
      <c r="G1131" s="71">
        <v>4.67</v>
      </c>
    </row>
    <row r="1132" spans="1:7" ht="27">
      <c r="A1132" s="113"/>
      <c r="B1132" s="106">
        <f t="shared" si="50"/>
        <v>1030</v>
      </c>
      <c r="C1132" s="24" t="s">
        <v>1200</v>
      </c>
      <c r="D1132" s="103" t="s">
        <v>17</v>
      </c>
      <c r="E1132" s="102" t="s">
        <v>1201</v>
      </c>
      <c r="F1132" s="103" t="s">
        <v>509</v>
      </c>
      <c r="G1132" s="71">
        <v>6</v>
      </c>
    </row>
    <row r="1133" spans="1:7" ht="27">
      <c r="A1133" s="113"/>
      <c r="B1133" s="106">
        <f t="shared" si="50"/>
        <v>1031</v>
      </c>
      <c r="C1133" s="24" t="s">
        <v>1200</v>
      </c>
      <c r="D1133" s="103" t="s">
        <v>17</v>
      </c>
      <c r="E1133" s="102" t="s">
        <v>1202</v>
      </c>
      <c r="F1133" s="103" t="s">
        <v>509</v>
      </c>
      <c r="G1133" s="71">
        <v>5.835</v>
      </c>
    </row>
    <row r="1134" spans="1:7" ht="27">
      <c r="A1134" s="113"/>
      <c r="B1134" s="106">
        <f t="shared" si="50"/>
        <v>1032</v>
      </c>
      <c r="C1134" s="24" t="s">
        <v>1200</v>
      </c>
      <c r="D1134" s="103" t="s">
        <v>17</v>
      </c>
      <c r="E1134" s="102" t="s">
        <v>1203</v>
      </c>
      <c r="F1134" s="103" t="s">
        <v>509</v>
      </c>
      <c r="G1134" s="71">
        <v>6.67</v>
      </c>
    </row>
    <row r="1135" spans="1:7" ht="27">
      <c r="A1135" s="113"/>
      <c r="B1135" s="106">
        <f t="shared" si="50"/>
        <v>1033</v>
      </c>
      <c r="C1135" s="24" t="s">
        <v>1200</v>
      </c>
      <c r="D1135" s="103" t="s">
        <v>17</v>
      </c>
      <c r="E1135" s="102" t="s">
        <v>1204</v>
      </c>
      <c r="F1135" s="103" t="s">
        <v>509</v>
      </c>
      <c r="G1135" s="71">
        <v>16.670000000000002</v>
      </c>
    </row>
    <row r="1136" spans="1:7" ht="27">
      <c r="A1136" s="113"/>
      <c r="B1136" s="106">
        <f t="shared" si="50"/>
        <v>1034</v>
      </c>
      <c r="C1136" s="24" t="s">
        <v>1200</v>
      </c>
      <c r="D1136" s="103" t="s">
        <v>17</v>
      </c>
      <c r="E1136" s="102" t="s">
        <v>1205</v>
      </c>
      <c r="F1136" s="103" t="s">
        <v>509</v>
      </c>
      <c r="G1136" s="71">
        <v>18.335000000000001</v>
      </c>
    </row>
    <row r="1137" spans="1:7" ht="27">
      <c r="A1137" s="113"/>
      <c r="B1137" s="106">
        <f t="shared" si="50"/>
        <v>1035</v>
      </c>
      <c r="C1137" s="24" t="s">
        <v>1200</v>
      </c>
      <c r="D1137" s="103" t="s">
        <v>17</v>
      </c>
      <c r="E1137" s="102" t="s">
        <v>2128</v>
      </c>
      <c r="F1137" s="103" t="s">
        <v>509</v>
      </c>
      <c r="G1137" s="71">
        <v>20.835000000000001</v>
      </c>
    </row>
    <row r="1138" spans="1:7" ht="27">
      <c r="A1138" s="113"/>
      <c r="B1138" s="106">
        <f t="shared" si="50"/>
        <v>1036</v>
      </c>
      <c r="C1138" s="24" t="s">
        <v>1129</v>
      </c>
      <c r="D1138" s="103" t="s">
        <v>17</v>
      </c>
      <c r="E1138" s="102" t="s">
        <v>2129</v>
      </c>
      <c r="F1138" s="103" t="s">
        <v>509</v>
      </c>
      <c r="G1138" s="71">
        <v>3.25</v>
      </c>
    </row>
    <row r="1139" spans="1:7" ht="27">
      <c r="A1139" s="113"/>
      <c r="B1139" s="106">
        <f t="shared" si="50"/>
        <v>1037</v>
      </c>
      <c r="C1139" s="24" t="s">
        <v>1129</v>
      </c>
      <c r="D1139" s="103" t="s">
        <v>17</v>
      </c>
      <c r="E1139" s="102" t="s">
        <v>2130</v>
      </c>
      <c r="F1139" s="103" t="s">
        <v>509</v>
      </c>
      <c r="G1139" s="71">
        <v>13.334999999999999</v>
      </c>
    </row>
    <row r="1140" spans="1:7" ht="27">
      <c r="A1140" s="113"/>
      <c r="B1140" s="106">
        <f t="shared" si="50"/>
        <v>1038</v>
      </c>
      <c r="C1140" s="24" t="s">
        <v>1129</v>
      </c>
      <c r="D1140" s="103" t="s">
        <v>17</v>
      </c>
      <c r="E1140" s="102" t="s">
        <v>1206</v>
      </c>
      <c r="F1140" s="103" t="s">
        <v>509</v>
      </c>
      <c r="G1140" s="71">
        <v>1</v>
      </c>
    </row>
    <row r="1141" spans="1:7" ht="27">
      <c r="A1141" s="113"/>
      <c r="B1141" s="106">
        <f t="shared" si="50"/>
        <v>1039</v>
      </c>
      <c r="C1141" s="24" t="s">
        <v>1129</v>
      </c>
      <c r="D1141" s="103" t="s">
        <v>17</v>
      </c>
      <c r="E1141" s="102" t="s">
        <v>1207</v>
      </c>
      <c r="F1141" s="103" t="s">
        <v>509</v>
      </c>
      <c r="G1141" s="71">
        <v>1.17</v>
      </c>
    </row>
    <row r="1142" spans="1:7" ht="27">
      <c r="A1142" s="113"/>
      <c r="B1142" s="106">
        <f t="shared" si="50"/>
        <v>1040</v>
      </c>
      <c r="C1142" s="24" t="s">
        <v>1129</v>
      </c>
      <c r="D1142" s="103" t="s">
        <v>17</v>
      </c>
      <c r="E1142" s="102" t="s">
        <v>1208</v>
      </c>
      <c r="F1142" s="103" t="s">
        <v>509</v>
      </c>
      <c r="G1142" s="71">
        <v>1.25</v>
      </c>
    </row>
    <row r="1143" spans="1:7" ht="27">
      <c r="A1143" s="113"/>
      <c r="B1143" s="106">
        <f t="shared" si="50"/>
        <v>1041</v>
      </c>
      <c r="C1143" s="24" t="s">
        <v>1129</v>
      </c>
      <c r="D1143" s="103" t="s">
        <v>17</v>
      </c>
      <c r="E1143" s="102" t="s">
        <v>1209</v>
      </c>
      <c r="F1143" s="103" t="s">
        <v>509</v>
      </c>
      <c r="G1143" s="71">
        <v>1.6666666666666667</v>
      </c>
    </row>
    <row r="1144" spans="1:7" ht="27">
      <c r="A1144" s="113"/>
      <c r="B1144" s="106">
        <f t="shared" si="50"/>
        <v>1042</v>
      </c>
      <c r="C1144" s="24" t="s">
        <v>1129</v>
      </c>
      <c r="D1144" s="103" t="s">
        <v>17</v>
      </c>
      <c r="E1144" s="102" t="s">
        <v>1210</v>
      </c>
      <c r="F1144" s="103" t="s">
        <v>509</v>
      </c>
      <c r="G1144" s="71">
        <v>2.1</v>
      </c>
    </row>
    <row r="1145" spans="1:7" ht="27">
      <c r="A1145" s="113"/>
      <c r="B1145" s="106">
        <f t="shared" si="50"/>
        <v>1043</v>
      </c>
      <c r="C1145" s="24" t="s">
        <v>1129</v>
      </c>
      <c r="D1145" s="103" t="s">
        <v>17</v>
      </c>
      <c r="E1145" s="102" t="s">
        <v>1211</v>
      </c>
      <c r="F1145" s="103" t="s">
        <v>509</v>
      </c>
      <c r="G1145" s="71">
        <v>2.4</v>
      </c>
    </row>
    <row r="1146" spans="1:7" ht="27">
      <c r="A1146" s="113"/>
      <c r="B1146" s="106">
        <f t="shared" si="50"/>
        <v>1044</v>
      </c>
      <c r="C1146" s="24" t="s">
        <v>1129</v>
      </c>
      <c r="D1146" s="103" t="s">
        <v>17</v>
      </c>
      <c r="E1146" s="102" t="s">
        <v>1212</v>
      </c>
      <c r="F1146" s="103" t="s">
        <v>509</v>
      </c>
      <c r="G1146" s="71">
        <v>5.835</v>
      </c>
    </row>
    <row r="1147" spans="1:7" ht="27">
      <c r="A1147" s="113"/>
      <c r="B1147" s="106">
        <f t="shared" si="50"/>
        <v>1045</v>
      </c>
      <c r="C1147" s="24" t="s">
        <v>1129</v>
      </c>
      <c r="D1147" s="103" t="s">
        <v>17</v>
      </c>
      <c r="E1147" s="102" t="s">
        <v>1213</v>
      </c>
      <c r="F1147" s="103" t="s">
        <v>509</v>
      </c>
      <c r="G1147" s="71">
        <v>7.5</v>
      </c>
    </row>
    <row r="1148" spans="1:7" ht="27">
      <c r="A1148" s="113"/>
      <c r="B1148" s="106">
        <f t="shared" si="50"/>
        <v>1046</v>
      </c>
      <c r="C1148" s="24" t="s">
        <v>1129</v>
      </c>
      <c r="D1148" s="103" t="s">
        <v>17</v>
      </c>
      <c r="E1148" s="102" t="s">
        <v>1214</v>
      </c>
      <c r="F1148" s="103" t="s">
        <v>509</v>
      </c>
      <c r="G1148" s="71">
        <v>8.3350000000000009</v>
      </c>
    </row>
    <row r="1149" spans="1:7" ht="27">
      <c r="A1149" s="113"/>
      <c r="B1149" s="106">
        <f t="shared" si="50"/>
        <v>1047</v>
      </c>
      <c r="C1149" s="24" t="s">
        <v>1129</v>
      </c>
      <c r="D1149" s="103" t="s">
        <v>17</v>
      </c>
      <c r="E1149" s="102" t="s">
        <v>1215</v>
      </c>
      <c r="F1149" s="103" t="s">
        <v>509</v>
      </c>
      <c r="G1149" s="71">
        <v>12.5</v>
      </c>
    </row>
    <row r="1150" spans="1:7" ht="27">
      <c r="A1150" s="113"/>
      <c r="B1150" s="106">
        <f t="shared" si="50"/>
        <v>1048</v>
      </c>
      <c r="C1150" s="24" t="s">
        <v>1024</v>
      </c>
      <c r="D1150" s="103" t="s">
        <v>17</v>
      </c>
      <c r="E1150" s="102" t="s">
        <v>1194</v>
      </c>
      <c r="F1150" s="103" t="s">
        <v>509</v>
      </c>
      <c r="G1150" s="71">
        <v>1.17</v>
      </c>
    </row>
    <row r="1151" spans="1:7" ht="27">
      <c r="A1151" s="113"/>
      <c r="B1151" s="106">
        <f t="shared" si="50"/>
        <v>1049</v>
      </c>
      <c r="C1151" s="24" t="s">
        <v>1024</v>
      </c>
      <c r="D1151" s="103" t="s">
        <v>17</v>
      </c>
      <c r="E1151" s="102" t="s">
        <v>1197</v>
      </c>
      <c r="F1151" s="103" t="s">
        <v>509</v>
      </c>
      <c r="G1151" s="71">
        <v>6.25</v>
      </c>
    </row>
    <row r="1152" spans="1:7">
      <c r="A1152" s="111" t="s">
        <v>1216</v>
      </c>
      <c r="B1152" s="410"/>
      <c r="C1152" s="134" t="s">
        <v>1217</v>
      </c>
      <c r="D1152" s="134"/>
      <c r="E1152" s="24"/>
      <c r="F1152" s="103"/>
      <c r="G1152" s="71"/>
    </row>
    <row r="1153" spans="1:7" ht="54">
      <c r="A1153" s="410"/>
      <c r="B1153" s="106">
        <f>B1151+1</f>
        <v>1050</v>
      </c>
      <c r="C1153" s="22" t="s">
        <v>793</v>
      </c>
      <c r="D1153" s="103" t="s">
        <v>189</v>
      </c>
      <c r="E1153" s="24" t="s">
        <v>1218</v>
      </c>
      <c r="F1153" s="103" t="s">
        <v>99</v>
      </c>
      <c r="G1153" s="71">
        <v>3.3333333333333335</v>
      </c>
    </row>
    <row r="1154" spans="1:7" ht="54">
      <c r="A1154" s="113"/>
      <c r="B1154" s="106">
        <f>B1153+1</f>
        <v>1051</v>
      </c>
      <c r="C1154" s="134" t="s">
        <v>793</v>
      </c>
      <c r="D1154" s="137" t="s">
        <v>189</v>
      </c>
      <c r="E1154" s="24" t="s">
        <v>1219</v>
      </c>
      <c r="F1154" s="103" t="s">
        <v>99</v>
      </c>
      <c r="G1154" s="71">
        <v>4.416666666666667</v>
      </c>
    </row>
    <row r="1155" spans="1:7" ht="54">
      <c r="A1155" s="111"/>
      <c r="B1155" s="106">
        <f>B1154+1</f>
        <v>1052</v>
      </c>
      <c r="C1155" s="22" t="s">
        <v>793</v>
      </c>
      <c r="D1155" s="103" t="s">
        <v>189</v>
      </c>
      <c r="E1155" s="24" t="s">
        <v>1220</v>
      </c>
      <c r="F1155" s="103" t="s">
        <v>99</v>
      </c>
      <c r="G1155" s="71">
        <v>6.666666666666667</v>
      </c>
    </row>
    <row r="1156" spans="1:7" ht="54">
      <c r="A1156" s="113"/>
      <c r="B1156" s="106">
        <f t="shared" ref="B1156:B1168" si="51">B1155+1</f>
        <v>1053</v>
      </c>
      <c r="C1156" s="22" t="s">
        <v>793</v>
      </c>
      <c r="D1156" s="103" t="s">
        <v>189</v>
      </c>
      <c r="E1156" s="22" t="s">
        <v>1221</v>
      </c>
      <c r="F1156" s="103" t="s">
        <v>99</v>
      </c>
      <c r="G1156" s="71">
        <v>8</v>
      </c>
    </row>
    <row r="1157" spans="1:7" ht="54">
      <c r="A1157" s="113"/>
      <c r="B1157" s="106">
        <f t="shared" si="51"/>
        <v>1054</v>
      </c>
      <c r="C1157" s="22" t="s">
        <v>793</v>
      </c>
      <c r="D1157" s="103" t="s">
        <v>189</v>
      </c>
      <c r="E1157" s="22" t="s">
        <v>1222</v>
      </c>
      <c r="F1157" s="103" t="s">
        <v>99</v>
      </c>
      <c r="G1157" s="71">
        <v>15.250000000000002</v>
      </c>
    </row>
    <row r="1158" spans="1:7" ht="54">
      <c r="A1158" s="113"/>
      <c r="B1158" s="106">
        <f t="shared" si="51"/>
        <v>1055</v>
      </c>
      <c r="C1158" s="22" t="s">
        <v>793</v>
      </c>
      <c r="D1158" s="103" t="s">
        <v>189</v>
      </c>
      <c r="E1158" s="22" t="s">
        <v>1223</v>
      </c>
      <c r="F1158" s="103" t="s">
        <v>99</v>
      </c>
      <c r="G1158" s="71">
        <v>21.083333333333336</v>
      </c>
    </row>
    <row r="1159" spans="1:7" ht="54">
      <c r="A1159" s="113"/>
      <c r="B1159" s="106">
        <f t="shared" si="51"/>
        <v>1056</v>
      </c>
      <c r="C1159" s="22" t="s">
        <v>793</v>
      </c>
      <c r="D1159" s="103" t="s">
        <v>189</v>
      </c>
      <c r="E1159" s="22" t="s">
        <v>1224</v>
      </c>
      <c r="F1159" s="103" t="s">
        <v>99</v>
      </c>
      <c r="G1159" s="71">
        <v>32.083333333333336</v>
      </c>
    </row>
    <row r="1160" spans="1:7" ht="54">
      <c r="A1160" s="113"/>
      <c r="B1160" s="106">
        <f t="shared" si="51"/>
        <v>1057</v>
      </c>
      <c r="C1160" s="134" t="s">
        <v>793</v>
      </c>
      <c r="D1160" s="137" t="s">
        <v>189</v>
      </c>
      <c r="E1160" s="24" t="s">
        <v>1225</v>
      </c>
      <c r="F1160" s="103" t="s">
        <v>99</v>
      </c>
      <c r="G1160" s="71">
        <v>48.333333333333336</v>
      </c>
    </row>
    <row r="1161" spans="1:7" ht="54">
      <c r="A1161" s="111"/>
      <c r="B1161" s="106">
        <f t="shared" si="51"/>
        <v>1058</v>
      </c>
      <c r="C1161" s="22" t="s">
        <v>793</v>
      </c>
      <c r="D1161" s="103" t="s">
        <v>189</v>
      </c>
      <c r="E1161" s="22" t="s">
        <v>1226</v>
      </c>
      <c r="F1161" s="103" t="s">
        <v>99</v>
      </c>
      <c r="G1161" s="71">
        <v>3.5833333333333335</v>
      </c>
    </row>
    <row r="1162" spans="1:7" ht="54">
      <c r="A1162" s="113"/>
      <c r="B1162" s="106">
        <f t="shared" si="51"/>
        <v>1059</v>
      </c>
      <c r="C1162" s="22" t="s">
        <v>793</v>
      </c>
      <c r="D1162" s="103" t="s">
        <v>189</v>
      </c>
      <c r="E1162" s="22" t="s">
        <v>1227</v>
      </c>
      <c r="F1162" s="103" t="s">
        <v>99</v>
      </c>
      <c r="G1162" s="71">
        <v>4.916666666666667</v>
      </c>
    </row>
    <row r="1163" spans="1:7" ht="54">
      <c r="A1163" s="113"/>
      <c r="B1163" s="106">
        <f t="shared" si="51"/>
        <v>1060</v>
      </c>
      <c r="C1163" s="22" t="s">
        <v>793</v>
      </c>
      <c r="D1163" s="103" t="s">
        <v>189</v>
      </c>
      <c r="E1163" s="22" t="s">
        <v>1228</v>
      </c>
      <c r="F1163" s="103" t="s">
        <v>99</v>
      </c>
      <c r="G1163" s="71">
        <v>7.7500000000000009</v>
      </c>
    </row>
    <row r="1164" spans="1:7" ht="54">
      <c r="A1164" s="113"/>
      <c r="B1164" s="106">
        <f t="shared" si="51"/>
        <v>1061</v>
      </c>
      <c r="C1164" s="22" t="s">
        <v>793</v>
      </c>
      <c r="D1164" s="103" t="s">
        <v>189</v>
      </c>
      <c r="E1164" s="22" t="s">
        <v>1229</v>
      </c>
      <c r="F1164" s="103" t="s">
        <v>99</v>
      </c>
      <c r="G1164" s="71">
        <v>8.8333333333333339</v>
      </c>
    </row>
    <row r="1165" spans="1:7" ht="54">
      <c r="A1165" s="113"/>
      <c r="B1165" s="106">
        <f t="shared" si="51"/>
        <v>1062</v>
      </c>
      <c r="C1165" s="22" t="s">
        <v>793</v>
      </c>
      <c r="D1165" s="103" t="s">
        <v>189</v>
      </c>
      <c r="E1165" s="22" t="s">
        <v>1230</v>
      </c>
      <c r="F1165" s="103" t="s">
        <v>99</v>
      </c>
      <c r="G1165" s="71">
        <v>17.25</v>
      </c>
    </row>
    <row r="1166" spans="1:7" ht="54">
      <c r="A1166" s="113"/>
      <c r="B1166" s="106">
        <f t="shared" si="51"/>
        <v>1063</v>
      </c>
      <c r="C1166" s="22" t="s">
        <v>793</v>
      </c>
      <c r="D1166" s="103" t="s">
        <v>189</v>
      </c>
      <c r="E1166" s="22" t="s">
        <v>1231</v>
      </c>
      <c r="F1166" s="103" t="s">
        <v>99</v>
      </c>
      <c r="G1166" s="71">
        <v>23.333333333333336</v>
      </c>
    </row>
    <row r="1167" spans="1:7" ht="54">
      <c r="A1167" s="113"/>
      <c r="B1167" s="106">
        <f t="shared" si="51"/>
        <v>1064</v>
      </c>
      <c r="C1167" s="22" t="s">
        <v>793</v>
      </c>
      <c r="D1167" s="103" t="s">
        <v>189</v>
      </c>
      <c r="E1167" s="22" t="s">
        <v>1232</v>
      </c>
      <c r="F1167" s="103" t="s">
        <v>99</v>
      </c>
      <c r="G1167" s="71">
        <v>38.333333333333336</v>
      </c>
    </row>
    <row r="1168" spans="1:7" ht="54">
      <c r="A1168" s="113"/>
      <c r="B1168" s="106">
        <f t="shared" si="51"/>
        <v>1065</v>
      </c>
      <c r="C1168" s="22" t="s">
        <v>793</v>
      </c>
      <c r="D1168" s="103" t="s">
        <v>189</v>
      </c>
      <c r="E1168" s="22" t="s">
        <v>1233</v>
      </c>
      <c r="F1168" s="103" t="s">
        <v>99</v>
      </c>
      <c r="G1168" s="71">
        <v>59.166666666666671</v>
      </c>
    </row>
    <row r="1169" spans="1:7">
      <c r="A1169" s="111" t="s">
        <v>1234</v>
      </c>
      <c r="B1169" s="410"/>
      <c r="C1169" s="134" t="s">
        <v>1235</v>
      </c>
      <c r="D1169" s="134"/>
      <c r="E1169" s="24"/>
      <c r="F1169" s="104"/>
      <c r="G1169" s="71"/>
    </row>
    <row r="1170" spans="1:7">
      <c r="A1170" s="410"/>
      <c r="B1170" s="106">
        <f>B1168+1</f>
        <v>1066</v>
      </c>
      <c r="C1170" s="22" t="s">
        <v>1236</v>
      </c>
      <c r="D1170" s="103" t="s">
        <v>17</v>
      </c>
      <c r="E1170" s="22" t="s">
        <v>1237</v>
      </c>
      <c r="F1170" s="103" t="s">
        <v>99</v>
      </c>
      <c r="G1170" s="71">
        <v>0.35</v>
      </c>
    </row>
    <row r="1171" spans="1:7">
      <c r="A1171" s="113"/>
      <c r="B1171" s="106">
        <f>B1170+1</f>
        <v>1067</v>
      </c>
      <c r="C1171" s="22" t="s">
        <v>1236</v>
      </c>
      <c r="D1171" s="103" t="s">
        <v>17</v>
      </c>
      <c r="E1171" s="22" t="s">
        <v>1238</v>
      </c>
      <c r="F1171" s="103" t="s">
        <v>99</v>
      </c>
      <c r="G1171" s="71">
        <v>0.47499999999999998</v>
      </c>
    </row>
    <row r="1172" spans="1:7">
      <c r="A1172" s="113"/>
      <c r="B1172" s="106">
        <f>B1171+1</f>
        <v>1068</v>
      </c>
      <c r="C1172" s="22" t="s">
        <v>1236</v>
      </c>
      <c r="D1172" s="103" t="s">
        <v>17</v>
      </c>
      <c r="E1172" s="22" t="s">
        <v>1239</v>
      </c>
      <c r="F1172" s="103" t="s">
        <v>99</v>
      </c>
      <c r="G1172" s="71">
        <v>0.90416666666666656</v>
      </c>
    </row>
    <row r="1173" spans="1:7">
      <c r="A1173" s="111" t="s">
        <v>1240</v>
      </c>
      <c r="B1173" s="410"/>
      <c r="C1173" s="134" t="s">
        <v>1241</v>
      </c>
      <c r="D1173" s="134"/>
      <c r="E1173" s="24"/>
      <c r="F1173" s="104"/>
      <c r="G1173" s="71"/>
    </row>
    <row r="1174" spans="1:7" ht="27">
      <c r="A1174" s="410"/>
      <c r="B1174" s="106">
        <f>B1172+1</f>
        <v>1069</v>
      </c>
      <c r="C1174" s="22" t="s">
        <v>793</v>
      </c>
      <c r="D1174" s="103" t="s">
        <v>189</v>
      </c>
      <c r="E1174" s="24" t="s">
        <v>1242</v>
      </c>
      <c r="F1174" s="103" t="s">
        <v>99</v>
      </c>
      <c r="G1174" s="71">
        <v>0.53333333333333333</v>
      </c>
    </row>
    <row r="1175" spans="1:7" ht="27">
      <c r="A1175" s="113"/>
      <c r="B1175" s="106">
        <f>B1174+1</f>
        <v>1070</v>
      </c>
      <c r="C1175" s="22" t="s">
        <v>793</v>
      </c>
      <c r="D1175" s="103" t="s">
        <v>189</v>
      </c>
      <c r="E1175" s="24" t="s">
        <v>1243</v>
      </c>
      <c r="F1175" s="103" t="s">
        <v>99</v>
      </c>
      <c r="G1175" s="71">
        <v>0.8</v>
      </c>
    </row>
    <row r="1176" spans="1:7" ht="27">
      <c r="A1176" s="113"/>
      <c r="B1176" s="106">
        <f>B1175+1</f>
        <v>1071</v>
      </c>
      <c r="C1176" s="134" t="s">
        <v>793</v>
      </c>
      <c r="D1176" s="137" t="s">
        <v>189</v>
      </c>
      <c r="E1176" s="24" t="s">
        <v>1244</v>
      </c>
      <c r="F1176" s="103" t="s">
        <v>99</v>
      </c>
      <c r="G1176" s="71">
        <v>1.1000000000000001</v>
      </c>
    </row>
    <row r="1177" spans="1:7" ht="27">
      <c r="A1177" s="113"/>
      <c r="B1177" s="106">
        <f t="shared" ref="B1177:B1185" si="52">B1176+1</f>
        <v>1072</v>
      </c>
      <c r="C1177" s="22" t="s">
        <v>793</v>
      </c>
      <c r="D1177" s="103" t="s">
        <v>189</v>
      </c>
      <c r="E1177" s="22" t="s">
        <v>1245</v>
      </c>
      <c r="F1177" s="103" t="s">
        <v>99</v>
      </c>
      <c r="G1177" s="71">
        <v>2.2500000000000004</v>
      </c>
    </row>
    <row r="1178" spans="1:7" ht="27">
      <c r="A1178" s="113"/>
      <c r="B1178" s="106">
        <f t="shared" si="52"/>
        <v>1073</v>
      </c>
      <c r="C1178" s="134" t="s">
        <v>793</v>
      </c>
      <c r="D1178" s="137" t="s">
        <v>189</v>
      </c>
      <c r="E1178" s="24" t="s">
        <v>1246</v>
      </c>
      <c r="F1178" s="103" t="s">
        <v>99</v>
      </c>
      <c r="G1178" s="71">
        <v>3.4166666666666665</v>
      </c>
    </row>
    <row r="1179" spans="1:7" ht="27">
      <c r="A1179" s="113"/>
      <c r="B1179" s="106">
        <f t="shared" si="52"/>
        <v>1074</v>
      </c>
      <c r="C1179" s="22" t="s">
        <v>793</v>
      </c>
      <c r="D1179" s="103" t="s">
        <v>189</v>
      </c>
      <c r="E1179" s="22" t="s">
        <v>1247</v>
      </c>
      <c r="F1179" s="103" t="s">
        <v>99</v>
      </c>
      <c r="G1179" s="71">
        <v>5.791666666666667</v>
      </c>
    </row>
    <row r="1180" spans="1:7" ht="40.5">
      <c r="A1180" s="113"/>
      <c r="B1180" s="106">
        <f t="shared" si="52"/>
        <v>1075</v>
      </c>
      <c r="C1180" s="22" t="s">
        <v>793</v>
      </c>
      <c r="D1180" s="103" t="s">
        <v>189</v>
      </c>
      <c r="E1180" s="24" t="s">
        <v>1248</v>
      </c>
      <c r="F1180" s="103" t="s">
        <v>99</v>
      </c>
      <c r="G1180" s="71">
        <v>0.6</v>
      </c>
    </row>
    <row r="1181" spans="1:7" ht="40.5">
      <c r="A1181" s="113"/>
      <c r="B1181" s="106">
        <f t="shared" si="52"/>
        <v>1076</v>
      </c>
      <c r="C1181" s="22" t="s">
        <v>793</v>
      </c>
      <c r="D1181" s="103" t="s">
        <v>189</v>
      </c>
      <c r="E1181" s="24" t="s">
        <v>1249</v>
      </c>
      <c r="F1181" s="103" t="s">
        <v>99</v>
      </c>
      <c r="G1181" s="71">
        <v>0.74399999999999999</v>
      </c>
    </row>
    <row r="1182" spans="1:7" ht="40.5">
      <c r="A1182" s="113"/>
      <c r="B1182" s="106">
        <f t="shared" si="52"/>
        <v>1077</v>
      </c>
      <c r="C1182" s="134" t="s">
        <v>793</v>
      </c>
      <c r="D1182" s="137" t="s">
        <v>189</v>
      </c>
      <c r="E1182" s="24" t="s">
        <v>1250</v>
      </c>
      <c r="F1182" s="103" t="s">
        <v>99</v>
      </c>
      <c r="G1182" s="71">
        <v>1.1599999999999999</v>
      </c>
    </row>
    <row r="1183" spans="1:7" ht="40.5">
      <c r="A1183" s="113"/>
      <c r="B1183" s="106">
        <f t="shared" si="52"/>
        <v>1078</v>
      </c>
      <c r="C1183" s="22" t="s">
        <v>793</v>
      </c>
      <c r="D1183" s="103" t="s">
        <v>189</v>
      </c>
      <c r="E1183" s="22" t="s">
        <v>1251</v>
      </c>
      <c r="F1183" s="103" t="s">
        <v>99</v>
      </c>
      <c r="G1183" s="71">
        <v>2.3199999999999998</v>
      </c>
    </row>
    <row r="1184" spans="1:7" ht="40.5">
      <c r="A1184" s="113"/>
      <c r="B1184" s="106">
        <f t="shared" si="52"/>
        <v>1079</v>
      </c>
      <c r="C1184" s="134" t="s">
        <v>793</v>
      </c>
      <c r="D1184" s="137" t="s">
        <v>189</v>
      </c>
      <c r="E1184" s="24" t="s">
        <v>1252</v>
      </c>
      <c r="F1184" s="103" t="s">
        <v>99</v>
      </c>
      <c r="G1184" s="71">
        <v>3.28</v>
      </c>
    </row>
    <row r="1185" spans="1:7">
      <c r="A1185" s="113"/>
      <c r="B1185" s="106">
        <f t="shared" si="52"/>
        <v>1080</v>
      </c>
      <c r="C1185" s="134" t="s">
        <v>1254</v>
      </c>
      <c r="D1185" s="134"/>
      <c r="E1185" s="24"/>
      <c r="F1185" s="104"/>
      <c r="G1185" s="71"/>
    </row>
    <row r="1186" spans="1:7" ht="27">
      <c r="A1186" s="111" t="s">
        <v>1253</v>
      </c>
      <c r="B1186" s="106"/>
      <c r="C1186" s="134" t="s">
        <v>793</v>
      </c>
      <c r="D1186" s="137" t="s">
        <v>189</v>
      </c>
      <c r="E1186" s="24" t="s">
        <v>1255</v>
      </c>
      <c r="F1186" s="103" t="s">
        <v>99</v>
      </c>
      <c r="G1186" s="71">
        <v>0.34166666666666667</v>
      </c>
    </row>
    <row r="1187" spans="1:7" ht="27">
      <c r="A1187" s="113"/>
      <c r="B1187" s="106">
        <f>B1185+1</f>
        <v>1081</v>
      </c>
      <c r="C1187" s="22" t="s">
        <v>793</v>
      </c>
      <c r="D1187" s="103" t="s">
        <v>189</v>
      </c>
      <c r="E1187" s="22" t="s">
        <v>2131</v>
      </c>
      <c r="F1187" s="103" t="s">
        <v>99</v>
      </c>
      <c r="G1187" s="71">
        <v>0.54166666666666674</v>
      </c>
    </row>
    <row r="1188" spans="1:7" ht="27">
      <c r="A1188" s="113"/>
      <c r="B1188" s="106">
        <f>B1187+1</f>
        <v>1082</v>
      </c>
      <c r="C1188" s="22" t="s">
        <v>793</v>
      </c>
      <c r="D1188" s="103" t="s">
        <v>189</v>
      </c>
      <c r="E1188" s="22" t="s">
        <v>2132</v>
      </c>
      <c r="F1188" s="103" t="s">
        <v>99</v>
      </c>
      <c r="G1188" s="71">
        <v>0.97499999999999998</v>
      </c>
    </row>
    <row r="1189" spans="1:7" ht="27">
      <c r="A1189" s="113"/>
      <c r="B1189" s="106">
        <f t="shared" ref="B1189:B1194" si="53">B1188+1</f>
        <v>1083</v>
      </c>
      <c r="C1189" s="22" t="s">
        <v>793</v>
      </c>
      <c r="D1189" s="103" t="s">
        <v>189</v>
      </c>
      <c r="E1189" s="22" t="s">
        <v>1256</v>
      </c>
      <c r="F1189" s="103" t="s">
        <v>99</v>
      </c>
      <c r="G1189" s="71">
        <v>1.7666666666666668</v>
      </c>
    </row>
    <row r="1190" spans="1:7" ht="27">
      <c r="A1190" s="113"/>
      <c r="B1190" s="106">
        <f t="shared" si="53"/>
        <v>1084</v>
      </c>
      <c r="C1190" s="22" t="s">
        <v>793</v>
      </c>
      <c r="D1190" s="103" t="s">
        <v>189</v>
      </c>
      <c r="E1190" s="22" t="s">
        <v>2133</v>
      </c>
      <c r="F1190" s="103" t="s">
        <v>99</v>
      </c>
      <c r="G1190" s="71">
        <v>2.6583333333333332</v>
      </c>
    </row>
    <row r="1191" spans="1:7" ht="27">
      <c r="A1191" s="113"/>
      <c r="B1191" s="106">
        <f t="shared" si="53"/>
        <v>1085</v>
      </c>
      <c r="C1191" s="134" t="s">
        <v>793</v>
      </c>
      <c r="D1191" s="137" t="s">
        <v>189</v>
      </c>
      <c r="E1191" s="24" t="s">
        <v>2134</v>
      </c>
      <c r="F1191" s="103" t="s">
        <v>99</v>
      </c>
      <c r="G1191" s="71">
        <v>4.291666666666667</v>
      </c>
    </row>
    <row r="1192" spans="1:7" ht="27">
      <c r="A1192" s="113"/>
      <c r="B1192" s="106">
        <f t="shared" si="53"/>
        <v>1086</v>
      </c>
      <c r="C1192" s="22" t="s">
        <v>793</v>
      </c>
      <c r="D1192" s="103" t="s">
        <v>189</v>
      </c>
      <c r="E1192" s="22" t="s">
        <v>2135</v>
      </c>
      <c r="F1192" s="103" t="s">
        <v>99</v>
      </c>
      <c r="G1192" s="71">
        <v>0.155</v>
      </c>
    </row>
    <row r="1193" spans="1:7" ht="27">
      <c r="A1193" s="113"/>
      <c r="B1193" s="106">
        <f t="shared" si="53"/>
        <v>1087</v>
      </c>
      <c r="C1193" s="22" t="s">
        <v>793</v>
      </c>
      <c r="D1193" s="103" t="s">
        <v>189</v>
      </c>
      <c r="E1193" s="22" t="s">
        <v>2136</v>
      </c>
      <c r="F1193" s="103" t="s">
        <v>99</v>
      </c>
      <c r="G1193" s="71">
        <v>0.22916666666666669</v>
      </c>
    </row>
    <row r="1194" spans="1:7" ht="27">
      <c r="A1194" s="113"/>
      <c r="B1194" s="106">
        <f t="shared" si="53"/>
        <v>1088</v>
      </c>
      <c r="C1194" s="22" t="s">
        <v>793</v>
      </c>
      <c r="D1194" s="103" t="s">
        <v>189</v>
      </c>
      <c r="E1194" s="22" t="s">
        <v>2137</v>
      </c>
      <c r="F1194" s="103" t="s">
        <v>99</v>
      </c>
      <c r="G1194" s="71">
        <v>0.3691666666666667</v>
      </c>
    </row>
    <row r="1195" spans="1:7">
      <c r="A1195" s="111" t="s">
        <v>1257</v>
      </c>
      <c r="B1195" s="410"/>
      <c r="C1195" s="134" t="s">
        <v>1258</v>
      </c>
      <c r="D1195" s="134"/>
      <c r="E1195" s="24"/>
      <c r="F1195" s="103"/>
      <c r="G1195" s="71"/>
    </row>
    <row r="1196" spans="1:7" ht="27">
      <c r="A1196" s="410"/>
      <c r="B1196" s="106">
        <f>B1194+1</f>
        <v>1089</v>
      </c>
      <c r="C1196" s="22" t="s">
        <v>793</v>
      </c>
      <c r="D1196" s="103" t="s">
        <v>189</v>
      </c>
      <c r="E1196" s="22" t="s">
        <v>1259</v>
      </c>
      <c r="F1196" s="103" t="s">
        <v>99</v>
      </c>
      <c r="G1196" s="71">
        <v>0.54166666666666674</v>
      </c>
    </row>
    <row r="1197" spans="1:7">
      <c r="A1197" s="111" t="s">
        <v>1260</v>
      </c>
      <c r="B1197" s="106"/>
      <c r="C1197" s="134" t="s">
        <v>1261</v>
      </c>
      <c r="D1197" s="134"/>
      <c r="E1197" s="24"/>
      <c r="F1197" s="104"/>
      <c r="G1197" s="71"/>
    </row>
    <row r="1198" spans="1:7">
      <c r="A1198" s="410"/>
      <c r="B1198" s="106">
        <f>B1196+1</f>
        <v>1090</v>
      </c>
      <c r="C1198" s="413" t="s">
        <v>1262</v>
      </c>
      <c r="D1198" s="103" t="s">
        <v>17</v>
      </c>
      <c r="E1198" s="77" t="s">
        <v>1263</v>
      </c>
      <c r="F1198" s="103" t="s">
        <v>99</v>
      </c>
      <c r="G1198" s="71">
        <v>3.9166666666666669E-2</v>
      </c>
    </row>
    <row r="1199" spans="1:7">
      <c r="A1199" s="113"/>
      <c r="B1199" s="106">
        <f>B1198+1</f>
        <v>1091</v>
      </c>
      <c r="C1199" s="413" t="s">
        <v>1262</v>
      </c>
      <c r="D1199" s="103" t="s">
        <v>17</v>
      </c>
      <c r="E1199" s="77" t="s">
        <v>1264</v>
      </c>
      <c r="F1199" s="103" t="s">
        <v>99</v>
      </c>
      <c r="G1199" s="71">
        <v>6.083333333333333E-2</v>
      </c>
    </row>
    <row r="1200" spans="1:7">
      <c r="A1200" s="113"/>
      <c r="B1200" s="106">
        <f>B1199+1</f>
        <v>1092</v>
      </c>
      <c r="C1200" s="413" t="s">
        <v>1262</v>
      </c>
      <c r="D1200" s="103" t="s">
        <v>17</v>
      </c>
      <c r="E1200" s="77" t="s">
        <v>1265</v>
      </c>
      <c r="F1200" s="103" t="s">
        <v>99</v>
      </c>
      <c r="G1200" s="71">
        <v>5.4166666666666669E-2</v>
      </c>
    </row>
    <row r="1201" spans="1:7">
      <c r="A1201" s="113"/>
      <c r="B1201" s="106">
        <f t="shared" ref="B1201:B1264" si="54">B1200+1</f>
        <v>1093</v>
      </c>
      <c r="C1201" s="413" t="s">
        <v>1262</v>
      </c>
      <c r="D1201" s="103" t="s">
        <v>17</v>
      </c>
      <c r="E1201" s="77" t="s">
        <v>1266</v>
      </c>
      <c r="F1201" s="103" t="s">
        <v>99</v>
      </c>
      <c r="G1201" s="71">
        <v>0.11833333333333333</v>
      </c>
    </row>
    <row r="1202" spans="1:7">
      <c r="A1202" s="113"/>
      <c r="B1202" s="106">
        <f t="shared" si="54"/>
        <v>1094</v>
      </c>
      <c r="C1202" s="413" t="s">
        <v>1262</v>
      </c>
      <c r="D1202" s="103" t="s">
        <v>17</v>
      </c>
      <c r="E1202" s="77" t="s">
        <v>1267</v>
      </c>
      <c r="F1202" s="103" t="s">
        <v>99</v>
      </c>
      <c r="G1202" s="71">
        <v>0.14083333333333334</v>
      </c>
    </row>
    <row r="1203" spans="1:7">
      <c r="A1203" s="113"/>
      <c r="B1203" s="106">
        <f t="shared" si="54"/>
        <v>1095</v>
      </c>
      <c r="C1203" s="413" t="s">
        <v>1262</v>
      </c>
      <c r="D1203" s="103" t="s">
        <v>17</v>
      </c>
      <c r="E1203" s="77" t="s">
        <v>1268</v>
      </c>
      <c r="F1203" s="103" t="s">
        <v>99</v>
      </c>
      <c r="G1203" s="71">
        <v>0.17416666666666666</v>
      </c>
    </row>
    <row r="1204" spans="1:7">
      <c r="A1204" s="113"/>
      <c r="B1204" s="106">
        <f t="shared" si="54"/>
        <v>1096</v>
      </c>
      <c r="C1204" s="413" t="s">
        <v>1262</v>
      </c>
      <c r="D1204" s="103" t="s">
        <v>17</v>
      </c>
      <c r="E1204" s="77" t="s">
        <v>1269</v>
      </c>
      <c r="F1204" s="103" t="s">
        <v>99</v>
      </c>
      <c r="G1204" s="71">
        <v>0.21500000000000002</v>
      </c>
    </row>
    <row r="1205" spans="1:7">
      <c r="A1205" s="113"/>
      <c r="B1205" s="106">
        <f t="shared" si="54"/>
        <v>1097</v>
      </c>
      <c r="C1205" s="413" t="s">
        <v>1262</v>
      </c>
      <c r="D1205" s="103" t="s">
        <v>17</v>
      </c>
      <c r="E1205" s="77" t="s">
        <v>1270</v>
      </c>
      <c r="F1205" s="103" t="s">
        <v>99</v>
      </c>
      <c r="G1205" s="71">
        <v>0.20083333333333334</v>
      </c>
    </row>
    <row r="1206" spans="1:7">
      <c r="A1206" s="113"/>
      <c r="B1206" s="106">
        <f t="shared" si="54"/>
        <v>1098</v>
      </c>
      <c r="C1206" s="413" t="s">
        <v>1262</v>
      </c>
      <c r="D1206" s="103" t="s">
        <v>17</v>
      </c>
      <c r="E1206" s="77" t="s">
        <v>1271</v>
      </c>
      <c r="F1206" s="103" t="s">
        <v>99</v>
      </c>
      <c r="G1206" s="71">
        <v>0.33916666666666667</v>
      </c>
    </row>
    <row r="1207" spans="1:7">
      <c r="A1207" s="113"/>
      <c r="B1207" s="106">
        <f t="shared" si="54"/>
        <v>1099</v>
      </c>
      <c r="C1207" s="413" t="s">
        <v>1262</v>
      </c>
      <c r="D1207" s="103" t="s">
        <v>17</v>
      </c>
      <c r="E1207" s="76" t="s">
        <v>1272</v>
      </c>
      <c r="F1207" s="103" t="s">
        <v>99</v>
      </c>
      <c r="G1207" s="71">
        <v>0.37083333333333335</v>
      </c>
    </row>
    <row r="1208" spans="1:7" ht="27">
      <c r="A1208" s="113"/>
      <c r="B1208" s="106">
        <f t="shared" si="54"/>
        <v>1100</v>
      </c>
      <c r="C1208" s="76" t="s">
        <v>1273</v>
      </c>
      <c r="D1208" s="103" t="s">
        <v>17</v>
      </c>
      <c r="E1208" s="76" t="s">
        <v>1274</v>
      </c>
      <c r="F1208" s="103" t="s">
        <v>99</v>
      </c>
      <c r="G1208" s="71">
        <v>0.10500000000000001</v>
      </c>
    </row>
    <row r="1209" spans="1:7" ht="27">
      <c r="A1209" s="113"/>
      <c r="B1209" s="106">
        <f t="shared" si="54"/>
        <v>1101</v>
      </c>
      <c r="C1209" s="76" t="s">
        <v>1273</v>
      </c>
      <c r="D1209" s="103" t="s">
        <v>17</v>
      </c>
      <c r="E1209" s="76" t="s">
        <v>1275</v>
      </c>
      <c r="F1209" s="103" t="s">
        <v>99</v>
      </c>
      <c r="G1209" s="71">
        <v>0.1275</v>
      </c>
    </row>
    <row r="1210" spans="1:7" ht="27">
      <c r="A1210" s="113"/>
      <c r="B1210" s="106">
        <f t="shared" si="54"/>
        <v>1102</v>
      </c>
      <c r="C1210" s="76" t="s">
        <v>1273</v>
      </c>
      <c r="D1210" s="103" t="s">
        <v>17</v>
      </c>
      <c r="E1210" s="76" t="s">
        <v>1276</v>
      </c>
      <c r="F1210" s="103" t="s">
        <v>99</v>
      </c>
      <c r="G1210" s="71">
        <v>0.18333333333333335</v>
      </c>
    </row>
    <row r="1211" spans="1:7" ht="27">
      <c r="A1211" s="113"/>
      <c r="B1211" s="106">
        <f t="shared" si="54"/>
        <v>1103</v>
      </c>
      <c r="C1211" s="77" t="s">
        <v>1142</v>
      </c>
      <c r="D1211" s="103" t="s">
        <v>17</v>
      </c>
      <c r="E1211" s="77" t="s">
        <v>1277</v>
      </c>
      <c r="F1211" s="103" t="s">
        <v>99</v>
      </c>
      <c r="G1211" s="71">
        <v>3.1666666666666669E-2</v>
      </c>
    </row>
    <row r="1212" spans="1:7">
      <c r="A1212" s="113"/>
      <c r="B1212" s="106">
        <f t="shared" si="54"/>
        <v>1104</v>
      </c>
      <c r="C1212" s="77" t="s">
        <v>1142</v>
      </c>
      <c r="D1212" s="103" t="s">
        <v>17</v>
      </c>
      <c r="E1212" s="77" t="s">
        <v>1278</v>
      </c>
      <c r="F1212" s="103" t="s">
        <v>99</v>
      </c>
      <c r="G1212" s="71">
        <v>5.3333333333333337E-2</v>
      </c>
    </row>
    <row r="1213" spans="1:7" ht="27">
      <c r="A1213" s="113"/>
      <c r="B1213" s="106">
        <f t="shared" si="54"/>
        <v>1105</v>
      </c>
      <c r="C1213" s="77" t="s">
        <v>1142</v>
      </c>
      <c r="D1213" s="103" t="s">
        <v>17</v>
      </c>
      <c r="E1213" s="77" t="s">
        <v>1279</v>
      </c>
      <c r="F1213" s="103" t="s">
        <v>99</v>
      </c>
      <c r="G1213" s="71">
        <v>0.11000000000000001</v>
      </c>
    </row>
    <row r="1214" spans="1:7" ht="27">
      <c r="A1214" s="113"/>
      <c r="B1214" s="106">
        <f t="shared" si="54"/>
        <v>1106</v>
      </c>
      <c r="C1214" s="77" t="s">
        <v>1142</v>
      </c>
      <c r="D1214" s="103" t="s">
        <v>17</v>
      </c>
      <c r="E1214" s="77" t="s">
        <v>1280</v>
      </c>
      <c r="F1214" s="103" t="s">
        <v>99</v>
      </c>
      <c r="G1214" s="71">
        <v>0.23916666666666667</v>
      </c>
    </row>
    <row r="1215" spans="1:7" ht="27">
      <c r="A1215" s="113"/>
      <c r="B1215" s="106">
        <f t="shared" si="54"/>
        <v>1107</v>
      </c>
      <c r="C1215" s="77" t="s">
        <v>1142</v>
      </c>
      <c r="D1215" s="103" t="s">
        <v>17</v>
      </c>
      <c r="E1215" s="77" t="s">
        <v>1281</v>
      </c>
      <c r="F1215" s="103" t="s">
        <v>99</v>
      </c>
      <c r="G1215" s="71">
        <v>0.46833333333333338</v>
      </c>
    </row>
    <row r="1216" spans="1:7" ht="27">
      <c r="A1216" s="113"/>
      <c r="B1216" s="106">
        <f t="shared" si="54"/>
        <v>1108</v>
      </c>
      <c r="C1216" s="77" t="s">
        <v>1142</v>
      </c>
      <c r="D1216" s="103" t="s">
        <v>17</v>
      </c>
      <c r="E1216" s="77" t="s">
        <v>1282</v>
      </c>
      <c r="F1216" s="103" t="s">
        <v>99</v>
      </c>
      <c r="G1216" s="71">
        <v>0.68833333333333335</v>
      </c>
    </row>
    <row r="1217" spans="1:7" ht="27">
      <c r="A1217" s="113"/>
      <c r="B1217" s="106">
        <f t="shared" si="54"/>
        <v>1109</v>
      </c>
      <c r="C1217" s="77" t="s">
        <v>1142</v>
      </c>
      <c r="D1217" s="103" t="s">
        <v>17</v>
      </c>
      <c r="E1217" s="77" t="s">
        <v>1283</v>
      </c>
      <c r="F1217" s="103" t="s">
        <v>99</v>
      </c>
      <c r="G1217" s="71">
        <v>3.1666666666666669E-2</v>
      </c>
    </row>
    <row r="1218" spans="1:7" ht="27">
      <c r="A1218" s="113"/>
      <c r="B1218" s="106">
        <f t="shared" si="54"/>
        <v>1110</v>
      </c>
      <c r="C1218" s="77" t="s">
        <v>1142</v>
      </c>
      <c r="D1218" s="103" t="s">
        <v>17</v>
      </c>
      <c r="E1218" s="77" t="s">
        <v>1284</v>
      </c>
      <c r="F1218" s="103" t="s">
        <v>99</v>
      </c>
      <c r="G1218" s="71">
        <v>5.3333333333333337E-2</v>
      </c>
    </row>
    <row r="1219" spans="1:7" ht="27">
      <c r="A1219" s="113"/>
      <c r="B1219" s="106">
        <f t="shared" si="54"/>
        <v>1111</v>
      </c>
      <c r="C1219" s="77" t="s">
        <v>1142</v>
      </c>
      <c r="D1219" s="103" t="s">
        <v>17</v>
      </c>
      <c r="E1219" s="77" t="s">
        <v>1285</v>
      </c>
      <c r="F1219" s="103" t="s">
        <v>99</v>
      </c>
      <c r="G1219" s="71">
        <v>0.11000000000000001</v>
      </c>
    </row>
    <row r="1220" spans="1:7" ht="27">
      <c r="A1220" s="113"/>
      <c r="B1220" s="106">
        <f t="shared" si="54"/>
        <v>1112</v>
      </c>
      <c r="C1220" s="77" t="s">
        <v>1142</v>
      </c>
      <c r="D1220" s="103" t="s">
        <v>17</v>
      </c>
      <c r="E1220" s="77" t="s">
        <v>1286</v>
      </c>
      <c r="F1220" s="103" t="s">
        <v>99</v>
      </c>
      <c r="G1220" s="71">
        <v>0.28916666666666668</v>
      </c>
    </row>
    <row r="1221" spans="1:7" ht="27">
      <c r="A1221" s="113"/>
      <c r="B1221" s="106">
        <f t="shared" si="54"/>
        <v>1113</v>
      </c>
      <c r="C1221" s="77" t="s">
        <v>1142</v>
      </c>
      <c r="D1221" s="103" t="s">
        <v>17</v>
      </c>
      <c r="E1221" s="77" t="s">
        <v>1287</v>
      </c>
      <c r="F1221" s="103" t="s">
        <v>99</v>
      </c>
      <c r="G1221" s="71">
        <v>0.51750000000000007</v>
      </c>
    </row>
    <row r="1222" spans="1:7" ht="27">
      <c r="A1222" s="113"/>
      <c r="B1222" s="106">
        <f t="shared" si="54"/>
        <v>1114</v>
      </c>
      <c r="C1222" s="77" t="s">
        <v>1142</v>
      </c>
      <c r="D1222" s="103" t="s">
        <v>17</v>
      </c>
      <c r="E1222" s="77" t="s">
        <v>1288</v>
      </c>
      <c r="F1222" s="103" t="s">
        <v>99</v>
      </c>
      <c r="G1222" s="71">
        <v>0.75833333333333341</v>
      </c>
    </row>
    <row r="1223" spans="1:7">
      <c r="A1223" s="113"/>
      <c r="B1223" s="106">
        <f t="shared" si="54"/>
        <v>1115</v>
      </c>
      <c r="C1223" s="77" t="s">
        <v>1144</v>
      </c>
      <c r="D1223" s="103" t="s">
        <v>17</v>
      </c>
      <c r="E1223" s="77" t="s">
        <v>1289</v>
      </c>
      <c r="F1223" s="103" t="s">
        <v>99</v>
      </c>
      <c r="G1223" s="71">
        <v>4.083333333333334E-2</v>
      </c>
    </row>
    <row r="1224" spans="1:7">
      <c r="A1224" s="113"/>
      <c r="B1224" s="106">
        <f t="shared" si="54"/>
        <v>1116</v>
      </c>
      <c r="C1224" s="77" t="s">
        <v>1144</v>
      </c>
      <c r="D1224" s="103" t="s">
        <v>17</v>
      </c>
      <c r="E1224" s="77" t="s">
        <v>1290</v>
      </c>
      <c r="F1224" s="103" t="s">
        <v>99</v>
      </c>
      <c r="G1224" s="71">
        <v>0.11250000000000002</v>
      </c>
    </row>
    <row r="1225" spans="1:7">
      <c r="A1225" s="113"/>
      <c r="B1225" s="106">
        <f t="shared" si="54"/>
        <v>1117</v>
      </c>
      <c r="C1225" s="77" t="s">
        <v>1144</v>
      </c>
      <c r="D1225" s="103" t="s">
        <v>17</v>
      </c>
      <c r="E1225" s="77" t="s">
        <v>1291</v>
      </c>
      <c r="F1225" s="103" t="s">
        <v>99</v>
      </c>
      <c r="G1225" s="71">
        <v>0.155</v>
      </c>
    </row>
    <row r="1226" spans="1:7">
      <c r="A1226" s="113"/>
      <c r="B1226" s="106">
        <f t="shared" si="54"/>
        <v>1118</v>
      </c>
      <c r="C1226" s="77" t="s">
        <v>1144</v>
      </c>
      <c r="D1226" s="103" t="s">
        <v>17</v>
      </c>
      <c r="E1226" s="77" t="s">
        <v>1292</v>
      </c>
      <c r="F1226" s="103" t="s">
        <v>99</v>
      </c>
      <c r="G1226" s="71">
        <v>0.36749999999999999</v>
      </c>
    </row>
    <row r="1227" spans="1:7">
      <c r="A1227" s="113"/>
      <c r="B1227" s="106">
        <f t="shared" si="54"/>
        <v>1119</v>
      </c>
      <c r="C1227" s="77" t="s">
        <v>1144</v>
      </c>
      <c r="D1227" s="103" t="s">
        <v>17</v>
      </c>
      <c r="E1227" s="77" t="s">
        <v>1293</v>
      </c>
      <c r="F1227" s="103" t="s">
        <v>99</v>
      </c>
      <c r="G1227" s="71">
        <v>0.57999999999999996</v>
      </c>
    </row>
    <row r="1228" spans="1:7">
      <c r="A1228" s="113"/>
      <c r="B1228" s="106">
        <f t="shared" si="54"/>
        <v>1120</v>
      </c>
      <c r="C1228" s="77" t="s">
        <v>1144</v>
      </c>
      <c r="D1228" s="103" t="s">
        <v>17</v>
      </c>
      <c r="E1228" s="77" t="s">
        <v>1294</v>
      </c>
      <c r="F1228" s="103" t="s">
        <v>99</v>
      </c>
      <c r="G1228" s="71">
        <v>1.0516666666666667</v>
      </c>
    </row>
    <row r="1229" spans="1:7" ht="27">
      <c r="A1229" s="113"/>
      <c r="B1229" s="106">
        <f t="shared" si="54"/>
        <v>1121</v>
      </c>
      <c r="C1229" s="77" t="s">
        <v>1144</v>
      </c>
      <c r="D1229" s="103" t="s">
        <v>17</v>
      </c>
      <c r="E1229" s="77" t="s">
        <v>1295</v>
      </c>
      <c r="F1229" s="103" t="s">
        <v>99</v>
      </c>
      <c r="G1229" s="71" t="s">
        <v>310</v>
      </c>
    </row>
    <row r="1230" spans="1:7" ht="27">
      <c r="A1230" s="113"/>
      <c r="B1230" s="106">
        <f t="shared" si="54"/>
        <v>1122</v>
      </c>
      <c r="C1230" s="77" t="s">
        <v>1144</v>
      </c>
      <c r="D1230" s="103" t="s">
        <v>17</v>
      </c>
      <c r="E1230" s="77" t="s">
        <v>1296</v>
      </c>
      <c r="F1230" s="103" t="s">
        <v>99</v>
      </c>
      <c r="G1230" s="71">
        <v>0.13</v>
      </c>
    </row>
    <row r="1231" spans="1:7" ht="27">
      <c r="A1231" s="113"/>
      <c r="B1231" s="106">
        <f t="shared" si="54"/>
        <v>1123</v>
      </c>
      <c r="C1231" s="77" t="s">
        <v>1144</v>
      </c>
      <c r="D1231" s="103" t="s">
        <v>17</v>
      </c>
      <c r="E1231" s="77" t="s">
        <v>1297</v>
      </c>
      <c r="F1231" s="103" t="s">
        <v>99</v>
      </c>
      <c r="G1231" s="71">
        <v>7.0833333333333345E-2</v>
      </c>
    </row>
    <row r="1232" spans="1:7" ht="27">
      <c r="A1232" s="113"/>
      <c r="B1232" s="106">
        <f t="shared" si="54"/>
        <v>1124</v>
      </c>
      <c r="C1232" s="77" t="s">
        <v>1144</v>
      </c>
      <c r="D1232" s="103" t="s">
        <v>17</v>
      </c>
      <c r="E1232" s="77" t="s">
        <v>1298</v>
      </c>
      <c r="F1232" s="103" t="s">
        <v>99</v>
      </c>
      <c r="G1232" s="71">
        <v>0.16500000000000001</v>
      </c>
    </row>
    <row r="1233" spans="1:7" ht="27">
      <c r="A1233" s="113"/>
      <c r="B1233" s="106">
        <f t="shared" si="54"/>
        <v>1125</v>
      </c>
      <c r="C1233" s="77" t="s">
        <v>1144</v>
      </c>
      <c r="D1233" s="103" t="s">
        <v>17</v>
      </c>
      <c r="E1233" s="77" t="s">
        <v>1299</v>
      </c>
      <c r="F1233" s="103" t="s">
        <v>99</v>
      </c>
      <c r="G1233" s="71">
        <v>0.11416666666666668</v>
      </c>
    </row>
    <row r="1234" spans="1:7" ht="27">
      <c r="A1234" s="113"/>
      <c r="B1234" s="106">
        <f t="shared" si="54"/>
        <v>1126</v>
      </c>
      <c r="C1234" s="77" t="s">
        <v>1144</v>
      </c>
      <c r="D1234" s="103" t="s">
        <v>17</v>
      </c>
      <c r="E1234" s="77" t="s">
        <v>1300</v>
      </c>
      <c r="F1234" s="103" t="s">
        <v>99</v>
      </c>
      <c r="G1234" s="71">
        <v>0.11500000000000002</v>
      </c>
    </row>
    <row r="1235" spans="1:7" ht="27">
      <c r="A1235" s="113"/>
      <c r="B1235" s="106">
        <f t="shared" si="54"/>
        <v>1127</v>
      </c>
      <c r="C1235" s="77" t="s">
        <v>1144</v>
      </c>
      <c r="D1235" s="103" t="s">
        <v>17</v>
      </c>
      <c r="E1235" s="77" t="s">
        <v>1301</v>
      </c>
      <c r="F1235" s="103" t="s">
        <v>99</v>
      </c>
      <c r="G1235" s="71">
        <v>0.53583333333333338</v>
      </c>
    </row>
    <row r="1236" spans="1:7" ht="27">
      <c r="A1236" s="113"/>
      <c r="B1236" s="106">
        <f t="shared" si="54"/>
        <v>1128</v>
      </c>
      <c r="C1236" s="77" t="s">
        <v>1144</v>
      </c>
      <c r="D1236" s="103" t="s">
        <v>17</v>
      </c>
      <c r="E1236" s="77" t="s">
        <v>1302</v>
      </c>
      <c r="F1236" s="103" t="s">
        <v>99</v>
      </c>
      <c r="G1236" s="71">
        <v>0.24416666666666667</v>
      </c>
    </row>
    <row r="1237" spans="1:7" ht="27">
      <c r="A1237" s="113"/>
      <c r="B1237" s="106">
        <f t="shared" si="54"/>
        <v>1129</v>
      </c>
      <c r="C1237" s="77" t="s">
        <v>1144</v>
      </c>
      <c r="D1237" s="103" t="s">
        <v>17</v>
      </c>
      <c r="E1237" s="77" t="s">
        <v>1303</v>
      </c>
      <c r="F1237" s="103" t="s">
        <v>99</v>
      </c>
      <c r="G1237" s="71">
        <v>0.25750000000000001</v>
      </c>
    </row>
    <row r="1238" spans="1:7" ht="27">
      <c r="A1238" s="113"/>
      <c r="B1238" s="106">
        <f t="shared" si="54"/>
        <v>1130</v>
      </c>
      <c r="C1238" s="77" t="s">
        <v>1144</v>
      </c>
      <c r="D1238" s="103" t="s">
        <v>17</v>
      </c>
      <c r="E1238" s="77" t="s">
        <v>1304</v>
      </c>
      <c r="F1238" s="103" t="s">
        <v>99</v>
      </c>
      <c r="G1238" s="71">
        <v>0.49916666666666665</v>
      </c>
    </row>
    <row r="1239" spans="1:7" ht="27">
      <c r="A1239" s="113"/>
      <c r="B1239" s="106">
        <f t="shared" si="54"/>
        <v>1131</v>
      </c>
      <c r="C1239" s="77" t="s">
        <v>1144</v>
      </c>
      <c r="D1239" s="103" t="s">
        <v>17</v>
      </c>
      <c r="E1239" s="77" t="s">
        <v>1305</v>
      </c>
      <c r="F1239" s="103" t="s">
        <v>99</v>
      </c>
      <c r="G1239" s="71">
        <v>0.68333333333333335</v>
      </c>
    </row>
    <row r="1240" spans="1:7" ht="27">
      <c r="A1240" s="113"/>
      <c r="B1240" s="106">
        <f t="shared" si="54"/>
        <v>1132</v>
      </c>
      <c r="C1240" s="77" t="s">
        <v>1144</v>
      </c>
      <c r="D1240" s="103" t="s">
        <v>17</v>
      </c>
      <c r="E1240" s="77" t="s">
        <v>1306</v>
      </c>
      <c r="F1240" s="103" t="s">
        <v>99</v>
      </c>
      <c r="G1240" s="71">
        <v>1.0333333333333334</v>
      </c>
    </row>
    <row r="1241" spans="1:7" ht="27">
      <c r="A1241" s="113"/>
      <c r="B1241" s="106">
        <f t="shared" si="54"/>
        <v>1133</v>
      </c>
      <c r="C1241" s="77" t="s">
        <v>1144</v>
      </c>
      <c r="D1241" s="103" t="s">
        <v>17</v>
      </c>
      <c r="E1241" s="77" t="s">
        <v>1307</v>
      </c>
      <c r="F1241" s="103" t="s">
        <v>99</v>
      </c>
      <c r="G1241" s="71">
        <v>0.99833333333333329</v>
      </c>
    </row>
    <row r="1242" spans="1:7">
      <c r="A1242" s="113"/>
      <c r="B1242" s="106">
        <f t="shared" si="54"/>
        <v>1134</v>
      </c>
      <c r="C1242" s="414" t="s">
        <v>1308</v>
      </c>
      <c r="D1242" s="103" t="s">
        <v>17</v>
      </c>
      <c r="E1242" s="76" t="s">
        <v>1290</v>
      </c>
      <c r="F1242" s="103" t="s">
        <v>99</v>
      </c>
      <c r="G1242" s="71">
        <v>0.26916666666666667</v>
      </c>
    </row>
    <row r="1243" spans="1:7">
      <c r="A1243" s="113"/>
      <c r="B1243" s="106">
        <f t="shared" si="54"/>
        <v>1135</v>
      </c>
      <c r="C1243" s="414" t="s">
        <v>1308</v>
      </c>
      <c r="D1243" s="103" t="s">
        <v>17</v>
      </c>
      <c r="E1243" s="76" t="s">
        <v>1291</v>
      </c>
      <c r="F1243" s="103" t="s">
        <v>99</v>
      </c>
      <c r="G1243" s="71">
        <v>0.38666666666666671</v>
      </c>
    </row>
    <row r="1244" spans="1:7">
      <c r="A1244" s="113"/>
      <c r="B1244" s="106">
        <f t="shared" si="54"/>
        <v>1136</v>
      </c>
      <c r="C1244" s="77" t="s">
        <v>1309</v>
      </c>
      <c r="D1244" s="103" t="s">
        <v>17</v>
      </c>
      <c r="E1244" s="77" t="s">
        <v>1289</v>
      </c>
      <c r="F1244" s="103" t="s">
        <v>99</v>
      </c>
      <c r="G1244" s="71">
        <v>1.4041666666666668</v>
      </c>
    </row>
    <row r="1245" spans="1:7">
      <c r="A1245" s="113"/>
      <c r="B1245" s="106">
        <f t="shared" si="54"/>
        <v>1137</v>
      </c>
      <c r="C1245" s="77" t="s">
        <v>1309</v>
      </c>
      <c r="D1245" s="103" t="s">
        <v>17</v>
      </c>
      <c r="E1245" s="77" t="s">
        <v>1290</v>
      </c>
      <c r="F1245" s="103" t="s">
        <v>99</v>
      </c>
      <c r="G1245" s="71">
        <v>1.5508333333333333</v>
      </c>
    </row>
    <row r="1246" spans="1:7">
      <c r="A1246" s="113"/>
      <c r="B1246" s="106">
        <f t="shared" si="54"/>
        <v>1138</v>
      </c>
      <c r="C1246" s="77" t="s">
        <v>1309</v>
      </c>
      <c r="D1246" s="103" t="s">
        <v>17</v>
      </c>
      <c r="E1246" s="77" t="s">
        <v>1291</v>
      </c>
      <c r="F1246" s="103" t="s">
        <v>99</v>
      </c>
      <c r="G1246" s="71">
        <v>1.3016666666666667</v>
      </c>
    </row>
    <row r="1247" spans="1:7">
      <c r="A1247" s="113"/>
      <c r="B1247" s="106">
        <f t="shared" si="54"/>
        <v>1139</v>
      </c>
      <c r="C1247" s="77" t="s">
        <v>1310</v>
      </c>
      <c r="D1247" s="103" t="s">
        <v>17</v>
      </c>
      <c r="E1247" s="77" t="s">
        <v>1289</v>
      </c>
      <c r="F1247" s="103" t="s">
        <v>99</v>
      </c>
      <c r="G1247" s="71">
        <v>2.1666666666666667E-2</v>
      </c>
    </row>
    <row r="1248" spans="1:7">
      <c r="A1248" s="113"/>
      <c r="B1248" s="106">
        <f t="shared" si="54"/>
        <v>1140</v>
      </c>
      <c r="C1248" s="77" t="s">
        <v>1310</v>
      </c>
      <c r="D1248" s="103" t="s">
        <v>17</v>
      </c>
      <c r="E1248" s="77" t="s">
        <v>1290</v>
      </c>
      <c r="F1248" s="103" t="s">
        <v>99</v>
      </c>
      <c r="G1248" s="71">
        <v>3.3333333333333333E-2</v>
      </c>
    </row>
    <row r="1249" spans="1:7">
      <c r="A1249" s="113"/>
      <c r="B1249" s="106">
        <f t="shared" si="54"/>
        <v>1141</v>
      </c>
      <c r="C1249" s="77" t="s">
        <v>1310</v>
      </c>
      <c r="D1249" s="103" t="s">
        <v>17</v>
      </c>
      <c r="E1249" s="77" t="s">
        <v>1291</v>
      </c>
      <c r="F1249" s="103" t="s">
        <v>99</v>
      </c>
      <c r="G1249" s="71">
        <v>6.083333333333333E-2</v>
      </c>
    </row>
    <row r="1250" spans="1:7">
      <c r="A1250" s="113"/>
      <c r="B1250" s="106">
        <f t="shared" si="54"/>
        <v>1142</v>
      </c>
      <c r="C1250" s="77" t="s">
        <v>1310</v>
      </c>
      <c r="D1250" s="103" t="s">
        <v>17</v>
      </c>
      <c r="E1250" s="77" t="s">
        <v>1292</v>
      </c>
      <c r="F1250" s="103" t="s">
        <v>99</v>
      </c>
      <c r="G1250" s="71">
        <v>0.16916666666666669</v>
      </c>
    </row>
    <row r="1251" spans="1:7">
      <c r="A1251" s="113"/>
      <c r="B1251" s="106">
        <f t="shared" si="54"/>
        <v>1143</v>
      </c>
      <c r="C1251" s="77" t="s">
        <v>1310</v>
      </c>
      <c r="D1251" s="103" t="s">
        <v>17</v>
      </c>
      <c r="E1251" s="77" t="s">
        <v>1293</v>
      </c>
      <c r="F1251" s="103" t="s">
        <v>99</v>
      </c>
      <c r="G1251" s="71">
        <v>0.14399999999999999</v>
      </c>
    </row>
    <row r="1252" spans="1:7">
      <c r="A1252" s="113"/>
      <c r="B1252" s="106">
        <f t="shared" si="54"/>
        <v>1144</v>
      </c>
      <c r="C1252" s="77" t="s">
        <v>1310</v>
      </c>
      <c r="D1252" s="103" t="s">
        <v>17</v>
      </c>
      <c r="E1252" s="77" t="s">
        <v>1294</v>
      </c>
      <c r="F1252" s="103" t="s">
        <v>99</v>
      </c>
      <c r="G1252" s="71">
        <v>0.24</v>
      </c>
    </row>
    <row r="1253" spans="1:7">
      <c r="A1253" s="113"/>
      <c r="B1253" s="106">
        <f t="shared" si="54"/>
        <v>1145</v>
      </c>
      <c r="C1253" s="77" t="s">
        <v>1311</v>
      </c>
      <c r="D1253" s="103" t="s">
        <v>17</v>
      </c>
      <c r="E1253" s="77" t="s">
        <v>1289</v>
      </c>
      <c r="F1253" s="103" t="s">
        <v>99</v>
      </c>
      <c r="G1253" s="71">
        <v>0.46416666666666673</v>
      </c>
    </row>
    <row r="1254" spans="1:7">
      <c r="A1254" s="113"/>
      <c r="B1254" s="106">
        <f t="shared" si="54"/>
        <v>1146</v>
      </c>
      <c r="C1254" s="77" t="s">
        <v>1311</v>
      </c>
      <c r="D1254" s="103" t="s">
        <v>17</v>
      </c>
      <c r="E1254" s="77" t="s">
        <v>1290</v>
      </c>
      <c r="F1254" s="103" t="s">
        <v>99</v>
      </c>
      <c r="G1254" s="71">
        <v>0.56333333333333335</v>
      </c>
    </row>
    <row r="1255" spans="1:7">
      <c r="A1255" s="113"/>
      <c r="B1255" s="106">
        <f t="shared" si="54"/>
        <v>1147</v>
      </c>
      <c r="C1255" s="77" t="s">
        <v>1311</v>
      </c>
      <c r="D1255" s="103" t="s">
        <v>17</v>
      </c>
      <c r="E1255" s="77" t="s">
        <v>1291</v>
      </c>
      <c r="F1255" s="103" t="s">
        <v>99</v>
      </c>
      <c r="G1255" s="71">
        <v>0.75583333333333336</v>
      </c>
    </row>
    <row r="1256" spans="1:7">
      <c r="A1256" s="113"/>
      <c r="B1256" s="106">
        <f t="shared" si="54"/>
        <v>1148</v>
      </c>
      <c r="C1256" s="77" t="s">
        <v>1311</v>
      </c>
      <c r="D1256" s="103" t="s">
        <v>17</v>
      </c>
      <c r="E1256" s="77" t="s">
        <v>1292</v>
      </c>
      <c r="F1256" s="103" t="s">
        <v>99</v>
      </c>
      <c r="G1256" s="71">
        <v>2.1708333333333334</v>
      </c>
    </row>
    <row r="1257" spans="1:7">
      <c r="A1257" s="113"/>
      <c r="B1257" s="106">
        <f t="shared" si="54"/>
        <v>1149</v>
      </c>
      <c r="C1257" s="77" t="s">
        <v>1311</v>
      </c>
      <c r="D1257" s="103" t="s">
        <v>17</v>
      </c>
      <c r="E1257" s="77" t="s">
        <v>1293</v>
      </c>
      <c r="F1257" s="103" t="s">
        <v>99</v>
      </c>
      <c r="G1257" s="71">
        <v>3.0308333333333333</v>
      </c>
    </row>
    <row r="1258" spans="1:7">
      <c r="A1258" s="113"/>
      <c r="B1258" s="106">
        <f t="shared" si="54"/>
        <v>1150</v>
      </c>
      <c r="C1258" s="77" t="s">
        <v>1311</v>
      </c>
      <c r="D1258" s="103" t="s">
        <v>17</v>
      </c>
      <c r="E1258" s="77" t="s">
        <v>1294</v>
      </c>
      <c r="F1258" s="103" t="s">
        <v>99</v>
      </c>
      <c r="G1258" s="71">
        <v>5.065833333333333</v>
      </c>
    </row>
    <row r="1259" spans="1:7">
      <c r="A1259" s="113"/>
      <c r="B1259" s="106">
        <f t="shared" si="54"/>
        <v>1151</v>
      </c>
      <c r="C1259" s="77" t="s">
        <v>953</v>
      </c>
      <c r="D1259" s="103" t="s">
        <v>17</v>
      </c>
      <c r="E1259" s="77" t="s">
        <v>1289</v>
      </c>
      <c r="F1259" s="103" t="s">
        <v>99</v>
      </c>
      <c r="G1259" s="71">
        <v>2.5833333333333333E-2</v>
      </c>
    </row>
    <row r="1260" spans="1:7">
      <c r="A1260" s="113"/>
      <c r="B1260" s="106">
        <f t="shared" si="54"/>
        <v>1152</v>
      </c>
      <c r="C1260" s="77" t="s">
        <v>953</v>
      </c>
      <c r="D1260" s="103" t="s">
        <v>17</v>
      </c>
      <c r="E1260" s="77" t="s">
        <v>1290</v>
      </c>
      <c r="F1260" s="103" t="s">
        <v>99</v>
      </c>
      <c r="G1260" s="71">
        <v>3.9166666666666669E-2</v>
      </c>
    </row>
    <row r="1261" spans="1:7">
      <c r="A1261" s="113"/>
      <c r="B1261" s="106">
        <f t="shared" si="54"/>
        <v>1153</v>
      </c>
      <c r="C1261" s="77" t="s">
        <v>953</v>
      </c>
      <c r="D1261" s="103" t="s">
        <v>17</v>
      </c>
      <c r="E1261" s="77" t="s">
        <v>1291</v>
      </c>
      <c r="F1261" s="103" t="s">
        <v>99</v>
      </c>
      <c r="G1261" s="71">
        <v>6.9166666666666668E-2</v>
      </c>
    </row>
    <row r="1262" spans="1:7">
      <c r="A1262" s="113"/>
      <c r="B1262" s="106">
        <f t="shared" si="54"/>
        <v>1154</v>
      </c>
      <c r="C1262" s="77" t="s">
        <v>953</v>
      </c>
      <c r="D1262" s="103" t="s">
        <v>17</v>
      </c>
      <c r="E1262" s="77" t="s">
        <v>1292</v>
      </c>
      <c r="F1262" s="103" t="s">
        <v>99</v>
      </c>
      <c r="G1262" s="71">
        <v>0.16750000000000001</v>
      </c>
    </row>
    <row r="1263" spans="1:7">
      <c r="A1263" s="113"/>
      <c r="B1263" s="106">
        <f t="shared" si="54"/>
        <v>1155</v>
      </c>
      <c r="C1263" s="77" t="s">
        <v>953</v>
      </c>
      <c r="D1263" s="103" t="s">
        <v>17</v>
      </c>
      <c r="E1263" s="77" t="s">
        <v>1293</v>
      </c>
      <c r="F1263" s="103" t="s">
        <v>99</v>
      </c>
      <c r="G1263" s="71">
        <v>0.35833333333333334</v>
      </c>
    </row>
    <row r="1264" spans="1:7">
      <c r="A1264" s="113"/>
      <c r="B1264" s="106">
        <f t="shared" si="54"/>
        <v>1156</v>
      </c>
      <c r="C1264" s="77" t="s">
        <v>953</v>
      </c>
      <c r="D1264" s="103" t="s">
        <v>17</v>
      </c>
      <c r="E1264" s="77" t="s">
        <v>1294</v>
      </c>
      <c r="F1264" s="103" t="s">
        <v>99</v>
      </c>
      <c r="G1264" s="71">
        <v>0.45916666666666672</v>
      </c>
    </row>
    <row r="1265" spans="1:7">
      <c r="A1265" s="113"/>
      <c r="B1265" s="106">
        <f t="shared" ref="B1265:B1303" si="55">B1264+1</f>
        <v>1157</v>
      </c>
      <c r="C1265" s="413" t="s">
        <v>1262</v>
      </c>
      <c r="D1265" s="103" t="s">
        <v>17</v>
      </c>
      <c r="E1265" s="77" t="s">
        <v>1263</v>
      </c>
      <c r="F1265" s="103" t="s">
        <v>99</v>
      </c>
      <c r="G1265" s="71">
        <v>7.1999999999999995E-2</v>
      </c>
    </row>
    <row r="1266" spans="1:7">
      <c r="A1266" s="113"/>
      <c r="B1266" s="106">
        <f t="shared" si="55"/>
        <v>1158</v>
      </c>
      <c r="C1266" s="413" t="s">
        <v>1262</v>
      </c>
      <c r="D1266" s="103" t="s">
        <v>17</v>
      </c>
      <c r="E1266" s="77" t="s">
        <v>1264</v>
      </c>
      <c r="F1266" s="103" t="s">
        <v>99</v>
      </c>
      <c r="G1266" s="71">
        <v>7.1999999999999995E-2</v>
      </c>
    </row>
    <row r="1267" spans="1:7">
      <c r="A1267" s="113"/>
      <c r="B1267" s="106">
        <f t="shared" si="55"/>
        <v>1159</v>
      </c>
      <c r="C1267" s="413" t="s">
        <v>1262</v>
      </c>
      <c r="D1267" s="103" t="s">
        <v>17</v>
      </c>
      <c r="E1267" s="77" t="s">
        <v>1265</v>
      </c>
      <c r="F1267" s="103" t="s">
        <v>99</v>
      </c>
      <c r="G1267" s="71">
        <v>7.1999999999999995E-2</v>
      </c>
    </row>
    <row r="1268" spans="1:7">
      <c r="A1268" s="113"/>
      <c r="B1268" s="106">
        <f t="shared" si="55"/>
        <v>1160</v>
      </c>
      <c r="C1268" s="413" t="s">
        <v>1262</v>
      </c>
      <c r="D1268" s="103" t="s">
        <v>17</v>
      </c>
      <c r="E1268" s="77" t="s">
        <v>1266</v>
      </c>
      <c r="F1268" s="103" t="s">
        <v>99</v>
      </c>
      <c r="G1268" s="71">
        <v>0.24</v>
      </c>
    </row>
    <row r="1269" spans="1:7">
      <c r="A1269" s="113"/>
      <c r="B1269" s="106">
        <f t="shared" si="55"/>
        <v>1161</v>
      </c>
      <c r="C1269" s="413" t="s">
        <v>1262</v>
      </c>
      <c r="D1269" s="103" t="s">
        <v>17</v>
      </c>
      <c r="E1269" s="77" t="s">
        <v>1269</v>
      </c>
      <c r="F1269" s="103" t="s">
        <v>99</v>
      </c>
      <c r="G1269" s="71">
        <v>0.16</v>
      </c>
    </row>
    <row r="1270" spans="1:7">
      <c r="A1270" s="113"/>
      <c r="B1270" s="106">
        <f t="shared" si="55"/>
        <v>1162</v>
      </c>
      <c r="C1270" s="413" t="s">
        <v>1262</v>
      </c>
      <c r="D1270" s="103" t="s">
        <v>17</v>
      </c>
      <c r="E1270" s="77" t="s">
        <v>2138</v>
      </c>
      <c r="F1270" s="103" t="s">
        <v>99</v>
      </c>
      <c r="G1270" s="71">
        <v>0.16999999999999998</v>
      </c>
    </row>
    <row r="1271" spans="1:7">
      <c r="A1271" s="113"/>
      <c r="B1271" s="106">
        <f t="shared" si="55"/>
        <v>1163</v>
      </c>
      <c r="C1271" s="413" t="s">
        <v>1262</v>
      </c>
      <c r="D1271" s="103" t="s">
        <v>17</v>
      </c>
      <c r="E1271" s="77" t="s">
        <v>1271</v>
      </c>
      <c r="F1271" s="103" t="s">
        <v>99</v>
      </c>
      <c r="G1271" s="71">
        <v>0.34399999999999997</v>
      </c>
    </row>
    <row r="1272" spans="1:7">
      <c r="A1272" s="113"/>
      <c r="B1272" s="106">
        <f t="shared" si="55"/>
        <v>1164</v>
      </c>
      <c r="C1272" s="413" t="s">
        <v>1262</v>
      </c>
      <c r="D1272" s="103" t="s">
        <v>17</v>
      </c>
      <c r="E1272" s="76" t="s">
        <v>1272</v>
      </c>
      <c r="F1272" s="103" t="s">
        <v>99</v>
      </c>
      <c r="G1272" s="71">
        <v>0.29599999999999999</v>
      </c>
    </row>
    <row r="1273" spans="1:7" ht="27">
      <c r="A1273" s="113"/>
      <c r="B1273" s="106">
        <f t="shared" si="55"/>
        <v>1165</v>
      </c>
      <c r="C1273" s="77" t="s">
        <v>1142</v>
      </c>
      <c r="D1273" s="103" t="s">
        <v>17</v>
      </c>
      <c r="E1273" s="77" t="s">
        <v>1277</v>
      </c>
      <c r="F1273" s="103" t="s">
        <v>99</v>
      </c>
      <c r="G1273" s="71">
        <v>5.6000000000000001E-2</v>
      </c>
    </row>
    <row r="1274" spans="1:7">
      <c r="A1274" s="113"/>
      <c r="B1274" s="106">
        <f t="shared" si="55"/>
        <v>1166</v>
      </c>
      <c r="C1274" s="77" t="s">
        <v>1142</v>
      </c>
      <c r="D1274" s="103" t="s">
        <v>17</v>
      </c>
      <c r="E1274" s="77" t="s">
        <v>1278</v>
      </c>
      <c r="F1274" s="103" t="s">
        <v>99</v>
      </c>
      <c r="G1274" s="71">
        <v>0.112</v>
      </c>
    </row>
    <row r="1275" spans="1:7" ht="27">
      <c r="A1275" s="113"/>
      <c r="B1275" s="106">
        <f t="shared" si="55"/>
        <v>1167</v>
      </c>
      <c r="C1275" s="77" t="s">
        <v>1142</v>
      </c>
      <c r="D1275" s="103" t="s">
        <v>17</v>
      </c>
      <c r="E1275" s="77" t="s">
        <v>1279</v>
      </c>
      <c r="F1275" s="103" t="s">
        <v>99</v>
      </c>
      <c r="G1275" s="71">
        <v>0.16800000000000001</v>
      </c>
    </row>
    <row r="1276" spans="1:7" ht="27">
      <c r="A1276" s="113"/>
      <c r="B1276" s="106">
        <f t="shared" si="55"/>
        <v>1168</v>
      </c>
      <c r="C1276" s="77" t="s">
        <v>1142</v>
      </c>
      <c r="D1276" s="103" t="s">
        <v>17</v>
      </c>
      <c r="E1276" s="77" t="s">
        <v>1280</v>
      </c>
      <c r="F1276" s="103" t="s">
        <v>99</v>
      </c>
      <c r="G1276" s="71">
        <v>0.44</v>
      </c>
    </row>
    <row r="1277" spans="1:7" ht="27">
      <c r="A1277" s="113"/>
      <c r="B1277" s="106">
        <f t="shared" si="55"/>
        <v>1169</v>
      </c>
      <c r="C1277" s="77" t="s">
        <v>1142</v>
      </c>
      <c r="D1277" s="103" t="s">
        <v>17</v>
      </c>
      <c r="E1277" s="77" t="s">
        <v>1281</v>
      </c>
      <c r="F1277" s="103" t="s">
        <v>99</v>
      </c>
      <c r="G1277" s="71">
        <v>0.312</v>
      </c>
    </row>
    <row r="1278" spans="1:7" ht="27">
      <c r="A1278" s="113"/>
      <c r="B1278" s="106">
        <f t="shared" si="55"/>
        <v>1170</v>
      </c>
      <c r="C1278" s="77" t="s">
        <v>1142</v>
      </c>
      <c r="D1278" s="103" t="s">
        <v>17</v>
      </c>
      <c r="E1278" s="77" t="s">
        <v>1282</v>
      </c>
      <c r="F1278" s="103" t="s">
        <v>99</v>
      </c>
      <c r="G1278" s="71">
        <v>0.84</v>
      </c>
    </row>
    <row r="1279" spans="1:7" ht="27">
      <c r="A1279" s="113"/>
      <c r="B1279" s="106">
        <f t="shared" si="55"/>
        <v>1171</v>
      </c>
      <c r="C1279" s="77" t="s">
        <v>1142</v>
      </c>
      <c r="D1279" s="103" t="s">
        <v>17</v>
      </c>
      <c r="E1279" s="77" t="s">
        <v>1283</v>
      </c>
      <c r="F1279" s="103" t="s">
        <v>99</v>
      </c>
      <c r="G1279" s="71">
        <v>5.6000000000000001E-2</v>
      </c>
    </row>
    <row r="1280" spans="1:7" ht="27">
      <c r="A1280" s="113"/>
      <c r="B1280" s="106">
        <f t="shared" si="55"/>
        <v>1172</v>
      </c>
      <c r="C1280" s="77" t="s">
        <v>1142</v>
      </c>
      <c r="D1280" s="103" t="s">
        <v>17</v>
      </c>
      <c r="E1280" s="77" t="s">
        <v>1284</v>
      </c>
      <c r="F1280" s="103" t="s">
        <v>99</v>
      </c>
      <c r="G1280" s="71">
        <v>0.96</v>
      </c>
    </row>
    <row r="1281" spans="1:7" ht="27">
      <c r="A1281" s="113"/>
      <c r="B1281" s="106">
        <f t="shared" si="55"/>
        <v>1173</v>
      </c>
      <c r="C1281" s="77" t="s">
        <v>1142</v>
      </c>
      <c r="D1281" s="103" t="s">
        <v>17</v>
      </c>
      <c r="E1281" s="77" t="s">
        <v>1285</v>
      </c>
      <c r="F1281" s="103" t="s">
        <v>99</v>
      </c>
      <c r="G1281" s="71">
        <v>0.17599999999999999</v>
      </c>
    </row>
    <row r="1282" spans="1:7" ht="27">
      <c r="A1282" s="113"/>
      <c r="B1282" s="106">
        <f t="shared" si="55"/>
        <v>1174</v>
      </c>
      <c r="C1282" s="77" t="s">
        <v>1142</v>
      </c>
      <c r="D1282" s="103" t="s">
        <v>17</v>
      </c>
      <c r="E1282" s="77" t="s">
        <v>1286</v>
      </c>
      <c r="F1282" s="103" t="s">
        <v>99</v>
      </c>
      <c r="G1282" s="71">
        <v>0.52</v>
      </c>
    </row>
    <row r="1283" spans="1:7" ht="27">
      <c r="A1283" s="113"/>
      <c r="B1283" s="106">
        <f t="shared" si="55"/>
        <v>1175</v>
      </c>
      <c r="C1283" s="77" t="s">
        <v>1142</v>
      </c>
      <c r="D1283" s="103" t="s">
        <v>17</v>
      </c>
      <c r="E1283" s="77" t="s">
        <v>1287</v>
      </c>
      <c r="F1283" s="103" t="s">
        <v>99</v>
      </c>
      <c r="G1283" s="71">
        <v>0.76</v>
      </c>
    </row>
    <row r="1284" spans="1:7" ht="27">
      <c r="A1284" s="113"/>
      <c r="B1284" s="106">
        <f t="shared" si="55"/>
        <v>1176</v>
      </c>
      <c r="C1284" s="77" t="s">
        <v>1142</v>
      </c>
      <c r="D1284" s="103" t="s">
        <v>17</v>
      </c>
      <c r="E1284" s="77" t="s">
        <v>1288</v>
      </c>
      <c r="F1284" s="103" t="s">
        <v>99</v>
      </c>
      <c r="G1284" s="71">
        <v>1.28</v>
      </c>
    </row>
    <row r="1285" spans="1:7">
      <c r="A1285" s="113"/>
      <c r="B1285" s="106">
        <f t="shared" si="55"/>
        <v>1177</v>
      </c>
      <c r="C1285" s="77" t="s">
        <v>1144</v>
      </c>
      <c r="D1285" s="103" t="s">
        <v>17</v>
      </c>
      <c r="E1285" s="77" t="s">
        <v>1289</v>
      </c>
      <c r="F1285" s="103" t="s">
        <v>99</v>
      </c>
      <c r="G1285" s="71">
        <v>8.7999999999999995E-2</v>
      </c>
    </row>
    <row r="1286" spans="1:7">
      <c r="A1286" s="113"/>
      <c r="B1286" s="106">
        <f t="shared" si="55"/>
        <v>1178</v>
      </c>
      <c r="C1286" s="77" t="s">
        <v>1144</v>
      </c>
      <c r="D1286" s="103" t="s">
        <v>17</v>
      </c>
      <c r="E1286" s="77" t="s">
        <v>1290</v>
      </c>
      <c r="F1286" s="103" t="s">
        <v>99</v>
      </c>
      <c r="G1286" s="71">
        <v>0.152</v>
      </c>
    </row>
    <row r="1287" spans="1:7">
      <c r="A1287" s="113"/>
      <c r="B1287" s="106">
        <f t="shared" si="55"/>
        <v>1179</v>
      </c>
      <c r="C1287" s="77" t="s">
        <v>1144</v>
      </c>
      <c r="D1287" s="103" t="s">
        <v>17</v>
      </c>
      <c r="E1287" s="77" t="s">
        <v>1291</v>
      </c>
      <c r="F1287" s="103" t="s">
        <v>99</v>
      </c>
      <c r="G1287" s="71">
        <v>0.17599999999999999</v>
      </c>
    </row>
    <row r="1288" spans="1:7">
      <c r="A1288" s="113"/>
      <c r="B1288" s="106">
        <f t="shared" si="55"/>
        <v>1180</v>
      </c>
      <c r="C1288" s="77" t="s">
        <v>1144</v>
      </c>
      <c r="D1288" s="103" t="s">
        <v>17</v>
      </c>
      <c r="E1288" s="77" t="s">
        <v>1293</v>
      </c>
      <c r="F1288" s="103" t="s">
        <v>99</v>
      </c>
      <c r="G1288" s="71">
        <v>0.48799999999999999</v>
      </c>
    </row>
    <row r="1289" spans="1:7">
      <c r="A1289" s="113"/>
      <c r="B1289" s="106">
        <f>B1288+1</f>
        <v>1181</v>
      </c>
      <c r="C1289" s="77" t="s">
        <v>1144</v>
      </c>
      <c r="D1289" s="103" t="s">
        <v>17</v>
      </c>
      <c r="E1289" s="77" t="s">
        <v>1294</v>
      </c>
      <c r="F1289" s="103" t="s">
        <v>99</v>
      </c>
      <c r="G1289" s="71">
        <v>0.8</v>
      </c>
    </row>
    <row r="1290" spans="1:7" ht="27">
      <c r="A1290" s="113"/>
      <c r="B1290" s="106">
        <f t="shared" si="55"/>
        <v>1182</v>
      </c>
      <c r="C1290" s="77" t="s">
        <v>1144</v>
      </c>
      <c r="D1290" s="103" t="s">
        <v>17</v>
      </c>
      <c r="E1290" s="77" t="s">
        <v>1295</v>
      </c>
      <c r="F1290" s="103" t="s">
        <v>99</v>
      </c>
      <c r="G1290" s="71">
        <v>0.14399999999999999</v>
      </c>
    </row>
    <row r="1291" spans="1:7" ht="27">
      <c r="A1291" s="113"/>
      <c r="B1291" s="106">
        <f t="shared" si="55"/>
        <v>1183</v>
      </c>
      <c r="C1291" s="77" t="s">
        <v>1144</v>
      </c>
      <c r="D1291" s="103" t="s">
        <v>17</v>
      </c>
      <c r="E1291" s="77" t="s">
        <v>1296</v>
      </c>
      <c r="F1291" s="103" t="s">
        <v>99</v>
      </c>
      <c r="G1291" s="71">
        <v>0.112</v>
      </c>
    </row>
    <row r="1292" spans="1:7" ht="27">
      <c r="A1292" s="113"/>
      <c r="B1292" s="106">
        <f t="shared" si="55"/>
        <v>1184</v>
      </c>
      <c r="C1292" s="77" t="s">
        <v>1144</v>
      </c>
      <c r="D1292" s="103" t="s">
        <v>17</v>
      </c>
      <c r="E1292" s="77" t="s">
        <v>1297</v>
      </c>
      <c r="F1292" s="103" t="s">
        <v>99</v>
      </c>
      <c r="G1292" s="71">
        <v>0.192</v>
      </c>
    </row>
    <row r="1293" spans="1:7" ht="27">
      <c r="A1293" s="113"/>
      <c r="B1293" s="106">
        <f t="shared" si="55"/>
        <v>1185</v>
      </c>
      <c r="C1293" s="77" t="s">
        <v>1144</v>
      </c>
      <c r="D1293" s="103" t="s">
        <v>17</v>
      </c>
      <c r="E1293" s="77" t="s">
        <v>1298</v>
      </c>
      <c r="F1293" s="103" t="s">
        <v>99</v>
      </c>
      <c r="G1293" s="71">
        <v>0.2</v>
      </c>
    </row>
    <row r="1294" spans="1:7" ht="27">
      <c r="A1294" s="113"/>
      <c r="B1294" s="106">
        <f t="shared" si="55"/>
        <v>1186</v>
      </c>
      <c r="C1294" s="77" t="s">
        <v>1144</v>
      </c>
      <c r="D1294" s="103" t="s">
        <v>17</v>
      </c>
      <c r="E1294" s="77" t="s">
        <v>1299</v>
      </c>
      <c r="F1294" s="103" t="s">
        <v>99</v>
      </c>
      <c r="G1294" s="71">
        <v>0.16800000000000001</v>
      </c>
    </row>
    <row r="1295" spans="1:7" ht="27">
      <c r="A1295" s="113"/>
      <c r="B1295" s="106">
        <f t="shared" si="55"/>
        <v>1187</v>
      </c>
      <c r="C1295" s="77" t="s">
        <v>1144</v>
      </c>
      <c r="D1295" s="103" t="s">
        <v>17</v>
      </c>
      <c r="E1295" s="77" t="s">
        <v>1301</v>
      </c>
      <c r="F1295" s="103" t="s">
        <v>99</v>
      </c>
      <c r="G1295" s="71">
        <v>0.496</v>
      </c>
    </row>
    <row r="1296" spans="1:7" ht="27">
      <c r="A1296" s="113"/>
      <c r="B1296" s="106">
        <f t="shared" si="55"/>
        <v>1188</v>
      </c>
      <c r="C1296" s="77" t="s">
        <v>1144</v>
      </c>
      <c r="D1296" s="103" t="s">
        <v>17</v>
      </c>
      <c r="E1296" s="77" t="s">
        <v>1303</v>
      </c>
      <c r="F1296" s="103" t="s">
        <v>99</v>
      </c>
      <c r="G1296" s="71">
        <v>0.496</v>
      </c>
    </row>
    <row r="1297" spans="1:7" ht="27">
      <c r="A1297" s="113"/>
      <c r="B1297" s="106">
        <f t="shared" si="55"/>
        <v>1189</v>
      </c>
      <c r="C1297" s="77" t="s">
        <v>1144</v>
      </c>
      <c r="D1297" s="103" t="s">
        <v>17</v>
      </c>
      <c r="E1297" s="77" t="s">
        <v>1306</v>
      </c>
      <c r="F1297" s="103" t="s">
        <v>99</v>
      </c>
      <c r="G1297" s="71">
        <v>0.56000000000000005</v>
      </c>
    </row>
    <row r="1298" spans="1:7" ht="27">
      <c r="A1298" s="113"/>
      <c r="B1298" s="106">
        <f t="shared" si="55"/>
        <v>1190</v>
      </c>
      <c r="C1298" s="77" t="s">
        <v>1144</v>
      </c>
      <c r="D1298" s="103" t="s">
        <v>17</v>
      </c>
      <c r="E1298" s="77" t="s">
        <v>1307</v>
      </c>
      <c r="F1298" s="103" t="s">
        <v>99</v>
      </c>
      <c r="G1298" s="71">
        <v>0.71199999999999997</v>
      </c>
    </row>
    <row r="1299" spans="1:7" ht="27">
      <c r="A1299" s="113"/>
      <c r="B1299" s="106">
        <f t="shared" si="55"/>
        <v>1191</v>
      </c>
      <c r="C1299" s="77" t="s">
        <v>2113</v>
      </c>
      <c r="D1299" s="103" t="s">
        <v>17</v>
      </c>
      <c r="E1299" s="77" t="s">
        <v>2139</v>
      </c>
      <c r="F1299" s="103" t="s">
        <v>431</v>
      </c>
      <c r="G1299" s="71">
        <v>0.52083333333333337</v>
      </c>
    </row>
    <row r="1300" spans="1:7" ht="27">
      <c r="A1300" s="113"/>
      <c r="B1300" s="106">
        <f t="shared" si="55"/>
        <v>1192</v>
      </c>
      <c r="C1300" s="77" t="s">
        <v>2113</v>
      </c>
      <c r="D1300" s="103" t="s">
        <v>17</v>
      </c>
      <c r="E1300" s="77" t="s">
        <v>2140</v>
      </c>
      <c r="F1300" s="103" t="s">
        <v>431</v>
      </c>
      <c r="G1300" s="71">
        <v>1.4583333333333335</v>
      </c>
    </row>
    <row r="1301" spans="1:7" ht="27">
      <c r="A1301" s="113"/>
      <c r="B1301" s="106">
        <f t="shared" si="55"/>
        <v>1193</v>
      </c>
      <c r="C1301" s="77" t="s">
        <v>2113</v>
      </c>
      <c r="D1301" s="103" t="s">
        <v>17</v>
      </c>
      <c r="E1301" s="77" t="s">
        <v>2141</v>
      </c>
      <c r="F1301" s="103" t="s">
        <v>431</v>
      </c>
      <c r="G1301" s="71">
        <v>1.25</v>
      </c>
    </row>
    <row r="1302" spans="1:7">
      <c r="A1302" s="113"/>
      <c r="B1302" s="106">
        <f t="shared" si="55"/>
        <v>1194</v>
      </c>
      <c r="C1302" s="77" t="s">
        <v>1310</v>
      </c>
      <c r="D1302" s="103" t="s">
        <v>17</v>
      </c>
      <c r="E1302" s="77" t="s">
        <v>1293</v>
      </c>
      <c r="F1302" s="103" t="s">
        <v>431</v>
      </c>
      <c r="G1302" s="71">
        <v>6.8333333333333343E-2</v>
      </c>
    </row>
    <row r="1303" spans="1:7">
      <c r="A1303" s="113"/>
      <c r="B1303" s="106">
        <f t="shared" si="55"/>
        <v>1195</v>
      </c>
      <c r="C1303" s="77" t="s">
        <v>1310</v>
      </c>
      <c r="D1303" s="103" t="s">
        <v>17</v>
      </c>
      <c r="E1303" s="77" t="s">
        <v>2142</v>
      </c>
      <c r="F1303" s="103" t="s">
        <v>431</v>
      </c>
      <c r="G1303" s="71">
        <v>0.15583333333333335</v>
      </c>
    </row>
    <row r="1304" spans="1:7" ht="17.25">
      <c r="A1304" s="113"/>
      <c r="B1304" s="410"/>
      <c r="C1304" s="391" t="s">
        <v>1312</v>
      </c>
      <c r="D1304" s="396"/>
      <c r="E1304" s="396"/>
      <c r="F1304" s="396"/>
      <c r="G1304" s="71"/>
    </row>
    <row r="1305" spans="1:7">
      <c r="A1305" s="111" t="s">
        <v>1313</v>
      </c>
      <c r="B1305" s="111"/>
      <c r="C1305" s="134" t="s">
        <v>1314</v>
      </c>
      <c r="D1305" s="134"/>
      <c r="E1305" s="134"/>
      <c r="F1305" s="396"/>
      <c r="G1305" s="71"/>
    </row>
    <row r="1306" spans="1:7" ht="27">
      <c r="A1306" s="410"/>
      <c r="B1306" s="106">
        <f>B1303+1</f>
        <v>1196</v>
      </c>
      <c r="C1306" s="25" t="s">
        <v>1315</v>
      </c>
      <c r="D1306" s="137" t="s">
        <v>17</v>
      </c>
      <c r="E1306" s="22" t="s">
        <v>1316</v>
      </c>
      <c r="F1306" s="141" t="s">
        <v>613</v>
      </c>
      <c r="G1306" s="71">
        <v>358.33333333333337</v>
      </c>
    </row>
    <row r="1307" spans="1:7" ht="27">
      <c r="A1307" s="113"/>
      <c r="B1307" s="106">
        <f>B1306+1</f>
        <v>1197</v>
      </c>
      <c r="C1307" s="25" t="s">
        <v>1315</v>
      </c>
      <c r="D1307" s="137" t="s">
        <v>17</v>
      </c>
      <c r="E1307" s="22" t="s">
        <v>1317</v>
      </c>
      <c r="F1307" s="141" t="s">
        <v>613</v>
      </c>
      <c r="G1307" s="71">
        <v>345.83333333333337</v>
      </c>
    </row>
    <row r="1308" spans="1:7" ht="27">
      <c r="A1308" s="113"/>
      <c r="B1308" s="106">
        <f t="shared" ref="B1308:B1315" si="56">B1307+1</f>
        <v>1198</v>
      </c>
      <c r="C1308" s="25" t="s">
        <v>1315</v>
      </c>
      <c r="D1308" s="137" t="s">
        <v>17</v>
      </c>
      <c r="E1308" s="22" t="s">
        <v>1318</v>
      </c>
      <c r="F1308" s="141" t="s">
        <v>1319</v>
      </c>
      <c r="G1308" s="71">
        <v>354.16666666666669</v>
      </c>
    </row>
    <row r="1309" spans="1:7" ht="27">
      <c r="A1309" s="113"/>
      <c r="B1309" s="106">
        <f t="shared" si="56"/>
        <v>1199</v>
      </c>
      <c r="C1309" s="25" t="s">
        <v>1315</v>
      </c>
      <c r="D1309" s="137" t="s">
        <v>17</v>
      </c>
      <c r="E1309" s="22" t="s">
        <v>2346</v>
      </c>
      <c r="F1309" s="141" t="s">
        <v>1319</v>
      </c>
      <c r="G1309" s="71">
        <v>529.16666666666674</v>
      </c>
    </row>
    <row r="1310" spans="1:7" ht="27">
      <c r="A1310" s="113"/>
      <c r="B1310" s="106">
        <f t="shared" si="56"/>
        <v>1200</v>
      </c>
      <c r="C1310" s="22" t="s">
        <v>1315</v>
      </c>
      <c r="D1310" s="103" t="s">
        <v>17</v>
      </c>
      <c r="E1310" s="22" t="s">
        <v>2347</v>
      </c>
      <c r="F1310" s="141" t="s">
        <v>1319</v>
      </c>
      <c r="G1310" s="71">
        <v>437.5</v>
      </c>
    </row>
    <row r="1311" spans="1:7">
      <c r="A1311" s="113"/>
      <c r="B1311" s="106">
        <f t="shared" si="56"/>
        <v>1201</v>
      </c>
      <c r="C1311" s="24" t="s">
        <v>1315</v>
      </c>
      <c r="D1311" s="136" t="s">
        <v>17</v>
      </c>
      <c r="E1311" s="24" t="s">
        <v>2348</v>
      </c>
      <c r="F1311" s="141" t="s">
        <v>613</v>
      </c>
      <c r="G1311" s="71">
        <v>190.83333333333334</v>
      </c>
    </row>
    <row r="1312" spans="1:7" ht="27">
      <c r="A1312" s="113"/>
      <c r="B1312" s="106">
        <f t="shared" si="56"/>
        <v>1202</v>
      </c>
      <c r="C1312" s="25" t="s">
        <v>1315</v>
      </c>
      <c r="D1312" s="137" t="s">
        <v>17</v>
      </c>
      <c r="E1312" s="22" t="s">
        <v>1320</v>
      </c>
      <c r="F1312" s="141" t="s">
        <v>1321</v>
      </c>
      <c r="G1312" s="71">
        <v>410.4</v>
      </c>
    </row>
    <row r="1313" spans="1:7" ht="27">
      <c r="A1313" s="113"/>
      <c r="B1313" s="106">
        <f t="shared" si="56"/>
        <v>1203</v>
      </c>
      <c r="C1313" s="25" t="s">
        <v>1315</v>
      </c>
      <c r="D1313" s="137" t="s">
        <v>17</v>
      </c>
      <c r="E1313" s="22" t="s">
        <v>1322</v>
      </c>
      <c r="F1313" s="141" t="s">
        <v>1321</v>
      </c>
      <c r="G1313" s="71">
        <v>576</v>
      </c>
    </row>
    <row r="1314" spans="1:7" ht="27">
      <c r="A1314" s="113"/>
      <c r="B1314" s="106">
        <f t="shared" si="56"/>
        <v>1204</v>
      </c>
      <c r="C1314" s="25" t="s">
        <v>1315</v>
      </c>
      <c r="D1314" s="137" t="s">
        <v>17</v>
      </c>
      <c r="E1314" s="415" t="s">
        <v>1323</v>
      </c>
      <c r="F1314" s="416" t="s">
        <v>1324</v>
      </c>
      <c r="G1314" s="71">
        <v>292</v>
      </c>
    </row>
    <row r="1315" spans="1:7" ht="40.5">
      <c r="A1315" s="113"/>
      <c r="B1315" s="106">
        <f t="shared" si="56"/>
        <v>1205</v>
      </c>
      <c r="C1315" s="25" t="s">
        <v>1315</v>
      </c>
      <c r="D1315" s="137" t="s">
        <v>17</v>
      </c>
      <c r="E1315" s="415" t="s">
        <v>1325</v>
      </c>
      <c r="F1315" s="416" t="s">
        <v>1324</v>
      </c>
      <c r="G1315" s="71">
        <v>356</v>
      </c>
    </row>
    <row r="1316" spans="1:7">
      <c r="A1316" s="111" t="s">
        <v>1326</v>
      </c>
      <c r="B1316" s="410"/>
      <c r="C1316" s="134" t="s">
        <v>1327</v>
      </c>
      <c r="D1316" s="134"/>
      <c r="E1316" s="134"/>
      <c r="F1316" s="125"/>
      <c r="G1316" s="71"/>
    </row>
    <row r="1317" spans="1:7" ht="27">
      <c r="A1317" s="410"/>
      <c r="B1317" s="106">
        <f>B1315+1</f>
        <v>1206</v>
      </c>
      <c r="C1317" s="24" t="s">
        <v>1328</v>
      </c>
      <c r="D1317" s="103" t="s">
        <v>17</v>
      </c>
      <c r="E1317" s="24" t="s">
        <v>1329</v>
      </c>
      <c r="F1317" s="101" t="s">
        <v>1330</v>
      </c>
      <c r="G1317" s="71">
        <v>42.833333333333336</v>
      </c>
    </row>
    <row r="1318" spans="1:7" ht="27">
      <c r="A1318" s="113"/>
      <c r="B1318" s="106">
        <f>B1317+1</f>
        <v>1207</v>
      </c>
      <c r="C1318" s="24" t="s">
        <v>1328</v>
      </c>
      <c r="D1318" s="103" t="s">
        <v>17</v>
      </c>
      <c r="E1318" s="24" t="s">
        <v>1331</v>
      </c>
      <c r="F1318" s="101" t="s">
        <v>1330</v>
      </c>
      <c r="G1318" s="71">
        <v>47.416666666666664</v>
      </c>
    </row>
    <row r="1319" spans="1:7" ht="27">
      <c r="A1319" s="113"/>
      <c r="B1319" s="106">
        <f>B1318+1</f>
        <v>1208</v>
      </c>
      <c r="C1319" s="24" t="s">
        <v>1328</v>
      </c>
      <c r="D1319" s="103" t="s">
        <v>17</v>
      </c>
      <c r="E1319" s="24" t="s">
        <v>1332</v>
      </c>
      <c r="F1319" s="101" t="s">
        <v>1330</v>
      </c>
      <c r="G1319" s="71">
        <v>42.833333333333336</v>
      </c>
    </row>
    <row r="1320" spans="1:7" ht="27">
      <c r="A1320" s="113"/>
      <c r="B1320" s="106">
        <f t="shared" ref="B1320:B1341" si="57">B1319+1</f>
        <v>1209</v>
      </c>
      <c r="C1320" s="24" t="s">
        <v>1328</v>
      </c>
      <c r="D1320" s="103" t="s">
        <v>17</v>
      </c>
      <c r="E1320" s="24" t="s">
        <v>1333</v>
      </c>
      <c r="F1320" s="101" t="s">
        <v>1330</v>
      </c>
      <c r="G1320" s="71">
        <v>53.333333333333336</v>
      </c>
    </row>
    <row r="1321" spans="1:7" ht="27">
      <c r="A1321" s="113"/>
      <c r="B1321" s="106">
        <f t="shared" si="57"/>
        <v>1210</v>
      </c>
      <c r="C1321" s="24" t="s">
        <v>1328</v>
      </c>
      <c r="D1321" s="103" t="s">
        <v>17</v>
      </c>
      <c r="E1321" s="24" t="s">
        <v>1334</v>
      </c>
      <c r="F1321" s="101" t="s">
        <v>1330</v>
      </c>
      <c r="G1321" s="71">
        <v>53.333333333333336</v>
      </c>
    </row>
    <row r="1322" spans="1:7">
      <c r="A1322" s="113"/>
      <c r="B1322" s="106">
        <f t="shared" si="57"/>
        <v>1211</v>
      </c>
      <c r="C1322" s="24" t="s">
        <v>1328</v>
      </c>
      <c r="D1322" s="103" t="s">
        <v>17</v>
      </c>
      <c r="E1322" s="24" t="s">
        <v>1335</v>
      </c>
      <c r="F1322" s="101" t="s">
        <v>1330</v>
      </c>
      <c r="G1322" s="71">
        <v>26.583333333333332</v>
      </c>
    </row>
    <row r="1323" spans="1:7">
      <c r="A1323" s="113"/>
      <c r="B1323" s="106">
        <f t="shared" si="57"/>
        <v>1212</v>
      </c>
      <c r="C1323" s="24" t="s">
        <v>1328</v>
      </c>
      <c r="D1323" s="103" t="s">
        <v>17</v>
      </c>
      <c r="E1323" s="24" t="s">
        <v>1336</v>
      </c>
      <c r="F1323" s="101" t="s">
        <v>1330</v>
      </c>
      <c r="G1323" s="71">
        <v>29.916666666666668</v>
      </c>
    </row>
    <row r="1324" spans="1:7">
      <c r="A1324" s="113"/>
      <c r="B1324" s="106">
        <f t="shared" si="57"/>
        <v>1213</v>
      </c>
      <c r="C1324" s="24" t="s">
        <v>1328</v>
      </c>
      <c r="D1324" s="103" t="s">
        <v>17</v>
      </c>
      <c r="E1324" s="24" t="s">
        <v>1337</v>
      </c>
      <c r="F1324" s="101" t="s">
        <v>1330</v>
      </c>
      <c r="G1324" s="71">
        <v>30.416666666666668</v>
      </c>
    </row>
    <row r="1325" spans="1:7">
      <c r="A1325" s="113"/>
      <c r="B1325" s="106">
        <f t="shared" si="57"/>
        <v>1214</v>
      </c>
      <c r="C1325" s="24" t="s">
        <v>1328</v>
      </c>
      <c r="D1325" s="103" t="s">
        <v>17</v>
      </c>
      <c r="E1325" s="24" t="s">
        <v>2143</v>
      </c>
      <c r="F1325" s="101" t="s">
        <v>1330</v>
      </c>
      <c r="G1325" s="71">
        <v>35.25</v>
      </c>
    </row>
    <row r="1326" spans="1:7">
      <c r="A1326" s="113"/>
      <c r="B1326" s="106">
        <f t="shared" si="57"/>
        <v>1215</v>
      </c>
      <c r="C1326" s="24" t="s">
        <v>1328</v>
      </c>
      <c r="D1326" s="103" t="s">
        <v>17</v>
      </c>
      <c r="E1326" s="24" t="s">
        <v>1338</v>
      </c>
      <c r="F1326" s="101" t="s">
        <v>1330</v>
      </c>
      <c r="G1326" s="71">
        <v>36.833333333333336</v>
      </c>
    </row>
    <row r="1327" spans="1:7">
      <c r="A1327" s="113"/>
      <c r="B1327" s="106">
        <f t="shared" si="57"/>
        <v>1216</v>
      </c>
      <c r="C1327" s="24" t="s">
        <v>1328</v>
      </c>
      <c r="D1327" s="103" t="s">
        <v>17</v>
      </c>
      <c r="E1327" s="24" t="s">
        <v>1339</v>
      </c>
      <c r="F1327" s="101" t="s">
        <v>1330</v>
      </c>
      <c r="G1327" s="71">
        <v>32.833333333333336</v>
      </c>
    </row>
    <row r="1328" spans="1:7">
      <c r="A1328" s="113"/>
      <c r="B1328" s="106">
        <f t="shared" si="57"/>
        <v>1217</v>
      </c>
      <c r="C1328" s="24" t="s">
        <v>1328</v>
      </c>
      <c r="D1328" s="103" t="s">
        <v>17</v>
      </c>
      <c r="E1328" s="24" t="s">
        <v>1340</v>
      </c>
      <c r="F1328" s="101" t="s">
        <v>1330</v>
      </c>
      <c r="G1328" s="71">
        <v>36.166666666666664</v>
      </c>
    </row>
    <row r="1329" spans="1:7">
      <c r="A1329" s="113"/>
      <c r="B1329" s="106">
        <f t="shared" si="57"/>
        <v>1218</v>
      </c>
      <c r="C1329" s="24" t="s">
        <v>1328</v>
      </c>
      <c r="D1329" s="103" t="s">
        <v>17</v>
      </c>
      <c r="E1329" s="24" t="s">
        <v>1341</v>
      </c>
      <c r="F1329" s="101" t="s">
        <v>1330</v>
      </c>
      <c r="G1329" s="71">
        <v>30.083333333333336</v>
      </c>
    </row>
    <row r="1330" spans="1:7">
      <c r="A1330" s="113"/>
      <c r="B1330" s="106">
        <f t="shared" si="57"/>
        <v>1219</v>
      </c>
      <c r="C1330" s="25" t="s">
        <v>1342</v>
      </c>
      <c r="D1330" s="137" t="s">
        <v>17</v>
      </c>
      <c r="E1330" s="24" t="s">
        <v>1343</v>
      </c>
      <c r="F1330" s="101" t="s">
        <v>1330</v>
      </c>
      <c r="G1330" s="71">
        <v>29.166666666666668</v>
      </c>
    </row>
    <row r="1331" spans="1:7">
      <c r="A1331" s="113"/>
      <c r="B1331" s="106">
        <f t="shared" si="57"/>
        <v>1220</v>
      </c>
      <c r="C1331" s="25" t="s">
        <v>1342</v>
      </c>
      <c r="D1331" s="137" t="s">
        <v>17</v>
      </c>
      <c r="E1331" s="24" t="s">
        <v>1344</v>
      </c>
      <c r="F1331" s="101" t="s">
        <v>1330</v>
      </c>
      <c r="G1331" s="71">
        <v>27.416666666666668</v>
      </c>
    </row>
    <row r="1332" spans="1:7">
      <c r="A1332" s="113"/>
      <c r="B1332" s="106">
        <f t="shared" si="57"/>
        <v>1221</v>
      </c>
      <c r="C1332" s="25" t="s">
        <v>1342</v>
      </c>
      <c r="D1332" s="137" t="s">
        <v>17</v>
      </c>
      <c r="E1332" s="24" t="s">
        <v>1345</v>
      </c>
      <c r="F1332" s="101" t="s">
        <v>1330</v>
      </c>
      <c r="G1332" s="71">
        <v>33.25</v>
      </c>
    </row>
    <row r="1333" spans="1:7">
      <c r="A1333" s="113"/>
      <c r="B1333" s="106">
        <f t="shared" si="57"/>
        <v>1222</v>
      </c>
      <c r="C1333" s="25" t="s">
        <v>1342</v>
      </c>
      <c r="D1333" s="137" t="s">
        <v>17</v>
      </c>
      <c r="E1333" s="24" t="s">
        <v>1346</v>
      </c>
      <c r="F1333" s="101" t="s">
        <v>1330</v>
      </c>
      <c r="G1333" s="71">
        <v>34.166666666666671</v>
      </c>
    </row>
    <row r="1334" spans="1:7">
      <c r="A1334" s="113"/>
      <c r="B1334" s="106">
        <f t="shared" si="57"/>
        <v>1223</v>
      </c>
      <c r="C1334" s="25" t="s">
        <v>1342</v>
      </c>
      <c r="D1334" s="137" t="s">
        <v>17</v>
      </c>
      <c r="E1334" s="24" t="s">
        <v>1347</v>
      </c>
      <c r="F1334" s="101" t="s">
        <v>1330</v>
      </c>
      <c r="G1334" s="71">
        <v>26.583333333333332</v>
      </c>
    </row>
    <row r="1335" spans="1:7">
      <c r="A1335" s="113"/>
      <c r="B1335" s="106">
        <f t="shared" si="57"/>
        <v>1224</v>
      </c>
      <c r="C1335" s="25" t="s">
        <v>1342</v>
      </c>
      <c r="D1335" s="137" t="s">
        <v>17</v>
      </c>
      <c r="E1335" s="24" t="s">
        <v>1348</v>
      </c>
      <c r="F1335" s="101" t="s">
        <v>1330</v>
      </c>
      <c r="G1335" s="71">
        <v>26.916666666666664</v>
      </c>
    </row>
    <row r="1336" spans="1:7">
      <c r="A1336" s="113"/>
      <c r="B1336" s="106">
        <f t="shared" si="57"/>
        <v>1225</v>
      </c>
      <c r="C1336" s="25" t="s">
        <v>1342</v>
      </c>
      <c r="D1336" s="137" t="s">
        <v>17</v>
      </c>
      <c r="E1336" s="24" t="s">
        <v>1349</v>
      </c>
      <c r="F1336" s="101" t="s">
        <v>1330</v>
      </c>
      <c r="G1336" s="71">
        <v>27.583333333333336</v>
      </c>
    </row>
    <row r="1337" spans="1:7">
      <c r="A1337" s="113"/>
      <c r="B1337" s="106">
        <f t="shared" si="57"/>
        <v>1226</v>
      </c>
      <c r="C1337" s="25" t="s">
        <v>1342</v>
      </c>
      <c r="D1337" s="137" t="s">
        <v>17</v>
      </c>
      <c r="E1337" s="24" t="s">
        <v>1350</v>
      </c>
      <c r="F1337" s="101" t="s">
        <v>1330</v>
      </c>
      <c r="G1337" s="71">
        <v>30.416666666666668</v>
      </c>
    </row>
    <row r="1338" spans="1:7">
      <c r="A1338" s="113"/>
      <c r="B1338" s="106">
        <f t="shared" si="57"/>
        <v>1227</v>
      </c>
      <c r="C1338" s="25" t="s">
        <v>1342</v>
      </c>
      <c r="D1338" s="137" t="s">
        <v>17</v>
      </c>
      <c r="E1338" s="24" t="s">
        <v>1351</v>
      </c>
      <c r="F1338" s="141" t="s">
        <v>613</v>
      </c>
      <c r="G1338" s="71">
        <v>16.541666666666668</v>
      </c>
    </row>
    <row r="1339" spans="1:7">
      <c r="A1339" s="113"/>
      <c r="B1339" s="106">
        <f t="shared" si="57"/>
        <v>1228</v>
      </c>
      <c r="C1339" s="25" t="s">
        <v>1342</v>
      </c>
      <c r="D1339" s="137" t="s">
        <v>17</v>
      </c>
      <c r="E1339" s="24" t="s">
        <v>1352</v>
      </c>
      <c r="F1339" s="141" t="s">
        <v>613</v>
      </c>
      <c r="G1339" s="71">
        <v>39.166666666666671</v>
      </c>
    </row>
    <row r="1340" spans="1:7" ht="27">
      <c r="A1340" s="113"/>
      <c r="B1340" s="106">
        <f t="shared" si="57"/>
        <v>1229</v>
      </c>
      <c r="C1340" s="25" t="s">
        <v>1342</v>
      </c>
      <c r="D1340" s="137" t="s">
        <v>17</v>
      </c>
      <c r="E1340" s="24" t="s">
        <v>2144</v>
      </c>
      <c r="F1340" s="101" t="s">
        <v>2145</v>
      </c>
      <c r="G1340" s="71">
        <v>123.41666666666667</v>
      </c>
    </row>
    <row r="1341" spans="1:7" ht="27">
      <c r="A1341" s="113"/>
      <c r="B1341" s="106">
        <f t="shared" si="57"/>
        <v>1230</v>
      </c>
      <c r="C1341" s="25" t="s">
        <v>1342</v>
      </c>
      <c r="D1341" s="137" t="s">
        <v>17</v>
      </c>
      <c r="E1341" s="24" t="s">
        <v>2146</v>
      </c>
      <c r="F1341" s="101" t="s">
        <v>2145</v>
      </c>
      <c r="G1341" s="71">
        <v>18.916666666666668</v>
      </c>
    </row>
    <row r="1342" spans="1:7">
      <c r="A1342" s="111" t="s">
        <v>1353</v>
      </c>
      <c r="B1342" s="410"/>
      <c r="C1342" s="134" t="s">
        <v>1354</v>
      </c>
      <c r="D1342" s="134"/>
      <c r="E1342" s="134"/>
      <c r="F1342" s="417"/>
      <c r="G1342" s="71"/>
    </row>
    <row r="1343" spans="1:7">
      <c r="A1343" s="410"/>
      <c r="B1343" s="106">
        <f>B1341+1</f>
        <v>1231</v>
      </c>
      <c r="C1343" s="22" t="s">
        <v>1355</v>
      </c>
      <c r="D1343" s="103" t="s">
        <v>17</v>
      </c>
      <c r="E1343" s="22" t="s">
        <v>1357</v>
      </c>
      <c r="F1343" s="141" t="s">
        <v>1319</v>
      </c>
      <c r="G1343" s="71">
        <v>4</v>
      </c>
    </row>
    <row r="1344" spans="1:7">
      <c r="A1344" s="113"/>
      <c r="B1344" s="106">
        <f>B1343+1</f>
        <v>1232</v>
      </c>
      <c r="C1344" s="22" t="s">
        <v>1355</v>
      </c>
      <c r="D1344" s="103" t="s">
        <v>17</v>
      </c>
      <c r="E1344" s="22" t="s">
        <v>1356</v>
      </c>
      <c r="F1344" s="141" t="s">
        <v>613</v>
      </c>
      <c r="G1344" s="71">
        <v>4.1458333333333339</v>
      </c>
    </row>
    <row r="1345" spans="1:7">
      <c r="A1345" s="113"/>
      <c r="B1345" s="106">
        <f>B1344+1</f>
        <v>1233</v>
      </c>
      <c r="C1345" s="22" t="s">
        <v>1355</v>
      </c>
      <c r="D1345" s="103" t="s">
        <v>17</v>
      </c>
      <c r="E1345" s="22" t="s">
        <v>1357</v>
      </c>
      <c r="F1345" s="141" t="s">
        <v>613</v>
      </c>
      <c r="G1345" s="71">
        <v>4</v>
      </c>
    </row>
    <row r="1346" spans="1:7">
      <c r="A1346" s="111" t="s">
        <v>1358</v>
      </c>
      <c r="B1346" s="410"/>
      <c r="C1346" s="134" t="s">
        <v>1359</v>
      </c>
      <c r="D1346" s="134"/>
      <c r="E1346" s="134"/>
      <c r="F1346" s="125"/>
      <c r="G1346" s="71"/>
    </row>
    <row r="1347" spans="1:7" ht="27">
      <c r="A1347" s="410"/>
      <c r="B1347" s="106">
        <f>B1345+1</f>
        <v>1234</v>
      </c>
      <c r="C1347" s="24" t="s">
        <v>1311</v>
      </c>
      <c r="D1347" s="103" t="s">
        <v>17</v>
      </c>
      <c r="E1347" s="24" t="s">
        <v>1361</v>
      </c>
      <c r="F1347" s="101" t="s">
        <v>1362</v>
      </c>
      <c r="G1347" s="71">
        <v>2.08</v>
      </c>
    </row>
    <row r="1348" spans="1:7" ht="27">
      <c r="A1348" s="113"/>
      <c r="B1348" s="106">
        <f>B1347+1</f>
        <v>1235</v>
      </c>
      <c r="C1348" s="24" t="s">
        <v>1311</v>
      </c>
      <c r="D1348" s="103" t="s">
        <v>17</v>
      </c>
      <c r="E1348" s="24" t="s">
        <v>1363</v>
      </c>
      <c r="F1348" s="101" t="s">
        <v>1362</v>
      </c>
      <c r="G1348" s="71">
        <v>2.08</v>
      </c>
    </row>
    <row r="1349" spans="1:7" ht="27">
      <c r="A1349" s="113"/>
      <c r="B1349" s="106">
        <f>B1348+1</f>
        <v>1236</v>
      </c>
      <c r="C1349" s="24" t="s">
        <v>1311</v>
      </c>
      <c r="D1349" s="103" t="s">
        <v>17</v>
      </c>
      <c r="E1349" s="24" t="s">
        <v>1364</v>
      </c>
      <c r="F1349" s="101" t="s">
        <v>1362</v>
      </c>
      <c r="G1349" s="71">
        <v>2.72</v>
      </c>
    </row>
    <row r="1350" spans="1:7" ht="27">
      <c r="A1350" s="113"/>
      <c r="B1350" s="106">
        <f t="shared" ref="B1350:B1353" si="58">B1349+1</f>
        <v>1237</v>
      </c>
      <c r="C1350" s="22" t="s">
        <v>1311</v>
      </c>
      <c r="D1350" s="103" t="s">
        <v>17</v>
      </c>
      <c r="E1350" s="22" t="s">
        <v>1360</v>
      </c>
      <c r="F1350" s="101" t="s">
        <v>2349</v>
      </c>
      <c r="G1350" s="71">
        <v>0.45833333333333337</v>
      </c>
    </row>
    <row r="1351" spans="1:7" ht="27">
      <c r="A1351" s="113"/>
      <c r="B1351" s="106">
        <f t="shared" si="58"/>
        <v>1238</v>
      </c>
      <c r="C1351" s="24" t="s">
        <v>1311</v>
      </c>
      <c r="D1351" s="103" t="s">
        <v>17</v>
      </c>
      <c r="E1351" s="24" t="s">
        <v>1361</v>
      </c>
      <c r="F1351" s="101" t="s">
        <v>2350</v>
      </c>
      <c r="G1351" s="71">
        <v>3.75</v>
      </c>
    </row>
    <row r="1352" spans="1:7" ht="27">
      <c r="A1352" s="113"/>
      <c r="B1352" s="106">
        <f t="shared" si="58"/>
        <v>1239</v>
      </c>
      <c r="C1352" s="24" t="s">
        <v>1311</v>
      </c>
      <c r="D1352" s="103" t="s">
        <v>17</v>
      </c>
      <c r="E1352" s="24" t="s">
        <v>2147</v>
      </c>
      <c r="F1352" s="101" t="s">
        <v>2350</v>
      </c>
      <c r="G1352" s="71">
        <v>6.25</v>
      </c>
    </row>
    <row r="1353" spans="1:7" ht="27">
      <c r="A1353" s="113"/>
      <c r="B1353" s="106">
        <f t="shared" si="58"/>
        <v>1240</v>
      </c>
      <c r="C1353" s="24" t="s">
        <v>2148</v>
      </c>
      <c r="D1353" s="103" t="s">
        <v>17</v>
      </c>
      <c r="E1353" s="24" t="s">
        <v>1365</v>
      </c>
      <c r="F1353" s="101" t="s">
        <v>2350</v>
      </c>
      <c r="G1353" s="71">
        <v>3.5000000000000004</v>
      </c>
    </row>
    <row r="1354" spans="1:7">
      <c r="A1354" s="111" t="s">
        <v>1366</v>
      </c>
      <c r="B1354" s="410"/>
      <c r="C1354" s="134" t="s">
        <v>1367</v>
      </c>
      <c r="D1354" s="134"/>
      <c r="E1354" s="134"/>
      <c r="F1354" s="125"/>
      <c r="G1354" s="71"/>
    </row>
    <row r="1355" spans="1:7" ht="27">
      <c r="A1355" s="410"/>
      <c r="B1355" s="106">
        <f>B1353+1</f>
        <v>1241</v>
      </c>
      <c r="C1355" s="24" t="s">
        <v>2149</v>
      </c>
      <c r="D1355" s="103" t="s">
        <v>189</v>
      </c>
      <c r="E1355" s="24" t="s">
        <v>2150</v>
      </c>
      <c r="F1355" s="101" t="s">
        <v>2351</v>
      </c>
      <c r="G1355" s="71">
        <v>1.0833333333333335</v>
      </c>
    </row>
    <row r="1356" spans="1:7" ht="27">
      <c r="A1356" s="113"/>
      <c r="B1356" s="106">
        <f>B1355+1</f>
        <v>1242</v>
      </c>
      <c r="C1356" s="24" t="s">
        <v>2151</v>
      </c>
      <c r="D1356" s="103" t="s">
        <v>189</v>
      </c>
      <c r="E1356" s="24" t="s">
        <v>2152</v>
      </c>
      <c r="F1356" s="101" t="s">
        <v>2352</v>
      </c>
      <c r="G1356" s="71">
        <v>1.0833333333333335</v>
      </c>
    </row>
    <row r="1357" spans="1:7" ht="27">
      <c r="A1357" s="113"/>
      <c r="B1357" s="106">
        <f>B1356+1</f>
        <v>1243</v>
      </c>
      <c r="C1357" s="24" t="s">
        <v>2151</v>
      </c>
      <c r="D1357" s="103" t="s">
        <v>189</v>
      </c>
      <c r="E1357" s="24" t="s">
        <v>2153</v>
      </c>
      <c r="F1357" s="101" t="s">
        <v>2352</v>
      </c>
      <c r="G1357" s="71">
        <v>1.7500000000000002</v>
      </c>
    </row>
    <row r="1358" spans="1:7" ht="27">
      <c r="A1358" s="113"/>
      <c r="B1358" s="106">
        <f t="shared" ref="B1358:B1361" si="59">B1357+1</f>
        <v>1244</v>
      </c>
      <c r="C1358" s="24" t="s">
        <v>2151</v>
      </c>
      <c r="D1358" s="103" t="s">
        <v>189</v>
      </c>
      <c r="E1358" s="24" t="s">
        <v>2154</v>
      </c>
      <c r="F1358" s="101" t="s">
        <v>2352</v>
      </c>
      <c r="G1358" s="71">
        <v>1.7500000000000002</v>
      </c>
    </row>
    <row r="1359" spans="1:7" ht="27">
      <c r="A1359" s="113"/>
      <c r="B1359" s="106">
        <f t="shared" si="59"/>
        <v>1245</v>
      </c>
      <c r="C1359" s="24" t="s">
        <v>2151</v>
      </c>
      <c r="D1359" s="103" t="s">
        <v>189</v>
      </c>
      <c r="E1359" s="24" t="s">
        <v>2155</v>
      </c>
      <c r="F1359" s="101" t="s">
        <v>2352</v>
      </c>
      <c r="G1359" s="71">
        <v>2.3333333333333335</v>
      </c>
    </row>
    <row r="1360" spans="1:7" ht="27">
      <c r="A1360" s="113"/>
      <c r="B1360" s="106">
        <f t="shared" si="59"/>
        <v>1246</v>
      </c>
      <c r="C1360" s="24" t="s">
        <v>2151</v>
      </c>
      <c r="D1360" s="103" t="s">
        <v>189</v>
      </c>
      <c r="E1360" s="24" t="s">
        <v>2156</v>
      </c>
      <c r="F1360" s="101" t="s">
        <v>2352</v>
      </c>
      <c r="G1360" s="71">
        <v>2.916666666666667</v>
      </c>
    </row>
    <row r="1361" spans="1:7" ht="27">
      <c r="A1361" s="113"/>
      <c r="B1361" s="106">
        <f t="shared" si="59"/>
        <v>1247</v>
      </c>
      <c r="C1361" s="24" t="s">
        <v>2151</v>
      </c>
      <c r="D1361" s="103" t="s">
        <v>189</v>
      </c>
      <c r="E1361" s="24" t="s">
        <v>2157</v>
      </c>
      <c r="F1361" s="101" t="s">
        <v>2352</v>
      </c>
      <c r="G1361" s="71">
        <v>2.4166666666666665</v>
      </c>
    </row>
    <row r="1362" spans="1:7">
      <c r="A1362" s="111" t="s">
        <v>1368</v>
      </c>
      <c r="B1362" s="410"/>
      <c r="C1362" s="134" t="s">
        <v>1369</v>
      </c>
      <c r="D1362" s="134"/>
      <c r="E1362" s="134"/>
      <c r="F1362" s="125"/>
      <c r="G1362" s="71"/>
    </row>
    <row r="1363" spans="1:7">
      <c r="A1363" s="410"/>
      <c r="B1363" s="106">
        <f>B1361+1</f>
        <v>1248</v>
      </c>
      <c r="C1363" s="22" t="s">
        <v>1311</v>
      </c>
      <c r="D1363" s="103" t="s">
        <v>17</v>
      </c>
      <c r="E1363" s="22" t="s">
        <v>1370</v>
      </c>
      <c r="F1363" s="101" t="s">
        <v>1319</v>
      </c>
      <c r="G1363" s="71">
        <v>1.5</v>
      </c>
    </row>
    <row r="1364" spans="1:7">
      <c r="A1364" s="113"/>
      <c r="B1364" s="121">
        <f>B1363+1</f>
        <v>1249</v>
      </c>
      <c r="C1364" s="22" t="s">
        <v>1311</v>
      </c>
      <c r="D1364" s="103" t="s">
        <v>17</v>
      </c>
      <c r="E1364" s="22" t="s">
        <v>1371</v>
      </c>
      <c r="F1364" s="101" t="s">
        <v>1319</v>
      </c>
      <c r="G1364" s="71">
        <v>2</v>
      </c>
    </row>
    <row r="1365" spans="1:7">
      <c r="A1365" s="113"/>
      <c r="B1365" s="106">
        <f>B1364+1</f>
        <v>1250</v>
      </c>
      <c r="C1365" s="22" t="s">
        <v>1311</v>
      </c>
      <c r="D1365" s="103" t="s">
        <v>17</v>
      </c>
      <c r="E1365" s="22" t="s">
        <v>1372</v>
      </c>
      <c r="F1365" s="101" t="s">
        <v>1319</v>
      </c>
      <c r="G1365" s="71">
        <v>2.916666666666667</v>
      </c>
    </row>
    <row r="1366" spans="1:7">
      <c r="A1366" s="113"/>
      <c r="B1366" s="106">
        <f t="shared" ref="B1366:B1377" si="60">B1365+1</f>
        <v>1251</v>
      </c>
      <c r="C1366" s="22" t="s">
        <v>1311</v>
      </c>
      <c r="D1366" s="103" t="s">
        <v>17</v>
      </c>
      <c r="E1366" s="22" t="s">
        <v>1373</v>
      </c>
      <c r="F1366" s="101" t="s">
        <v>1319</v>
      </c>
      <c r="G1366" s="71">
        <v>1.5833333333333333</v>
      </c>
    </row>
    <row r="1367" spans="1:7">
      <c r="A1367" s="113"/>
      <c r="B1367" s="106">
        <f t="shared" si="60"/>
        <v>1252</v>
      </c>
      <c r="C1367" s="22" t="s">
        <v>1311</v>
      </c>
      <c r="D1367" s="103" t="s">
        <v>17</v>
      </c>
      <c r="E1367" s="22" t="s">
        <v>1374</v>
      </c>
      <c r="F1367" s="101" t="s">
        <v>1319</v>
      </c>
      <c r="G1367" s="71">
        <v>2.0833333333333335</v>
      </c>
    </row>
    <row r="1368" spans="1:7">
      <c r="A1368" s="113"/>
      <c r="B1368" s="106">
        <f t="shared" si="60"/>
        <v>1253</v>
      </c>
      <c r="C1368" s="22" t="s">
        <v>1311</v>
      </c>
      <c r="D1368" s="103" t="s">
        <v>17</v>
      </c>
      <c r="E1368" s="22" t="s">
        <v>1375</v>
      </c>
      <c r="F1368" s="101" t="s">
        <v>1319</v>
      </c>
      <c r="G1368" s="71">
        <v>3.0833333333333335</v>
      </c>
    </row>
    <row r="1369" spans="1:7" ht="27">
      <c r="A1369" s="113"/>
      <c r="B1369" s="106">
        <f t="shared" si="60"/>
        <v>1254</v>
      </c>
      <c r="C1369" s="22" t="s">
        <v>1311</v>
      </c>
      <c r="D1369" s="103" t="s">
        <v>17</v>
      </c>
      <c r="E1369" s="22" t="s">
        <v>2158</v>
      </c>
      <c r="F1369" s="101" t="s">
        <v>2349</v>
      </c>
      <c r="G1369" s="71">
        <v>2.2500000000000004</v>
      </c>
    </row>
    <row r="1370" spans="1:7" ht="27">
      <c r="A1370" s="113"/>
      <c r="B1370" s="106">
        <f t="shared" si="60"/>
        <v>1255</v>
      </c>
      <c r="C1370" s="22" t="s">
        <v>1311</v>
      </c>
      <c r="D1370" s="103" t="s">
        <v>17</v>
      </c>
      <c r="E1370" s="22" t="s">
        <v>1371</v>
      </c>
      <c r="F1370" s="101" t="s">
        <v>2349</v>
      </c>
      <c r="G1370" s="71">
        <v>3.5833333333333335</v>
      </c>
    </row>
    <row r="1371" spans="1:7" ht="27">
      <c r="A1371" s="113"/>
      <c r="B1371" s="106">
        <f t="shared" si="60"/>
        <v>1256</v>
      </c>
      <c r="C1371" s="22" t="s">
        <v>1311</v>
      </c>
      <c r="D1371" s="103" t="s">
        <v>17</v>
      </c>
      <c r="E1371" s="22" t="s">
        <v>2159</v>
      </c>
      <c r="F1371" s="101" t="s">
        <v>2349</v>
      </c>
      <c r="G1371" s="71">
        <v>4.916666666666667</v>
      </c>
    </row>
    <row r="1372" spans="1:7" ht="27">
      <c r="A1372" s="113"/>
      <c r="B1372" s="106">
        <f t="shared" si="60"/>
        <v>1257</v>
      </c>
      <c r="C1372" s="22" t="s">
        <v>1311</v>
      </c>
      <c r="D1372" s="103" t="s">
        <v>17</v>
      </c>
      <c r="E1372" s="22" t="s">
        <v>2160</v>
      </c>
      <c r="F1372" s="101" t="s">
        <v>2349</v>
      </c>
      <c r="G1372" s="71">
        <v>2.2500000000000004</v>
      </c>
    </row>
    <row r="1373" spans="1:7" ht="27">
      <c r="A1373" s="113"/>
      <c r="B1373" s="106">
        <f t="shared" si="60"/>
        <v>1258</v>
      </c>
      <c r="C1373" s="22" t="s">
        <v>1311</v>
      </c>
      <c r="D1373" s="103" t="s">
        <v>17</v>
      </c>
      <c r="E1373" s="22" t="s">
        <v>2161</v>
      </c>
      <c r="F1373" s="101" t="s">
        <v>2349</v>
      </c>
      <c r="G1373" s="71">
        <v>3.5833333333333335</v>
      </c>
    </row>
    <row r="1374" spans="1:7" ht="27">
      <c r="A1374" s="113"/>
      <c r="B1374" s="106">
        <f t="shared" si="60"/>
        <v>1259</v>
      </c>
      <c r="C1374" s="22" t="s">
        <v>1311</v>
      </c>
      <c r="D1374" s="103" t="s">
        <v>17</v>
      </c>
      <c r="E1374" s="22" t="s">
        <v>2162</v>
      </c>
      <c r="F1374" s="101" t="s">
        <v>2349</v>
      </c>
      <c r="G1374" s="71">
        <v>5.083333333333333</v>
      </c>
    </row>
    <row r="1375" spans="1:7" ht="27">
      <c r="A1375" s="113"/>
      <c r="B1375" s="106">
        <f t="shared" si="60"/>
        <v>1260</v>
      </c>
      <c r="C1375" s="22" t="s">
        <v>1311</v>
      </c>
      <c r="D1375" s="103" t="s">
        <v>17</v>
      </c>
      <c r="E1375" s="22" t="s">
        <v>1373</v>
      </c>
      <c r="F1375" s="101" t="s">
        <v>2349</v>
      </c>
      <c r="G1375" s="71">
        <v>2.4166666666666665</v>
      </c>
    </row>
    <row r="1376" spans="1:7" ht="27">
      <c r="A1376" s="113"/>
      <c r="B1376" s="106">
        <f t="shared" si="60"/>
        <v>1261</v>
      </c>
      <c r="C1376" s="22" t="s">
        <v>1311</v>
      </c>
      <c r="D1376" s="103" t="s">
        <v>17</v>
      </c>
      <c r="E1376" s="22" t="s">
        <v>1374</v>
      </c>
      <c r="F1376" s="101" t="s">
        <v>2349</v>
      </c>
      <c r="G1376" s="71">
        <v>3.75</v>
      </c>
    </row>
    <row r="1377" spans="1:7" ht="27">
      <c r="A1377" s="113"/>
      <c r="B1377" s="106">
        <f t="shared" si="60"/>
        <v>1262</v>
      </c>
      <c r="C1377" s="22" t="s">
        <v>1311</v>
      </c>
      <c r="D1377" s="103" t="s">
        <v>17</v>
      </c>
      <c r="E1377" s="22" t="s">
        <v>2163</v>
      </c>
      <c r="F1377" s="101" t="s">
        <v>2349</v>
      </c>
      <c r="G1377" s="71">
        <v>4.916666666666667</v>
      </c>
    </row>
    <row r="1378" spans="1:7">
      <c r="A1378" s="111" t="s">
        <v>1376</v>
      </c>
      <c r="B1378" s="410"/>
      <c r="C1378" s="134" t="s">
        <v>1377</v>
      </c>
      <c r="D1378" s="134"/>
      <c r="E1378" s="134"/>
      <c r="F1378" s="125"/>
      <c r="G1378" s="71"/>
    </row>
    <row r="1379" spans="1:7">
      <c r="A1379" s="410"/>
      <c r="B1379" s="106">
        <f>B1377+1</f>
        <v>1263</v>
      </c>
      <c r="C1379" s="22" t="s">
        <v>1378</v>
      </c>
      <c r="D1379" s="103" t="s">
        <v>17</v>
      </c>
      <c r="E1379" s="22" t="s">
        <v>1379</v>
      </c>
      <c r="F1379" s="101" t="s">
        <v>1319</v>
      </c>
      <c r="G1379" s="71">
        <v>1.2083333333333333</v>
      </c>
    </row>
    <row r="1380" spans="1:7">
      <c r="A1380" s="113"/>
      <c r="B1380" s="106">
        <f>B1379+1</f>
        <v>1264</v>
      </c>
      <c r="C1380" s="22" t="s">
        <v>1378</v>
      </c>
      <c r="D1380" s="103" t="s">
        <v>17</v>
      </c>
      <c r="E1380" s="22" t="s">
        <v>1380</v>
      </c>
      <c r="F1380" s="101" t="s">
        <v>1319</v>
      </c>
      <c r="G1380" s="71">
        <v>1.7500000000000002</v>
      </c>
    </row>
    <row r="1381" spans="1:7">
      <c r="A1381" s="113"/>
      <c r="B1381" s="106">
        <f>B1380+1</f>
        <v>1265</v>
      </c>
      <c r="C1381" s="22" t="s">
        <v>1378</v>
      </c>
      <c r="D1381" s="103" t="s">
        <v>17</v>
      </c>
      <c r="E1381" s="22" t="s">
        <v>1381</v>
      </c>
      <c r="F1381" s="101" t="s">
        <v>1319</v>
      </c>
      <c r="G1381" s="71">
        <v>2.291666666666667</v>
      </c>
    </row>
    <row r="1382" spans="1:7" ht="27">
      <c r="A1382" s="113"/>
      <c r="B1382" s="106">
        <f t="shared" ref="B1382:B1384" si="61">B1381+1</f>
        <v>1266</v>
      </c>
      <c r="C1382" s="22" t="s">
        <v>1378</v>
      </c>
      <c r="D1382" s="103" t="s">
        <v>17</v>
      </c>
      <c r="E1382" s="22" t="s">
        <v>1379</v>
      </c>
      <c r="F1382" s="101" t="s">
        <v>2353</v>
      </c>
      <c r="G1382" s="71">
        <v>3.9166666666666701</v>
      </c>
    </row>
    <row r="1383" spans="1:7" ht="27">
      <c r="A1383" s="113"/>
      <c r="B1383" s="106">
        <f t="shared" si="61"/>
        <v>1267</v>
      </c>
      <c r="C1383" s="22" t="s">
        <v>1378</v>
      </c>
      <c r="D1383" s="103" t="s">
        <v>17</v>
      </c>
      <c r="E1383" s="22" t="s">
        <v>1380</v>
      </c>
      <c r="F1383" s="101" t="s">
        <v>2353</v>
      </c>
      <c r="G1383" s="71">
        <v>5.166666666666667</v>
      </c>
    </row>
    <row r="1384" spans="1:7" ht="27">
      <c r="A1384" s="113"/>
      <c r="B1384" s="106">
        <f t="shared" si="61"/>
        <v>1268</v>
      </c>
      <c r="C1384" s="22" t="s">
        <v>1378</v>
      </c>
      <c r="D1384" s="103" t="s">
        <v>17</v>
      </c>
      <c r="E1384" s="22" t="s">
        <v>1381</v>
      </c>
      <c r="F1384" s="101" t="s">
        <v>2353</v>
      </c>
      <c r="G1384" s="71">
        <v>7.416666666666667</v>
      </c>
    </row>
    <row r="1385" spans="1:7">
      <c r="A1385" s="111" t="s">
        <v>1382</v>
      </c>
      <c r="B1385" s="410"/>
      <c r="C1385" s="134" t="s">
        <v>1383</v>
      </c>
      <c r="D1385" s="134"/>
      <c r="E1385" s="134"/>
      <c r="F1385" s="125"/>
      <c r="G1385" s="71"/>
    </row>
    <row r="1386" spans="1:7">
      <c r="A1386" s="410"/>
      <c r="B1386" s="106">
        <f>B1384+1</f>
        <v>1269</v>
      </c>
      <c r="C1386" s="24" t="s">
        <v>1309</v>
      </c>
      <c r="D1386" s="103" t="s">
        <v>17</v>
      </c>
      <c r="E1386" s="24" t="s">
        <v>3194</v>
      </c>
      <c r="F1386" s="135" t="s">
        <v>954</v>
      </c>
      <c r="G1386" s="71">
        <v>3.666666666666667</v>
      </c>
    </row>
    <row r="1387" spans="1:7">
      <c r="A1387" s="111" t="s">
        <v>1384</v>
      </c>
      <c r="B1387" s="410"/>
      <c r="C1387" s="134" t="s">
        <v>1385</v>
      </c>
      <c r="D1387" s="134"/>
      <c r="E1387" s="134"/>
      <c r="F1387" s="125"/>
      <c r="G1387" s="71"/>
    </row>
    <row r="1388" spans="1:7">
      <c r="A1388" s="410"/>
      <c r="B1388" s="106">
        <f>B1386+1</f>
        <v>1270</v>
      </c>
      <c r="C1388" s="418" t="s">
        <v>1024</v>
      </c>
      <c r="D1388" s="416" t="s">
        <v>17</v>
      </c>
      <c r="E1388" s="418" t="s">
        <v>3195</v>
      </c>
      <c r="F1388" s="419" t="s">
        <v>431</v>
      </c>
      <c r="G1388" s="71">
        <v>0.5</v>
      </c>
    </row>
    <row r="1389" spans="1:7" ht="17.25">
      <c r="A1389" s="113"/>
      <c r="B1389" s="410"/>
      <c r="C1389" s="391" t="s">
        <v>1386</v>
      </c>
      <c r="D1389" s="396"/>
      <c r="E1389" s="396"/>
      <c r="F1389" s="409"/>
      <c r="G1389" s="71"/>
    </row>
    <row r="1390" spans="1:7" ht="22.5" customHeight="1">
      <c r="A1390" s="78" t="s">
        <v>1387</v>
      </c>
      <c r="B1390" s="78"/>
      <c r="C1390" s="134" t="s">
        <v>1388</v>
      </c>
      <c r="D1390" s="134"/>
      <c r="E1390" s="134"/>
      <c r="F1390" s="420"/>
      <c r="G1390" s="71"/>
    </row>
    <row r="1391" spans="1:7" ht="54">
      <c r="A1391" s="410"/>
      <c r="B1391" s="106">
        <f>B1388+1</f>
        <v>1271</v>
      </c>
      <c r="C1391" s="421" t="s">
        <v>1389</v>
      </c>
      <c r="D1391" s="142" t="s">
        <v>17</v>
      </c>
      <c r="E1391" s="421" t="s">
        <v>1390</v>
      </c>
      <c r="F1391" s="101" t="s">
        <v>509</v>
      </c>
      <c r="G1391" s="71">
        <v>15</v>
      </c>
    </row>
    <row r="1392" spans="1:7" ht="54">
      <c r="A1392" s="73"/>
      <c r="B1392" s="124">
        <f>B1391+1</f>
        <v>1272</v>
      </c>
      <c r="C1392" s="421" t="s">
        <v>1389</v>
      </c>
      <c r="D1392" s="142" t="s">
        <v>17</v>
      </c>
      <c r="E1392" s="421" t="s">
        <v>1391</v>
      </c>
      <c r="F1392" s="101" t="s">
        <v>509</v>
      </c>
      <c r="G1392" s="71">
        <v>20.833333333333336</v>
      </c>
    </row>
    <row r="1393" spans="1:7" ht="40.5">
      <c r="A1393" s="73"/>
      <c r="B1393" s="124">
        <f>B1392+1</f>
        <v>1273</v>
      </c>
      <c r="C1393" s="421" t="s">
        <v>1389</v>
      </c>
      <c r="D1393" s="142" t="s">
        <v>17</v>
      </c>
      <c r="E1393" s="421" t="s">
        <v>1392</v>
      </c>
      <c r="F1393" s="101" t="s">
        <v>509</v>
      </c>
      <c r="G1393" s="71">
        <v>29.166666666666668</v>
      </c>
    </row>
    <row r="1394" spans="1:7" ht="40.5">
      <c r="A1394" s="73"/>
      <c r="B1394" s="124">
        <f t="shared" ref="B1394:B1401" si="62">B1393+1</f>
        <v>1274</v>
      </c>
      <c r="C1394" s="421" t="s">
        <v>1389</v>
      </c>
      <c r="D1394" s="142" t="s">
        <v>17</v>
      </c>
      <c r="E1394" s="421" t="s">
        <v>1393</v>
      </c>
      <c r="F1394" s="101" t="s">
        <v>509</v>
      </c>
      <c r="G1394" s="71">
        <v>83.333333333333343</v>
      </c>
    </row>
    <row r="1395" spans="1:7" ht="40.5">
      <c r="A1395" s="73"/>
      <c r="B1395" s="124">
        <f t="shared" si="62"/>
        <v>1275</v>
      </c>
      <c r="C1395" s="421" t="s">
        <v>1389</v>
      </c>
      <c r="D1395" s="142" t="s">
        <v>17</v>
      </c>
      <c r="E1395" s="421" t="s">
        <v>1394</v>
      </c>
      <c r="F1395" s="101" t="s">
        <v>509</v>
      </c>
      <c r="G1395" s="71">
        <v>91.666666666666671</v>
      </c>
    </row>
    <row r="1396" spans="1:7" ht="40.5">
      <c r="A1396" s="73"/>
      <c r="B1396" s="124">
        <f t="shared" si="62"/>
        <v>1276</v>
      </c>
      <c r="C1396" s="421" t="s">
        <v>1389</v>
      </c>
      <c r="D1396" s="142" t="s">
        <v>17</v>
      </c>
      <c r="E1396" s="421" t="s">
        <v>1395</v>
      </c>
      <c r="F1396" s="101" t="s">
        <v>509</v>
      </c>
      <c r="G1396" s="71">
        <v>166.66666666666669</v>
      </c>
    </row>
    <row r="1397" spans="1:7" ht="67.5">
      <c r="A1397" s="73"/>
      <c r="B1397" s="124">
        <f t="shared" si="62"/>
        <v>1277</v>
      </c>
      <c r="C1397" s="421" t="s">
        <v>1389</v>
      </c>
      <c r="D1397" s="142" t="s">
        <v>17</v>
      </c>
      <c r="E1397" s="421" t="s">
        <v>1396</v>
      </c>
      <c r="F1397" s="101" t="s">
        <v>509</v>
      </c>
      <c r="G1397" s="71">
        <v>233.33333333333334</v>
      </c>
    </row>
    <row r="1398" spans="1:7" ht="54">
      <c r="A1398" s="73"/>
      <c r="B1398" s="124">
        <f t="shared" si="62"/>
        <v>1278</v>
      </c>
      <c r="C1398" s="421" t="s">
        <v>1389</v>
      </c>
      <c r="D1398" s="142" t="s">
        <v>17</v>
      </c>
      <c r="E1398" s="421" t="s">
        <v>1397</v>
      </c>
      <c r="F1398" s="101" t="s">
        <v>509</v>
      </c>
      <c r="G1398" s="71">
        <v>333.33333333333337</v>
      </c>
    </row>
    <row r="1399" spans="1:7" ht="54">
      <c r="A1399" s="73"/>
      <c r="B1399" s="124">
        <f t="shared" si="62"/>
        <v>1279</v>
      </c>
      <c r="C1399" s="421" t="s">
        <v>1389</v>
      </c>
      <c r="D1399" s="142" t="s">
        <v>17</v>
      </c>
      <c r="E1399" s="421" t="s">
        <v>1398</v>
      </c>
      <c r="F1399" s="101" t="s">
        <v>509</v>
      </c>
      <c r="G1399" s="71">
        <v>366.66666666666669</v>
      </c>
    </row>
    <row r="1400" spans="1:7" ht="54">
      <c r="A1400" s="73"/>
      <c r="B1400" s="124">
        <f t="shared" si="62"/>
        <v>1280</v>
      </c>
      <c r="C1400" s="421" t="s">
        <v>1389</v>
      </c>
      <c r="D1400" s="142" t="s">
        <v>17</v>
      </c>
      <c r="E1400" s="421" t="s">
        <v>1399</v>
      </c>
      <c r="F1400" s="101" t="s">
        <v>509</v>
      </c>
      <c r="G1400" s="71">
        <v>425</v>
      </c>
    </row>
    <row r="1401" spans="1:7" ht="54">
      <c r="A1401" s="73"/>
      <c r="B1401" s="124">
        <f t="shared" si="62"/>
        <v>1281</v>
      </c>
      <c r="C1401" s="421" t="s">
        <v>1389</v>
      </c>
      <c r="D1401" s="142" t="s">
        <v>17</v>
      </c>
      <c r="E1401" s="421" t="s">
        <v>1400</v>
      </c>
      <c r="F1401" s="101" t="s">
        <v>509</v>
      </c>
      <c r="G1401" s="71">
        <v>458.33333333333337</v>
      </c>
    </row>
    <row r="1402" spans="1:7">
      <c r="A1402" s="78" t="s">
        <v>1401</v>
      </c>
      <c r="B1402" s="410"/>
      <c r="C1402" s="134" t="s">
        <v>1402</v>
      </c>
      <c r="D1402" s="134"/>
      <c r="E1402" s="134"/>
      <c r="F1402" s="125"/>
      <c r="G1402" s="71"/>
    </row>
    <row r="1403" spans="1:7" ht="27">
      <c r="A1403" s="410"/>
      <c r="B1403" s="124">
        <f>B1401+1</f>
        <v>1282</v>
      </c>
      <c r="C1403" s="421" t="s">
        <v>1403</v>
      </c>
      <c r="D1403" s="142" t="s">
        <v>17</v>
      </c>
      <c r="E1403" s="422" t="s">
        <v>1404</v>
      </c>
      <c r="F1403" s="101" t="s">
        <v>509</v>
      </c>
      <c r="G1403" s="71">
        <v>7.0833333333333339</v>
      </c>
    </row>
    <row r="1404" spans="1:7" ht="27">
      <c r="A1404" s="73"/>
      <c r="B1404" s="124">
        <f>B1403+1</f>
        <v>1283</v>
      </c>
      <c r="C1404" s="421" t="s">
        <v>1403</v>
      </c>
      <c r="D1404" s="142" t="s">
        <v>17</v>
      </c>
      <c r="E1404" s="422" t="s">
        <v>1405</v>
      </c>
      <c r="F1404" s="101" t="s">
        <v>509</v>
      </c>
      <c r="G1404" s="71">
        <v>11.666666666666668</v>
      </c>
    </row>
    <row r="1405" spans="1:7" ht="27">
      <c r="A1405" s="73"/>
      <c r="B1405" s="124">
        <f>B1404+1</f>
        <v>1284</v>
      </c>
      <c r="C1405" s="421" t="s">
        <v>1403</v>
      </c>
      <c r="D1405" s="142" t="s">
        <v>17</v>
      </c>
      <c r="E1405" s="422" t="s">
        <v>1406</v>
      </c>
      <c r="F1405" s="101" t="s">
        <v>509</v>
      </c>
      <c r="G1405" s="71" t="s">
        <v>310</v>
      </c>
    </row>
    <row r="1406" spans="1:7">
      <c r="A1406" s="78" t="s">
        <v>1407</v>
      </c>
      <c r="B1406" s="410"/>
      <c r="C1406" s="134" t="s">
        <v>1408</v>
      </c>
      <c r="D1406" s="134"/>
      <c r="E1406" s="134"/>
      <c r="F1406" s="125"/>
      <c r="G1406" s="71"/>
    </row>
    <row r="1407" spans="1:7" ht="27">
      <c r="A1407" s="410"/>
      <c r="B1407" s="124">
        <f>B1405+1</f>
        <v>1285</v>
      </c>
      <c r="C1407" s="421" t="s">
        <v>1409</v>
      </c>
      <c r="D1407" s="142" t="s">
        <v>17</v>
      </c>
      <c r="E1407" s="421" t="s">
        <v>1410</v>
      </c>
      <c r="F1407" s="101" t="s">
        <v>509</v>
      </c>
      <c r="G1407" s="71">
        <v>458.33333333333337</v>
      </c>
    </row>
    <row r="1408" spans="1:7" ht="27">
      <c r="A1408" s="73"/>
      <c r="B1408" s="124">
        <f>B1407+1</f>
        <v>1286</v>
      </c>
      <c r="C1408" s="421" t="s">
        <v>1409</v>
      </c>
      <c r="D1408" s="142" t="s">
        <v>17</v>
      </c>
      <c r="E1408" s="422" t="s">
        <v>1411</v>
      </c>
      <c r="F1408" s="101" t="s">
        <v>509</v>
      </c>
      <c r="G1408" s="71">
        <v>658.33333333333337</v>
      </c>
    </row>
    <row r="1409" spans="1:7" ht="27">
      <c r="A1409" s="73"/>
      <c r="B1409" s="124">
        <f>B1408+1</f>
        <v>1287</v>
      </c>
      <c r="C1409" s="421" t="s">
        <v>1409</v>
      </c>
      <c r="D1409" s="142" t="s">
        <v>17</v>
      </c>
      <c r="E1409" s="421" t="s">
        <v>1412</v>
      </c>
      <c r="F1409" s="101" t="s">
        <v>509</v>
      </c>
      <c r="G1409" s="71">
        <v>916.66666666666674</v>
      </c>
    </row>
    <row r="1410" spans="1:7" ht="27">
      <c r="A1410" s="73"/>
      <c r="B1410" s="124">
        <f t="shared" ref="B1410:B1430" si="63">B1409+1</f>
        <v>1288</v>
      </c>
      <c r="C1410" s="421" t="s">
        <v>1409</v>
      </c>
      <c r="D1410" s="142" t="s">
        <v>17</v>
      </c>
      <c r="E1410" s="421" t="s">
        <v>1413</v>
      </c>
      <c r="F1410" s="101" t="s">
        <v>509</v>
      </c>
      <c r="G1410" s="71">
        <v>1350</v>
      </c>
    </row>
    <row r="1411" spans="1:7" ht="40.5">
      <c r="A1411" s="73"/>
      <c r="B1411" s="124">
        <f t="shared" si="63"/>
        <v>1289</v>
      </c>
      <c r="C1411" s="421" t="s">
        <v>1409</v>
      </c>
      <c r="D1411" s="142" t="s">
        <v>17</v>
      </c>
      <c r="E1411" s="421" t="s">
        <v>1414</v>
      </c>
      <c r="F1411" s="101" t="s">
        <v>509</v>
      </c>
      <c r="G1411" s="71">
        <v>20.833333333333336</v>
      </c>
    </row>
    <row r="1412" spans="1:7" ht="40.5">
      <c r="A1412" s="73"/>
      <c r="B1412" s="124">
        <f t="shared" si="63"/>
        <v>1290</v>
      </c>
      <c r="C1412" s="421" t="s">
        <v>1409</v>
      </c>
      <c r="D1412" s="142" t="s">
        <v>17</v>
      </c>
      <c r="E1412" s="421" t="s">
        <v>1415</v>
      </c>
      <c r="F1412" s="101" t="s">
        <v>509</v>
      </c>
      <c r="G1412" s="71">
        <v>75</v>
      </c>
    </row>
    <row r="1413" spans="1:7" ht="40.5">
      <c r="A1413" s="73"/>
      <c r="B1413" s="124">
        <f t="shared" si="63"/>
        <v>1291</v>
      </c>
      <c r="C1413" s="421" t="s">
        <v>1409</v>
      </c>
      <c r="D1413" s="142" t="s">
        <v>17</v>
      </c>
      <c r="E1413" s="421" t="s">
        <v>1416</v>
      </c>
      <c r="F1413" s="101" t="s">
        <v>509</v>
      </c>
      <c r="G1413" s="71">
        <v>20</v>
      </c>
    </row>
    <row r="1414" spans="1:7" ht="40.5">
      <c r="A1414" s="73"/>
      <c r="B1414" s="124">
        <f t="shared" si="63"/>
        <v>1292</v>
      </c>
      <c r="C1414" s="421" t="s">
        <v>1409</v>
      </c>
      <c r="D1414" s="142" t="s">
        <v>17</v>
      </c>
      <c r="E1414" s="421" t="s">
        <v>1417</v>
      </c>
      <c r="F1414" s="101" t="s">
        <v>509</v>
      </c>
      <c r="G1414" s="71">
        <v>21.666666666666668</v>
      </c>
    </row>
    <row r="1415" spans="1:7" ht="40.5">
      <c r="A1415" s="73"/>
      <c r="B1415" s="124">
        <f t="shared" si="63"/>
        <v>1293</v>
      </c>
      <c r="C1415" s="421" t="s">
        <v>1409</v>
      </c>
      <c r="D1415" s="142" t="s">
        <v>17</v>
      </c>
      <c r="E1415" s="421" t="s">
        <v>1418</v>
      </c>
      <c r="F1415" s="101" t="s">
        <v>509</v>
      </c>
      <c r="G1415" s="71">
        <v>23.333333333333336</v>
      </c>
    </row>
    <row r="1416" spans="1:7" ht="27">
      <c r="A1416" s="73"/>
      <c r="B1416" s="124">
        <f t="shared" si="63"/>
        <v>1294</v>
      </c>
      <c r="C1416" s="421" t="s">
        <v>1409</v>
      </c>
      <c r="D1416" s="142" t="s">
        <v>17</v>
      </c>
      <c r="E1416" s="421" t="s">
        <v>1419</v>
      </c>
      <c r="F1416" s="101" t="s">
        <v>509</v>
      </c>
      <c r="G1416" s="71">
        <v>58.333333333333336</v>
      </c>
    </row>
    <row r="1417" spans="1:7" ht="27">
      <c r="A1417" s="73"/>
      <c r="B1417" s="124">
        <f t="shared" si="63"/>
        <v>1295</v>
      </c>
      <c r="C1417" s="421" t="s">
        <v>1409</v>
      </c>
      <c r="D1417" s="142" t="s">
        <v>17</v>
      </c>
      <c r="E1417" s="421" t="s">
        <v>1420</v>
      </c>
      <c r="F1417" s="101" t="s">
        <v>509</v>
      </c>
      <c r="G1417" s="71">
        <v>66.666666666666671</v>
      </c>
    </row>
    <row r="1418" spans="1:7" ht="27">
      <c r="A1418" s="73"/>
      <c r="B1418" s="124">
        <f t="shared" si="63"/>
        <v>1296</v>
      </c>
      <c r="C1418" s="421" t="s">
        <v>1409</v>
      </c>
      <c r="D1418" s="142" t="s">
        <v>17</v>
      </c>
      <c r="E1418" s="421" t="s">
        <v>1421</v>
      </c>
      <c r="F1418" s="101" t="s">
        <v>509</v>
      </c>
      <c r="G1418" s="71">
        <v>91.666666666666671</v>
      </c>
    </row>
    <row r="1419" spans="1:7" ht="27">
      <c r="A1419" s="73"/>
      <c r="B1419" s="124">
        <f t="shared" si="63"/>
        <v>1297</v>
      </c>
      <c r="C1419" s="421" t="s">
        <v>1409</v>
      </c>
      <c r="D1419" s="142" t="s">
        <v>17</v>
      </c>
      <c r="E1419" s="421" t="s">
        <v>1422</v>
      </c>
      <c r="F1419" s="101" t="s">
        <v>509</v>
      </c>
      <c r="G1419" s="71">
        <v>112.5</v>
      </c>
    </row>
    <row r="1420" spans="1:7" ht="27">
      <c r="A1420" s="73"/>
      <c r="B1420" s="124">
        <f t="shared" si="63"/>
        <v>1298</v>
      </c>
      <c r="C1420" s="421" t="s">
        <v>1409</v>
      </c>
      <c r="D1420" s="142" t="s">
        <v>17</v>
      </c>
      <c r="E1420" s="421" t="s">
        <v>1423</v>
      </c>
      <c r="F1420" s="101" t="s">
        <v>509</v>
      </c>
      <c r="G1420" s="71">
        <v>125</v>
      </c>
    </row>
    <row r="1421" spans="1:7" ht="27">
      <c r="A1421" s="73"/>
      <c r="B1421" s="124">
        <f t="shared" si="63"/>
        <v>1299</v>
      </c>
      <c r="C1421" s="421" t="s">
        <v>1409</v>
      </c>
      <c r="D1421" s="142" t="s">
        <v>17</v>
      </c>
      <c r="E1421" s="421" t="s">
        <v>1424</v>
      </c>
      <c r="F1421" s="101" t="s">
        <v>509</v>
      </c>
      <c r="G1421" s="71">
        <v>83.333333333333343</v>
      </c>
    </row>
    <row r="1422" spans="1:7" ht="27">
      <c r="A1422" s="73"/>
      <c r="B1422" s="124">
        <f t="shared" si="63"/>
        <v>1300</v>
      </c>
      <c r="C1422" s="421" t="s">
        <v>1409</v>
      </c>
      <c r="D1422" s="142" t="s">
        <v>17</v>
      </c>
      <c r="E1422" s="421" t="s">
        <v>1425</v>
      </c>
      <c r="F1422" s="101" t="s">
        <v>509</v>
      </c>
      <c r="G1422" s="71">
        <v>100</v>
      </c>
    </row>
    <row r="1423" spans="1:7" ht="27">
      <c r="A1423" s="73"/>
      <c r="B1423" s="124">
        <f t="shared" si="63"/>
        <v>1301</v>
      </c>
      <c r="C1423" s="421" t="s">
        <v>1409</v>
      </c>
      <c r="D1423" s="142" t="s">
        <v>17</v>
      </c>
      <c r="E1423" s="421" t="s">
        <v>1426</v>
      </c>
      <c r="F1423" s="101" t="s">
        <v>509</v>
      </c>
      <c r="G1423" s="71">
        <v>145.83333333333334</v>
      </c>
    </row>
    <row r="1424" spans="1:7" ht="27">
      <c r="A1424" s="73"/>
      <c r="B1424" s="124">
        <f t="shared" si="63"/>
        <v>1302</v>
      </c>
      <c r="C1424" s="421" t="s">
        <v>1409</v>
      </c>
      <c r="D1424" s="142" t="s">
        <v>17</v>
      </c>
      <c r="E1424" s="421" t="s">
        <v>1427</v>
      </c>
      <c r="F1424" s="101" t="s">
        <v>509</v>
      </c>
      <c r="G1424" s="71">
        <v>158.33333333333334</v>
      </c>
    </row>
    <row r="1425" spans="1:7" ht="27">
      <c r="A1425" s="73"/>
      <c r="B1425" s="124">
        <f t="shared" si="63"/>
        <v>1303</v>
      </c>
      <c r="C1425" s="421" t="s">
        <v>1409</v>
      </c>
      <c r="D1425" s="142" t="s">
        <v>17</v>
      </c>
      <c r="E1425" s="421" t="s">
        <v>1428</v>
      </c>
      <c r="F1425" s="101" t="s">
        <v>509</v>
      </c>
      <c r="G1425" s="71">
        <v>191.66666666666669</v>
      </c>
    </row>
    <row r="1426" spans="1:7" ht="40.5">
      <c r="A1426" s="73"/>
      <c r="B1426" s="124">
        <f t="shared" si="63"/>
        <v>1304</v>
      </c>
      <c r="C1426" s="421" t="s">
        <v>1409</v>
      </c>
      <c r="D1426" s="142" t="s">
        <v>17</v>
      </c>
      <c r="E1426" s="422" t="s">
        <v>1429</v>
      </c>
      <c r="F1426" s="101" t="s">
        <v>509</v>
      </c>
      <c r="G1426" s="71">
        <v>291.66666666666669</v>
      </c>
    </row>
    <row r="1427" spans="1:7" ht="40.5">
      <c r="A1427" s="73"/>
      <c r="B1427" s="124">
        <f t="shared" si="63"/>
        <v>1305</v>
      </c>
      <c r="C1427" s="421" t="s">
        <v>1409</v>
      </c>
      <c r="D1427" s="142" t="s">
        <v>17</v>
      </c>
      <c r="E1427" s="422" t="s">
        <v>1430</v>
      </c>
      <c r="F1427" s="101" t="s">
        <v>509</v>
      </c>
      <c r="G1427" s="71">
        <v>108.33333333333334</v>
      </c>
    </row>
    <row r="1428" spans="1:7" ht="40.5">
      <c r="A1428" s="73"/>
      <c r="B1428" s="124">
        <f t="shared" si="63"/>
        <v>1306</v>
      </c>
      <c r="C1428" s="421" t="s">
        <v>1409</v>
      </c>
      <c r="D1428" s="142" t="s">
        <v>17</v>
      </c>
      <c r="E1428" s="422" t="s">
        <v>1431</v>
      </c>
      <c r="F1428" s="101" t="s">
        <v>509</v>
      </c>
      <c r="G1428" s="71">
        <v>125</v>
      </c>
    </row>
    <row r="1429" spans="1:7" ht="40.5">
      <c r="A1429" s="73"/>
      <c r="B1429" s="124">
        <f t="shared" si="63"/>
        <v>1307</v>
      </c>
      <c r="C1429" s="421" t="s">
        <v>1409</v>
      </c>
      <c r="D1429" s="142" t="s">
        <v>17</v>
      </c>
      <c r="E1429" s="422" t="s">
        <v>1432</v>
      </c>
      <c r="F1429" s="101" t="s">
        <v>509</v>
      </c>
      <c r="G1429" s="71">
        <v>425</v>
      </c>
    </row>
    <row r="1430" spans="1:7" ht="40.5">
      <c r="A1430" s="73"/>
      <c r="B1430" s="124">
        <f t="shared" si="63"/>
        <v>1308</v>
      </c>
      <c r="C1430" s="421" t="s">
        <v>1409</v>
      </c>
      <c r="D1430" s="142" t="s">
        <v>17</v>
      </c>
      <c r="E1430" s="422" t="s">
        <v>1433</v>
      </c>
      <c r="F1430" s="101" t="s">
        <v>509</v>
      </c>
      <c r="G1430" s="71">
        <v>191.66666666666669</v>
      </c>
    </row>
    <row r="1431" spans="1:7">
      <c r="A1431" s="78" t="s">
        <v>1434</v>
      </c>
      <c r="B1431" s="410"/>
      <c r="C1431" s="134" t="s">
        <v>1435</v>
      </c>
      <c r="D1431" s="134"/>
      <c r="E1431" s="134"/>
      <c r="F1431" s="398"/>
      <c r="G1431" s="71"/>
    </row>
    <row r="1432" spans="1:7" ht="27">
      <c r="A1432" s="410"/>
      <c r="B1432" s="124">
        <f>B1430+1</f>
        <v>1309</v>
      </c>
      <c r="C1432" s="75" t="s">
        <v>1311</v>
      </c>
      <c r="D1432" s="74" t="s">
        <v>17</v>
      </c>
      <c r="E1432" s="75" t="s">
        <v>1436</v>
      </c>
      <c r="F1432" s="101" t="s">
        <v>509</v>
      </c>
      <c r="G1432" s="71">
        <v>2.5</v>
      </c>
    </row>
    <row r="1433" spans="1:7" ht="27">
      <c r="A1433" s="73"/>
      <c r="B1433" s="106">
        <f>B1432+1</f>
        <v>1310</v>
      </c>
      <c r="C1433" s="75" t="s">
        <v>1311</v>
      </c>
      <c r="D1433" s="74" t="s">
        <v>17</v>
      </c>
      <c r="E1433" s="75" t="s">
        <v>1437</v>
      </c>
      <c r="F1433" s="101" t="s">
        <v>509</v>
      </c>
      <c r="G1433" s="71">
        <v>3.3333333333333335</v>
      </c>
    </row>
    <row r="1434" spans="1:7" ht="27">
      <c r="A1434" s="73"/>
      <c r="B1434" s="106">
        <f>B1433+1</f>
        <v>1311</v>
      </c>
      <c r="C1434" s="75" t="s">
        <v>1311</v>
      </c>
      <c r="D1434" s="74" t="s">
        <v>17</v>
      </c>
      <c r="E1434" s="75" t="s">
        <v>1438</v>
      </c>
      <c r="F1434" s="101" t="s">
        <v>509</v>
      </c>
      <c r="G1434" s="71">
        <v>5.8333333333333339</v>
      </c>
    </row>
    <row r="1435" spans="1:7" ht="27">
      <c r="A1435" s="73"/>
      <c r="B1435" s="106">
        <f t="shared" ref="B1435:B1437" si="64">B1434+1</f>
        <v>1312</v>
      </c>
      <c r="C1435" s="75" t="s">
        <v>1311</v>
      </c>
      <c r="D1435" s="74" t="s">
        <v>17</v>
      </c>
      <c r="E1435" s="75" t="s">
        <v>1439</v>
      </c>
      <c r="F1435" s="101" t="s">
        <v>509</v>
      </c>
      <c r="G1435" s="71">
        <v>7.5</v>
      </c>
    </row>
    <row r="1436" spans="1:7" ht="27">
      <c r="A1436" s="73"/>
      <c r="B1436" s="106">
        <f t="shared" si="64"/>
        <v>1313</v>
      </c>
      <c r="C1436" s="75" t="s">
        <v>1311</v>
      </c>
      <c r="D1436" s="74" t="s">
        <v>17</v>
      </c>
      <c r="E1436" s="75" t="s">
        <v>1440</v>
      </c>
      <c r="F1436" s="101" t="s">
        <v>509</v>
      </c>
      <c r="G1436" s="71">
        <v>9.1666666666666679</v>
      </c>
    </row>
    <row r="1437" spans="1:7" ht="27">
      <c r="A1437" s="73"/>
      <c r="B1437" s="106">
        <f t="shared" si="64"/>
        <v>1314</v>
      </c>
      <c r="C1437" s="75" t="s">
        <v>1311</v>
      </c>
      <c r="D1437" s="74" t="s">
        <v>17</v>
      </c>
      <c r="E1437" s="75" t="s">
        <v>1441</v>
      </c>
      <c r="F1437" s="101" t="s">
        <v>509</v>
      </c>
      <c r="G1437" s="71">
        <v>12.5</v>
      </c>
    </row>
    <row r="1438" spans="1:7">
      <c r="A1438" s="78" t="s">
        <v>1442</v>
      </c>
      <c r="B1438" s="410"/>
      <c r="C1438" s="134" t="s">
        <v>1443</v>
      </c>
      <c r="D1438" s="134"/>
      <c r="E1438" s="134"/>
      <c r="F1438" s="398"/>
      <c r="G1438" s="71"/>
    </row>
    <row r="1439" spans="1:7" ht="27">
      <c r="A1439" s="410"/>
      <c r="B1439" s="106">
        <f>B1437+1</f>
        <v>1315</v>
      </c>
      <c r="C1439" s="75" t="s">
        <v>1444</v>
      </c>
      <c r="D1439" s="74" t="s">
        <v>17</v>
      </c>
      <c r="E1439" s="75" t="s">
        <v>2354</v>
      </c>
      <c r="F1439" s="101" t="s">
        <v>509</v>
      </c>
      <c r="G1439" s="71">
        <v>5</v>
      </c>
    </row>
    <row r="1440" spans="1:7" ht="27">
      <c r="A1440" s="73"/>
      <c r="B1440" s="106">
        <f>B1439+1</f>
        <v>1316</v>
      </c>
      <c r="C1440" s="75" t="s">
        <v>1444</v>
      </c>
      <c r="D1440" s="74" t="s">
        <v>17</v>
      </c>
      <c r="E1440" s="75" t="s">
        <v>2355</v>
      </c>
      <c r="F1440" s="101" t="s">
        <v>509</v>
      </c>
      <c r="G1440" s="71">
        <v>8.3333333333333339</v>
      </c>
    </row>
    <row r="1441" spans="1:7" ht="40.5">
      <c r="A1441" s="73"/>
      <c r="B1441" s="106">
        <f>B1440+1</f>
        <v>1317</v>
      </c>
      <c r="C1441" s="75" t="s">
        <v>1444</v>
      </c>
      <c r="D1441" s="74" t="s">
        <v>17</v>
      </c>
      <c r="E1441" s="75" t="s">
        <v>2356</v>
      </c>
      <c r="F1441" s="101" t="s">
        <v>509</v>
      </c>
      <c r="G1441" s="71">
        <v>916.66666666666674</v>
      </c>
    </row>
    <row r="1442" spans="1:7" ht="40.5">
      <c r="A1442" s="73"/>
      <c r="B1442" s="106">
        <f t="shared" ref="B1442:B1443" si="65">B1441+1</f>
        <v>1318</v>
      </c>
      <c r="C1442" s="75" t="s">
        <v>1444</v>
      </c>
      <c r="D1442" s="74" t="s">
        <v>17</v>
      </c>
      <c r="E1442" s="75" t="s">
        <v>2357</v>
      </c>
      <c r="F1442" s="101" t="s">
        <v>509</v>
      </c>
      <c r="G1442" s="71">
        <v>1250</v>
      </c>
    </row>
    <row r="1443" spans="1:7" ht="40.5">
      <c r="A1443" s="73"/>
      <c r="B1443" s="106">
        <f t="shared" si="65"/>
        <v>1319</v>
      </c>
      <c r="C1443" s="75" t="s">
        <v>1444</v>
      </c>
      <c r="D1443" s="74" t="s">
        <v>17</v>
      </c>
      <c r="E1443" s="75" t="s">
        <v>2358</v>
      </c>
      <c r="F1443" s="101" t="s">
        <v>509</v>
      </c>
      <c r="G1443" s="71">
        <v>1416.6666666666667</v>
      </c>
    </row>
    <row r="1444" spans="1:7">
      <c r="A1444" s="78" t="s">
        <v>1445</v>
      </c>
      <c r="B1444" s="410"/>
      <c r="C1444" s="134" t="s">
        <v>1446</v>
      </c>
      <c r="D1444" s="134"/>
      <c r="E1444" s="134"/>
      <c r="F1444" s="398"/>
      <c r="G1444" s="71"/>
    </row>
    <row r="1445" spans="1:7" ht="27">
      <c r="A1445" s="410"/>
      <c r="B1445" s="106">
        <f>B1443+1</f>
        <v>1320</v>
      </c>
      <c r="C1445" s="75" t="s">
        <v>1446</v>
      </c>
      <c r="D1445" s="74" t="s">
        <v>17</v>
      </c>
      <c r="E1445" s="75"/>
      <c r="F1445" s="101" t="s">
        <v>509</v>
      </c>
      <c r="G1445" s="71" t="s">
        <v>310</v>
      </c>
    </row>
    <row r="1446" spans="1:7">
      <c r="A1446" s="78" t="s">
        <v>1447</v>
      </c>
      <c r="B1446" s="410"/>
      <c r="C1446" s="134" t="s">
        <v>1448</v>
      </c>
      <c r="D1446" s="134"/>
      <c r="E1446" s="134"/>
      <c r="F1446" s="125"/>
      <c r="G1446" s="71"/>
    </row>
    <row r="1447" spans="1:7" ht="40.5">
      <c r="A1447" s="410"/>
      <c r="B1447" s="106">
        <f>B1445+1</f>
        <v>1321</v>
      </c>
      <c r="C1447" s="75" t="s">
        <v>1449</v>
      </c>
      <c r="D1447" s="74" t="s">
        <v>17</v>
      </c>
      <c r="E1447" s="75" t="s">
        <v>1450</v>
      </c>
      <c r="F1447" s="101" t="s">
        <v>509</v>
      </c>
      <c r="G1447" s="71">
        <v>166.66666666666669</v>
      </c>
    </row>
    <row r="1448" spans="1:7" ht="21" customHeight="1">
      <c r="A1448" s="73"/>
      <c r="B1448" s="106">
        <f>B1447+1</f>
        <v>1322</v>
      </c>
      <c r="C1448" s="75" t="s">
        <v>1449</v>
      </c>
      <c r="D1448" s="74" t="s">
        <v>17</v>
      </c>
      <c r="E1448" s="75" t="s">
        <v>1451</v>
      </c>
      <c r="F1448" s="101" t="s">
        <v>509</v>
      </c>
      <c r="G1448" s="71">
        <v>291.66666666666669</v>
      </c>
    </row>
    <row r="1449" spans="1:7" ht="40.5">
      <c r="A1449" s="73"/>
      <c r="B1449" s="106">
        <f>B1448+1</f>
        <v>1323</v>
      </c>
      <c r="C1449" s="75" t="s">
        <v>1449</v>
      </c>
      <c r="D1449" s="74" t="s">
        <v>17</v>
      </c>
      <c r="E1449" s="75" t="s">
        <v>1452</v>
      </c>
      <c r="F1449" s="101" t="s">
        <v>509</v>
      </c>
      <c r="G1449" s="71">
        <v>375</v>
      </c>
    </row>
    <row r="1450" spans="1:7" ht="40.5">
      <c r="A1450" s="73"/>
      <c r="B1450" s="106">
        <f t="shared" ref="B1450:B1454" si="66">B1449+1</f>
        <v>1324</v>
      </c>
      <c r="C1450" s="75" t="s">
        <v>1449</v>
      </c>
      <c r="D1450" s="74" t="s">
        <v>17</v>
      </c>
      <c r="E1450" s="75" t="s">
        <v>1453</v>
      </c>
      <c r="F1450" s="101" t="s">
        <v>509</v>
      </c>
      <c r="G1450" s="71">
        <v>416.66666666666669</v>
      </c>
    </row>
    <row r="1451" spans="1:7" ht="40.5">
      <c r="A1451" s="73"/>
      <c r="B1451" s="106">
        <f t="shared" si="66"/>
        <v>1325</v>
      </c>
      <c r="C1451" s="75" t="s">
        <v>1449</v>
      </c>
      <c r="D1451" s="74" t="s">
        <v>17</v>
      </c>
      <c r="E1451" s="75" t="s">
        <v>1454</v>
      </c>
      <c r="F1451" s="101" t="s">
        <v>509</v>
      </c>
      <c r="G1451" s="71">
        <v>625</v>
      </c>
    </row>
    <row r="1452" spans="1:7" ht="40.5">
      <c r="A1452" s="73"/>
      <c r="B1452" s="106">
        <f>B1451+1</f>
        <v>1326</v>
      </c>
      <c r="C1452" s="75" t="s">
        <v>1449</v>
      </c>
      <c r="D1452" s="74" t="s">
        <v>17</v>
      </c>
      <c r="E1452" s="75" t="s">
        <v>1455</v>
      </c>
      <c r="F1452" s="101" t="s">
        <v>509</v>
      </c>
      <c r="G1452" s="71">
        <v>1041.6666666666667</v>
      </c>
    </row>
    <row r="1453" spans="1:7" ht="27">
      <c r="A1453" s="73"/>
      <c r="B1453" s="106">
        <f t="shared" si="66"/>
        <v>1327</v>
      </c>
      <c r="C1453" s="75" t="s">
        <v>1449</v>
      </c>
      <c r="D1453" s="74" t="s">
        <v>17</v>
      </c>
      <c r="E1453" s="75" t="s">
        <v>1456</v>
      </c>
      <c r="F1453" s="101" t="s">
        <v>509</v>
      </c>
      <c r="G1453" s="71">
        <v>1250</v>
      </c>
    </row>
    <row r="1454" spans="1:7" ht="40.5">
      <c r="A1454" s="73"/>
      <c r="B1454" s="106">
        <f t="shared" si="66"/>
        <v>1328</v>
      </c>
      <c r="C1454" s="75" t="s">
        <v>1449</v>
      </c>
      <c r="D1454" s="74" t="s">
        <v>17</v>
      </c>
      <c r="E1454" s="75" t="s">
        <v>1457</v>
      </c>
      <c r="F1454" s="101" t="s">
        <v>509</v>
      </c>
      <c r="G1454" s="71">
        <v>1333.3333333333335</v>
      </c>
    </row>
    <row r="1455" spans="1:7">
      <c r="A1455" s="78" t="s">
        <v>1458</v>
      </c>
      <c r="B1455" s="410"/>
      <c r="C1455" s="134" t="s">
        <v>1459</v>
      </c>
      <c r="D1455" s="134"/>
      <c r="E1455" s="134"/>
      <c r="F1455" s="125"/>
      <c r="G1455" s="71"/>
    </row>
    <row r="1456" spans="1:7" ht="40.5">
      <c r="A1456" s="410"/>
      <c r="B1456" s="106">
        <f>B1454+1</f>
        <v>1329</v>
      </c>
      <c r="C1456" s="75" t="s">
        <v>1449</v>
      </c>
      <c r="D1456" s="74" t="s">
        <v>17</v>
      </c>
      <c r="E1456" s="75" t="s">
        <v>1460</v>
      </c>
      <c r="F1456" s="101" t="s">
        <v>509</v>
      </c>
      <c r="G1456" s="71">
        <v>58.333333333333336</v>
      </c>
    </row>
    <row r="1457" spans="1:7" ht="40.5">
      <c r="A1457" s="73"/>
      <c r="B1457" s="106">
        <f>B1456+1</f>
        <v>1330</v>
      </c>
      <c r="C1457" s="75" t="s">
        <v>1449</v>
      </c>
      <c r="D1457" s="74" t="s">
        <v>17</v>
      </c>
      <c r="E1457" s="75" t="s">
        <v>1461</v>
      </c>
      <c r="F1457" s="101" t="s">
        <v>509</v>
      </c>
      <c r="G1457" s="71">
        <v>66.666666666666671</v>
      </c>
    </row>
    <row r="1458" spans="1:7" ht="40.5">
      <c r="A1458" s="73"/>
      <c r="B1458" s="106">
        <f>B1457+1</f>
        <v>1331</v>
      </c>
      <c r="C1458" s="75" t="s">
        <v>1449</v>
      </c>
      <c r="D1458" s="74" t="s">
        <v>17</v>
      </c>
      <c r="E1458" s="75" t="s">
        <v>1462</v>
      </c>
      <c r="F1458" s="101" t="s">
        <v>509</v>
      </c>
      <c r="G1458" s="71">
        <v>83.333333333333343</v>
      </c>
    </row>
    <row r="1459" spans="1:7" ht="40.5">
      <c r="A1459" s="73"/>
      <c r="B1459" s="106">
        <f t="shared" ref="B1459:B1463" si="67">B1458+1</f>
        <v>1332</v>
      </c>
      <c r="C1459" s="75" t="s">
        <v>1449</v>
      </c>
      <c r="D1459" s="74" t="s">
        <v>17</v>
      </c>
      <c r="E1459" s="75" t="s">
        <v>1463</v>
      </c>
      <c r="F1459" s="101" t="s">
        <v>509</v>
      </c>
      <c r="G1459" s="71">
        <v>208.33333333333334</v>
      </c>
    </row>
    <row r="1460" spans="1:7" ht="40.5">
      <c r="A1460" s="73"/>
      <c r="B1460" s="106">
        <f t="shared" si="67"/>
        <v>1333</v>
      </c>
      <c r="C1460" s="75" t="s">
        <v>1449</v>
      </c>
      <c r="D1460" s="74" t="s">
        <v>17</v>
      </c>
      <c r="E1460" s="75" t="s">
        <v>1464</v>
      </c>
      <c r="F1460" s="101" t="s">
        <v>509</v>
      </c>
      <c r="G1460" s="71">
        <v>233.33333333333334</v>
      </c>
    </row>
    <row r="1461" spans="1:7" ht="40.5">
      <c r="A1461" s="73"/>
      <c r="B1461" s="106">
        <f t="shared" si="67"/>
        <v>1334</v>
      </c>
      <c r="C1461" s="75" t="s">
        <v>1449</v>
      </c>
      <c r="D1461" s="74" t="s">
        <v>17</v>
      </c>
      <c r="E1461" s="75" t="s">
        <v>1465</v>
      </c>
      <c r="F1461" s="101" t="s">
        <v>509</v>
      </c>
      <c r="G1461" s="71">
        <v>258.33333333333337</v>
      </c>
    </row>
    <row r="1462" spans="1:7" ht="40.5">
      <c r="A1462" s="73"/>
      <c r="B1462" s="106">
        <f t="shared" si="67"/>
        <v>1335</v>
      </c>
      <c r="C1462" s="75" t="s">
        <v>1449</v>
      </c>
      <c r="D1462" s="74" t="s">
        <v>17</v>
      </c>
      <c r="E1462" s="75" t="s">
        <v>1466</v>
      </c>
      <c r="F1462" s="101" t="s">
        <v>509</v>
      </c>
      <c r="G1462" s="71">
        <v>283.33333333333337</v>
      </c>
    </row>
    <row r="1463" spans="1:7" ht="40.5">
      <c r="A1463" s="73"/>
      <c r="B1463" s="106">
        <f t="shared" si="67"/>
        <v>1336</v>
      </c>
      <c r="C1463" s="75" t="s">
        <v>1449</v>
      </c>
      <c r="D1463" s="74" t="s">
        <v>17</v>
      </c>
      <c r="E1463" s="75" t="s">
        <v>1467</v>
      </c>
      <c r="F1463" s="101" t="s">
        <v>509</v>
      </c>
      <c r="G1463" s="71">
        <v>308.33333333333337</v>
      </c>
    </row>
    <row r="1464" spans="1:7">
      <c r="A1464" s="78" t="s">
        <v>1468</v>
      </c>
      <c r="B1464" s="410"/>
      <c r="C1464" s="134" t="s">
        <v>1469</v>
      </c>
      <c r="D1464" s="134"/>
      <c r="E1464" s="134"/>
      <c r="F1464" s="125"/>
      <c r="G1464" s="71"/>
    </row>
    <row r="1465" spans="1:7" ht="27">
      <c r="A1465" s="410"/>
      <c r="B1465" s="106">
        <f>B1463+1</f>
        <v>1337</v>
      </c>
      <c r="C1465" s="423" t="s">
        <v>1470</v>
      </c>
      <c r="D1465" s="74" t="s">
        <v>17</v>
      </c>
      <c r="E1465" s="75" t="s">
        <v>1471</v>
      </c>
      <c r="F1465" s="101" t="s">
        <v>509</v>
      </c>
      <c r="G1465" s="71">
        <v>283.82499999999999</v>
      </c>
    </row>
    <row r="1466" spans="1:7" ht="27">
      <c r="A1466" s="402"/>
      <c r="B1466" s="106">
        <f>B1465+1</f>
        <v>1338</v>
      </c>
      <c r="C1466" s="423" t="s">
        <v>1470</v>
      </c>
      <c r="D1466" s="74" t="s">
        <v>17</v>
      </c>
      <c r="E1466" s="75" t="s">
        <v>1472</v>
      </c>
      <c r="F1466" s="101" t="s">
        <v>509</v>
      </c>
      <c r="G1466" s="71">
        <v>363.80833333333334</v>
      </c>
    </row>
    <row r="1467" spans="1:7" ht="27">
      <c r="A1467" s="402"/>
      <c r="B1467" s="106">
        <f>B1466+1</f>
        <v>1339</v>
      </c>
      <c r="C1467" s="423" t="s">
        <v>1470</v>
      </c>
      <c r="D1467" s="74" t="s">
        <v>17</v>
      </c>
      <c r="E1467" s="75" t="s">
        <v>1473</v>
      </c>
      <c r="F1467" s="101" t="s">
        <v>509</v>
      </c>
      <c r="G1467" s="71">
        <v>407.81</v>
      </c>
    </row>
    <row r="1468" spans="1:7" ht="27">
      <c r="A1468" s="402"/>
      <c r="B1468" s="106">
        <f t="shared" ref="B1468:B1472" si="68">B1467+1</f>
        <v>1340</v>
      </c>
      <c r="C1468" s="423" t="s">
        <v>1470</v>
      </c>
      <c r="D1468" s="74" t="s">
        <v>17</v>
      </c>
      <c r="E1468" s="75" t="s">
        <v>1474</v>
      </c>
      <c r="F1468" s="101" t="s">
        <v>509</v>
      </c>
      <c r="G1468" s="71">
        <v>489.60833333333335</v>
      </c>
    </row>
    <row r="1469" spans="1:7" ht="27">
      <c r="A1469" s="402"/>
      <c r="B1469" s="106">
        <f t="shared" si="68"/>
        <v>1341</v>
      </c>
      <c r="C1469" s="423" t="s">
        <v>1470</v>
      </c>
      <c r="D1469" s="74" t="s">
        <v>17</v>
      </c>
      <c r="E1469" s="75" t="s">
        <v>1475</v>
      </c>
      <c r="F1469" s="101" t="s">
        <v>509</v>
      </c>
      <c r="G1469" s="71">
        <v>762.5</v>
      </c>
    </row>
    <row r="1470" spans="1:7" ht="27">
      <c r="A1470" s="402"/>
      <c r="B1470" s="106">
        <f t="shared" si="68"/>
        <v>1342</v>
      </c>
      <c r="C1470" s="423" t="s">
        <v>1470</v>
      </c>
      <c r="D1470" s="74" t="s">
        <v>17</v>
      </c>
      <c r="E1470" s="75" t="s">
        <v>1476</v>
      </c>
      <c r="F1470" s="101" t="s">
        <v>509</v>
      </c>
      <c r="G1470" s="71">
        <v>909.05833333333328</v>
      </c>
    </row>
    <row r="1471" spans="1:7" ht="27">
      <c r="A1471" s="402"/>
      <c r="B1471" s="106">
        <f t="shared" si="68"/>
        <v>1343</v>
      </c>
      <c r="C1471" s="423" t="s">
        <v>1470</v>
      </c>
      <c r="D1471" s="74" t="s">
        <v>17</v>
      </c>
      <c r="E1471" s="75" t="s">
        <v>1477</v>
      </c>
      <c r="F1471" s="101" t="s">
        <v>509</v>
      </c>
      <c r="G1471" s="71">
        <v>1025</v>
      </c>
    </row>
    <row r="1472" spans="1:7" ht="27">
      <c r="A1472" s="402"/>
      <c r="B1472" s="106">
        <f t="shared" si="68"/>
        <v>1344</v>
      </c>
      <c r="C1472" s="423" t="s">
        <v>1470</v>
      </c>
      <c r="D1472" s="74" t="s">
        <v>17</v>
      </c>
      <c r="E1472" s="75" t="s">
        <v>1478</v>
      </c>
      <c r="F1472" s="101" t="s">
        <v>509</v>
      </c>
      <c r="G1472" s="71">
        <v>1100.7416666666668</v>
      </c>
    </row>
    <row r="1473" spans="1:7">
      <c r="A1473" s="78" t="s">
        <v>1479</v>
      </c>
      <c r="B1473" s="410"/>
      <c r="C1473" s="134" t="s">
        <v>1480</v>
      </c>
      <c r="D1473" s="134"/>
      <c r="E1473" s="134"/>
      <c r="F1473" s="125"/>
      <c r="G1473" s="71"/>
    </row>
    <row r="1474" spans="1:7" ht="27">
      <c r="A1474" s="410"/>
      <c r="B1474" s="106">
        <f>B1472+1</f>
        <v>1345</v>
      </c>
      <c r="C1474" s="75" t="s">
        <v>1470</v>
      </c>
      <c r="D1474" s="74" t="s">
        <v>17</v>
      </c>
      <c r="E1474" s="75" t="s">
        <v>1481</v>
      </c>
      <c r="F1474" s="101" t="s">
        <v>509</v>
      </c>
      <c r="G1474" s="71">
        <v>83.333333333333343</v>
      </c>
    </row>
    <row r="1475" spans="1:7" ht="27">
      <c r="A1475" s="402"/>
      <c r="B1475" s="106">
        <f>B1474+1</f>
        <v>1346</v>
      </c>
      <c r="C1475" s="75" t="s">
        <v>1470</v>
      </c>
      <c r="D1475" s="74" t="s">
        <v>17</v>
      </c>
      <c r="E1475" s="75" t="s">
        <v>1482</v>
      </c>
      <c r="F1475" s="101" t="s">
        <v>509</v>
      </c>
      <c r="G1475" s="71">
        <v>91.666666666666671</v>
      </c>
    </row>
    <row r="1476" spans="1:7" ht="27">
      <c r="A1476" s="73"/>
      <c r="B1476" s="106">
        <f>B1475+1</f>
        <v>1347</v>
      </c>
      <c r="C1476" s="75" t="s">
        <v>1470</v>
      </c>
      <c r="D1476" s="74" t="s">
        <v>17</v>
      </c>
      <c r="E1476" s="75" t="s">
        <v>1483</v>
      </c>
      <c r="F1476" s="101" t="s">
        <v>509</v>
      </c>
      <c r="G1476" s="71">
        <v>108.33333333333334</v>
      </c>
    </row>
    <row r="1477" spans="1:7" ht="27">
      <c r="A1477" s="73"/>
      <c r="B1477" s="106">
        <f t="shared" ref="B1477:B1481" si="69">B1476+1</f>
        <v>1348</v>
      </c>
      <c r="C1477" s="75" t="s">
        <v>1470</v>
      </c>
      <c r="D1477" s="74" t="s">
        <v>17</v>
      </c>
      <c r="E1477" s="75" t="s">
        <v>1484</v>
      </c>
      <c r="F1477" s="101" t="s">
        <v>509</v>
      </c>
      <c r="G1477" s="71">
        <v>275</v>
      </c>
    </row>
    <row r="1478" spans="1:7" ht="27">
      <c r="A1478" s="73"/>
      <c r="B1478" s="106">
        <f t="shared" si="69"/>
        <v>1349</v>
      </c>
      <c r="C1478" s="75" t="s">
        <v>1470</v>
      </c>
      <c r="D1478" s="74" t="s">
        <v>17</v>
      </c>
      <c r="E1478" s="75" t="s">
        <v>1485</v>
      </c>
      <c r="F1478" s="101" t="s">
        <v>509</v>
      </c>
      <c r="G1478" s="71">
        <v>300</v>
      </c>
    </row>
    <row r="1479" spans="1:7" ht="27">
      <c r="A1479" s="73"/>
      <c r="B1479" s="106">
        <f t="shared" si="69"/>
        <v>1350</v>
      </c>
      <c r="C1479" s="75" t="s">
        <v>1470</v>
      </c>
      <c r="D1479" s="74" t="s">
        <v>17</v>
      </c>
      <c r="E1479" s="75" t="s">
        <v>1486</v>
      </c>
      <c r="F1479" s="101" t="s">
        <v>509</v>
      </c>
      <c r="G1479" s="71">
        <v>325</v>
      </c>
    </row>
    <row r="1480" spans="1:7" ht="27">
      <c r="A1480" s="73"/>
      <c r="B1480" s="106">
        <f t="shared" si="69"/>
        <v>1351</v>
      </c>
      <c r="C1480" s="75" t="s">
        <v>1470</v>
      </c>
      <c r="D1480" s="74" t="s">
        <v>17</v>
      </c>
      <c r="E1480" s="75" t="s">
        <v>1487</v>
      </c>
      <c r="F1480" s="101" t="s">
        <v>509</v>
      </c>
      <c r="G1480" s="71">
        <v>350</v>
      </c>
    </row>
    <row r="1481" spans="1:7" ht="27">
      <c r="A1481" s="73"/>
      <c r="B1481" s="106">
        <f t="shared" si="69"/>
        <v>1352</v>
      </c>
      <c r="C1481" s="75" t="s">
        <v>1470</v>
      </c>
      <c r="D1481" s="74" t="s">
        <v>17</v>
      </c>
      <c r="E1481" s="75" t="s">
        <v>1488</v>
      </c>
      <c r="F1481" s="101" t="s">
        <v>509</v>
      </c>
      <c r="G1481" s="71">
        <v>375</v>
      </c>
    </row>
    <row r="1482" spans="1:7" ht="17.25">
      <c r="A1482" s="73"/>
      <c r="B1482" s="410"/>
      <c r="C1482" s="391" t="s">
        <v>1489</v>
      </c>
      <c r="D1482" s="393"/>
      <c r="E1482" s="393"/>
      <c r="F1482" s="417"/>
      <c r="G1482" s="71"/>
    </row>
    <row r="1483" spans="1:7">
      <c r="A1483" s="113"/>
      <c r="B1483" s="111"/>
      <c r="C1483" s="134" t="s">
        <v>1491</v>
      </c>
      <c r="D1483" s="134"/>
      <c r="E1483" s="134"/>
      <c r="F1483" s="417"/>
      <c r="G1483" s="71"/>
    </row>
    <row r="1484" spans="1:7" ht="40.5">
      <c r="A1484" s="111" t="s">
        <v>1490</v>
      </c>
      <c r="B1484" s="106">
        <f>B1481+1</f>
        <v>1353</v>
      </c>
      <c r="C1484" s="22" t="s">
        <v>1492</v>
      </c>
      <c r="D1484" s="103" t="s">
        <v>17</v>
      </c>
      <c r="E1484" s="22" t="s">
        <v>2164</v>
      </c>
      <c r="F1484" s="101" t="s">
        <v>2165</v>
      </c>
      <c r="G1484" s="71">
        <v>48.75</v>
      </c>
    </row>
    <row r="1485" spans="1:7" ht="40.5">
      <c r="A1485" s="113"/>
      <c r="B1485" s="106">
        <f>B1484+1</f>
        <v>1354</v>
      </c>
      <c r="C1485" s="22" t="s">
        <v>1492</v>
      </c>
      <c r="D1485" s="103" t="s">
        <v>17</v>
      </c>
      <c r="E1485" s="22" t="s">
        <v>2166</v>
      </c>
      <c r="F1485" s="101" t="s">
        <v>2165</v>
      </c>
      <c r="G1485" s="71">
        <v>51.916666666666664</v>
      </c>
    </row>
    <row r="1486" spans="1:7" ht="40.5">
      <c r="A1486" s="113"/>
      <c r="B1486" s="106">
        <f>B1485+1</f>
        <v>1355</v>
      </c>
      <c r="C1486" s="22" t="s">
        <v>1492</v>
      </c>
      <c r="D1486" s="103" t="s">
        <v>17</v>
      </c>
      <c r="E1486" s="22" t="s">
        <v>2167</v>
      </c>
      <c r="F1486" s="101" t="s">
        <v>2165</v>
      </c>
      <c r="G1486" s="71">
        <v>73.75</v>
      </c>
    </row>
    <row r="1487" spans="1:7" ht="27">
      <c r="A1487" s="113"/>
      <c r="B1487" s="106">
        <f t="shared" ref="B1487:B1494" si="70">B1486+1</f>
        <v>1356</v>
      </c>
      <c r="C1487" s="22" t="s">
        <v>1492</v>
      </c>
      <c r="D1487" s="103" t="s">
        <v>17</v>
      </c>
      <c r="E1487" s="22" t="s">
        <v>2168</v>
      </c>
      <c r="F1487" s="101" t="s">
        <v>2165</v>
      </c>
      <c r="G1487" s="71">
        <v>68.166666666666671</v>
      </c>
    </row>
    <row r="1488" spans="1:7" ht="27">
      <c r="A1488" s="113"/>
      <c r="B1488" s="106">
        <f t="shared" si="70"/>
        <v>1357</v>
      </c>
      <c r="C1488" s="22" t="s">
        <v>1492</v>
      </c>
      <c r="D1488" s="103" t="s">
        <v>17</v>
      </c>
      <c r="E1488" s="22" t="s">
        <v>2169</v>
      </c>
      <c r="F1488" s="101" t="s">
        <v>2165</v>
      </c>
      <c r="G1488" s="71">
        <v>80.166666666666671</v>
      </c>
    </row>
    <row r="1489" spans="1:7" ht="27">
      <c r="A1489" s="113"/>
      <c r="B1489" s="106">
        <f t="shared" si="70"/>
        <v>1358</v>
      </c>
      <c r="C1489" s="22" t="s">
        <v>1492</v>
      </c>
      <c r="D1489" s="103" t="s">
        <v>17</v>
      </c>
      <c r="E1489" s="22" t="s">
        <v>2170</v>
      </c>
      <c r="F1489" s="101" t="s">
        <v>2165</v>
      </c>
      <c r="G1489" s="71">
        <v>100.41666666666667</v>
      </c>
    </row>
    <row r="1490" spans="1:7" ht="27">
      <c r="A1490" s="113"/>
      <c r="B1490" s="106">
        <f t="shared" si="70"/>
        <v>1359</v>
      </c>
      <c r="C1490" s="22" t="s">
        <v>1492</v>
      </c>
      <c r="D1490" s="103" t="s">
        <v>17</v>
      </c>
      <c r="E1490" s="22" t="s">
        <v>2171</v>
      </c>
      <c r="F1490" s="101" t="s">
        <v>2165</v>
      </c>
      <c r="G1490" s="71">
        <v>28.333333333333336</v>
      </c>
    </row>
    <row r="1491" spans="1:7" ht="27">
      <c r="A1491" s="113"/>
      <c r="B1491" s="106">
        <f t="shared" si="70"/>
        <v>1360</v>
      </c>
      <c r="C1491" s="22" t="s">
        <v>1492</v>
      </c>
      <c r="D1491" s="103" t="s">
        <v>17</v>
      </c>
      <c r="E1491" s="22" t="s">
        <v>2172</v>
      </c>
      <c r="F1491" s="101" t="s">
        <v>2165</v>
      </c>
      <c r="G1491" s="71">
        <v>25.333333333333332</v>
      </c>
    </row>
    <row r="1492" spans="1:7" ht="27">
      <c r="A1492" s="113"/>
      <c r="B1492" s="106">
        <f t="shared" si="70"/>
        <v>1361</v>
      </c>
      <c r="C1492" s="22" t="s">
        <v>1492</v>
      </c>
      <c r="D1492" s="103" t="s">
        <v>17</v>
      </c>
      <c r="E1492" s="22" t="s">
        <v>2173</v>
      </c>
      <c r="F1492" s="101" t="s">
        <v>2165</v>
      </c>
      <c r="G1492" s="71">
        <v>56.416666666666671</v>
      </c>
    </row>
    <row r="1493" spans="1:7" ht="27">
      <c r="A1493" s="113"/>
      <c r="B1493" s="106">
        <f t="shared" si="70"/>
        <v>1362</v>
      </c>
      <c r="C1493" s="22" t="s">
        <v>1493</v>
      </c>
      <c r="D1493" s="103" t="s">
        <v>17</v>
      </c>
      <c r="E1493" s="22" t="s">
        <v>2174</v>
      </c>
      <c r="F1493" s="101" t="s">
        <v>2165</v>
      </c>
      <c r="G1493" s="71">
        <v>10.5</v>
      </c>
    </row>
    <row r="1494" spans="1:7" ht="27">
      <c r="A1494" s="113"/>
      <c r="B1494" s="106">
        <f t="shared" si="70"/>
        <v>1363</v>
      </c>
      <c r="C1494" s="22" t="s">
        <v>1493</v>
      </c>
      <c r="D1494" s="103" t="s">
        <v>17</v>
      </c>
      <c r="E1494" s="22" t="s">
        <v>2175</v>
      </c>
      <c r="F1494" s="101" t="s">
        <v>2165</v>
      </c>
      <c r="G1494" s="71">
        <v>23.083333333333332</v>
      </c>
    </row>
    <row r="1495" spans="1:7" ht="17.25">
      <c r="A1495" s="113"/>
      <c r="B1495" s="410"/>
      <c r="C1495" s="391" t="s">
        <v>1494</v>
      </c>
      <c r="D1495" s="396"/>
      <c r="E1495" s="396"/>
      <c r="F1495" s="404"/>
      <c r="G1495" s="71"/>
    </row>
    <row r="1496" spans="1:7">
      <c r="A1496" s="424" t="s">
        <v>1495</v>
      </c>
      <c r="B1496" s="78"/>
      <c r="C1496" s="134" t="s">
        <v>1496</v>
      </c>
      <c r="D1496" s="134"/>
      <c r="E1496" s="134"/>
      <c r="F1496" s="404"/>
      <c r="G1496" s="71"/>
    </row>
    <row r="1497" spans="1:7">
      <c r="A1497" s="424"/>
      <c r="B1497" s="106">
        <f>B1494+1</f>
        <v>1364</v>
      </c>
      <c r="C1497" s="24" t="s">
        <v>1497</v>
      </c>
      <c r="D1497" s="78" t="s">
        <v>17</v>
      </c>
      <c r="E1497" s="24" t="s">
        <v>1498</v>
      </c>
      <c r="F1497" s="101" t="s">
        <v>613</v>
      </c>
      <c r="G1497" s="71" t="s">
        <v>310</v>
      </c>
    </row>
    <row r="1498" spans="1:7">
      <c r="A1498" s="424" t="s">
        <v>1499</v>
      </c>
      <c r="B1498" s="410"/>
      <c r="C1498" s="134" t="s">
        <v>1500</v>
      </c>
      <c r="D1498" s="134"/>
      <c r="E1498" s="134"/>
      <c r="F1498" s="409"/>
      <c r="G1498" s="71"/>
    </row>
    <row r="1499" spans="1:7" ht="27">
      <c r="A1499" s="424"/>
      <c r="B1499" s="106">
        <f>B1497+1</f>
        <v>1365</v>
      </c>
      <c r="C1499" s="22" t="s">
        <v>1501</v>
      </c>
      <c r="D1499" s="74" t="s">
        <v>17</v>
      </c>
      <c r="E1499" s="22" t="s">
        <v>1502</v>
      </c>
      <c r="F1499" s="101" t="s">
        <v>613</v>
      </c>
      <c r="G1499" s="71">
        <v>12</v>
      </c>
    </row>
    <row r="1500" spans="1:7" ht="27">
      <c r="A1500" s="424"/>
      <c r="B1500" s="106">
        <f>B1499+1</f>
        <v>1366</v>
      </c>
      <c r="C1500" s="22" t="s">
        <v>1501</v>
      </c>
      <c r="D1500" s="74" t="s">
        <v>3196</v>
      </c>
      <c r="E1500" s="22" t="s">
        <v>3197</v>
      </c>
      <c r="F1500" s="144" t="s">
        <v>613</v>
      </c>
      <c r="G1500" s="71">
        <v>7.416666666666667</v>
      </c>
    </row>
    <row r="1501" spans="1:7">
      <c r="A1501" s="78" t="s">
        <v>1503</v>
      </c>
      <c r="B1501" s="410"/>
      <c r="C1501" s="25" t="s">
        <v>1504</v>
      </c>
      <c r="D1501" s="74"/>
      <c r="E1501" s="22"/>
      <c r="F1501" s="101"/>
      <c r="G1501" s="71"/>
    </row>
    <row r="1502" spans="1:7">
      <c r="A1502" s="402"/>
      <c r="B1502" s="106">
        <f>B1500+1</f>
        <v>1367</v>
      </c>
      <c r="C1502" s="139" t="s">
        <v>2176</v>
      </c>
      <c r="D1502" s="142" t="s">
        <v>17</v>
      </c>
      <c r="E1502" s="139"/>
      <c r="F1502" s="101" t="s">
        <v>613</v>
      </c>
      <c r="G1502" s="71">
        <v>32.791666666666664</v>
      </c>
    </row>
    <row r="1503" spans="1:7" ht="27">
      <c r="A1503" s="402"/>
      <c r="B1503" s="425">
        <f>B1502+1</f>
        <v>1368</v>
      </c>
      <c r="C1503" s="426" t="s">
        <v>3198</v>
      </c>
      <c r="D1503" s="427" t="s">
        <v>17</v>
      </c>
      <c r="E1503" s="426" t="s">
        <v>3199</v>
      </c>
      <c r="F1503" s="144" t="s">
        <v>613</v>
      </c>
      <c r="G1503" s="71">
        <v>6.2333333333333343</v>
      </c>
    </row>
    <row r="1504" spans="1:7">
      <c r="A1504" s="78" t="s">
        <v>1505</v>
      </c>
      <c r="B1504" s="410"/>
      <c r="C1504" s="25" t="s">
        <v>1506</v>
      </c>
      <c r="D1504" s="74"/>
      <c r="E1504" s="22"/>
      <c r="F1504" s="101"/>
      <c r="G1504" s="71"/>
    </row>
    <row r="1505" spans="1:7">
      <c r="A1505" s="410"/>
      <c r="B1505" s="124">
        <f>B1503+1</f>
        <v>1369</v>
      </c>
      <c r="C1505" s="22" t="s">
        <v>1507</v>
      </c>
      <c r="D1505" s="74" t="s">
        <v>17</v>
      </c>
      <c r="E1505" s="22"/>
      <c r="F1505" s="101" t="s">
        <v>613</v>
      </c>
      <c r="G1505" s="71">
        <v>8.9166666666666661</v>
      </c>
    </row>
    <row r="1506" spans="1:7">
      <c r="A1506" s="78" t="s">
        <v>1508</v>
      </c>
      <c r="B1506" s="410"/>
      <c r="C1506" s="134" t="s">
        <v>1509</v>
      </c>
      <c r="D1506" s="134"/>
      <c r="E1506" s="134"/>
      <c r="F1506" s="101"/>
      <c r="G1506" s="71"/>
    </row>
    <row r="1507" spans="1:7">
      <c r="A1507" s="410"/>
      <c r="B1507" s="106">
        <f>B1505+1</f>
        <v>1370</v>
      </c>
      <c r="C1507" s="22" t="s">
        <v>1510</v>
      </c>
      <c r="D1507" s="78" t="s">
        <v>17</v>
      </c>
      <c r="E1507" s="22" t="s">
        <v>2177</v>
      </c>
      <c r="F1507" s="101" t="s">
        <v>613</v>
      </c>
      <c r="G1507" s="71">
        <v>57.2</v>
      </c>
    </row>
    <row r="1508" spans="1:7">
      <c r="A1508" s="78" t="s">
        <v>1511</v>
      </c>
      <c r="B1508" s="410"/>
      <c r="C1508" s="134" t="s">
        <v>1512</v>
      </c>
      <c r="D1508" s="134"/>
      <c r="E1508" s="134"/>
      <c r="F1508" s="420"/>
      <c r="G1508" s="71"/>
    </row>
    <row r="1509" spans="1:7">
      <c r="A1509" s="410"/>
      <c r="B1509" s="106">
        <f>B1507+1</f>
        <v>1371</v>
      </c>
      <c r="C1509" s="22" t="s">
        <v>1513</v>
      </c>
      <c r="D1509" s="78" t="s">
        <v>17</v>
      </c>
      <c r="E1509" s="22" t="s">
        <v>1514</v>
      </c>
      <c r="F1509" s="101" t="s">
        <v>613</v>
      </c>
      <c r="G1509" s="71">
        <v>9.6666666666666661</v>
      </c>
    </row>
    <row r="1510" spans="1:7">
      <c r="A1510" s="78" t="s">
        <v>1515</v>
      </c>
      <c r="B1510" s="410"/>
      <c r="C1510" s="134" t="s">
        <v>1516</v>
      </c>
      <c r="D1510" s="134"/>
      <c r="E1510" s="134"/>
      <c r="F1510" s="420"/>
      <c r="G1510" s="71"/>
    </row>
    <row r="1511" spans="1:7">
      <c r="A1511" s="410"/>
      <c r="B1511" s="106">
        <f>B1509+1</f>
        <v>1372</v>
      </c>
      <c r="C1511" s="22" t="s">
        <v>1517</v>
      </c>
      <c r="D1511" s="78" t="s">
        <v>17</v>
      </c>
      <c r="E1511" s="22"/>
      <c r="F1511" s="101" t="s">
        <v>613</v>
      </c>
      <c r="G1511" s="71">
        <v>5.416666666666667</v>
      </c>
    </row>
    <row r="1512" spans="1:7">
      <c r="A1512" s="78" t="s">
        <v>1518</v>
      </c>
      <c r="B1512" s="410"/>
      <c r="C1512" s="134" t="s">
        <v>1519</v>
      </c>
      <c r="D1512" s="134"/>
      <c r="E1512" s="134"/>
      <c r="F1512" s="420"/>
      <c r="G1512" s="71"/>
    </row>
    <row r="1513" spans="1:7">
      <c r="A1513" s="410"/>
      <c r="B1513" s="106">
        <f>B1511+1</f>
        <v>1373</v>
      </c>
      <c r="C1513" s="22" t="s">
        <v>1520</v>
      </c>
      <c r="D1513" s="78" t="s">
        <v>17</v>
      </c>
      <c r="E1513" s="22" t="s">
        <v>1521</v>
      </c>
      <c r="F1513" s="106" t="s">
        <v>431</v>
      </c>
      <c r="G1513" s="71" t="s">
        <v>310</v>
      </c>
    </row>
    <row r="1514" spans="1:7">
      <c r="A1514" s="78" t="s">
        <v>1522</v>
      </c>
      <c r="B1514" s="410"/>
      <c r="C1514" s="134" t="s">
        <v>1523</v>
      </c>
      <c r="D1514" s="134"/>
      <c r="E1514" s="134"/>
      <c r="F1514" s="101"/>
      <c r="G1514" s="71"/>
    </row>
    <row r="1515" spans="1:7">
      <c r="A1515" s="410"/>
      <c r="B1515" s="106">
        <f>B1513+1</f>
        <v>1374</v>
      </c>
      <c r="C1515" s="25" t="s">
        <v>1524</v>
      </c>
      <c r="D1515" s="78" t="s">
        <v>17</v>
      </c>
      <c r="E1515" s="22" t="s">
        <v>1525</v>
      </c>
      <c r="F1515" s="143" t="s">
        <v>613</v>
      </c>
      <c r="G1515" s="71">
        <v>0.88</v>
      </c>
    </row>
    <row r="1516" spans="1:7">
      <c r="A1516" s="402"/>
      <c r="B1516" s="106">
        <f>B1515+1</f>
        <v>1375</v>
      </c>
      <c r="C1516" s="25" t="s">
        <v>1524</v>
      </c>
      <c r="D1516" s="78" t="s">
        <v>17</v>
      </c>
      <c r="E1516" s="22" t="s">
        <v>1526</v>
      </c>
      <c r="F1516" s="143" t="s">
        <v>613</v>
      </c>
      <c r="G1516" s="71">
        <v>1.36</v>
      </c>
    </row>
    <row r="1517" spans="1:7">
      <c r="A1517" s="402"/>
      <c r="B1517" s="106">
        <f>B1516+1</f>
        <v>1376</v>
      </c>
      <c r="C1517" s="25" t="s">
        <v>1524</v>
      </c>
      <c r="D1517" s="78" t="s">
        <v>17</v>
      </c>
      <c r="E1517" s="22" t="s">
        <v>1527</v>
      </c>
      <c r="F1517" s="143" t="s">
        <v>613</v>
      </c>
      <c r="G1517" s="71">
        <v>3.2559999999999998</v>
      </c>
    </row>
    <row r="1518" spans="1:7">
      <c r="A1518" s="78" t="s">
        <v>1528</v>
      </c>
      <c r="B1518" s="410"/>
      <c r="C1518" s="134" t="s">
        <v>1529</v>
      </c>
      <c r="D1518" s="134"/>
      <c r="E1518" s="134"/>
      <c r="F1518" s="101"/>
      <c r="G1518" s="71"/>
    </row>
    <row r="1519" spans="1:7">
      <c r="A1519" s="410"/>
      <c r="B1519" s="106">
        <f>B1517+1</f>
        <v>1377</v>
      </c>
      <c r="C1519" s="22" t="s">
        <v>1444</v>
      </c>
      <c r="D1519" s="78" t="s">
        <v>17</v>
      </c>
      <c r="E1519" s="22" t="s">
        <v>1530</v>
      </c>
      <c r="F1519" s="143" t="s">
        <v>613</v>
      </c>
      <c r="G1519" s="71">
        <v>3.5833333333333335</v>
      </c>
    </row>
    <row r="1520" spans="1:7">
      <c r="A1520" s="78" t="s">
        <v>1531</v>
      </c>
      <c r="B1520" s="410"/>
      <c r="C1520" s="134" t="s">
        <v>1532</v>
      </c>
      <c r="D1520" s="134"/>
      <c r="E1520" s="134"/>
      <c r="F1520" s="101"/>
      <c r="G1520" s="71"/>
    </row>
    <row r="1521" spans="1:7" ht="27">
      <c r="A1521" s="410"/>
      <c r="B1521" s="106">
        <f>B1519+1</f>
        <v>1378</v>
      </c>
      <c r="C1521" s="25" t="s">
        <v>1533</v>
      </c>
      <c r="D1521" s="78" t="s">
        <v>17</v>
      </c>
      <c r="E1521" s="22" t="s">
        <v>1534</v>
      </c>
      <c r="F1521" s="143" t="s">
        <v>613</v>
      </c>
      <c r="G1521" s="71" t="s">
        <v>310</v>
      </c>
    </row>
    <row r="1522" spans="1:7">
      <c r="A1522" s="78" t="s">
        <v>1535</v>
      </c>
      <c r="B1522" s="410"/>
      <c r="C1522" s="134" t="s">
        <v>1536</v>
      </c>
      <c r="D1522" s="134"/>
      <c r="E1522" s="134"/>
      <c r="F1522" s="101"/>
      <c r="G1522" s="71"/>
    </row>
    <row r="1523" spans="1:7">
      <c r="A1523" s="410"/>
      <c r="B1523" s="106">
        <f>B1521+1</f>
        <v>1379</v>
      </c>
      <c r="C1523" s="22" t="s">
        <v>1537</v>
      </c>
      <c r="D1523" s="78" t="s">
        <v>17</v>
      </c>
      <c r="E1523" s="22" t="s">
        <v>2178</v>
      </c>
      <c r="F1523" s="106" t="s">
        <v>99</v>
      </c>
      <c r="G1523" s="71">
        <v>5.5833333333333339</v>
      </c>
    </row>
    <row r="1524" spans="1:7">
      <c r="A1524" s="78" t="s">
        <v>1538</v>
      </c>
      <c r="B1524" s="410"/>
      <c r="C1524" s="134" t="s">
        <v>1539</v>
      </c>
      <c r="D1524" s="134"/>
      <c r="E1524" s="134"/>
      <c r="F1524" s="101"/>
      <c r="G1524" s="71"/>
    </row>
    <row r="1525" spans="1:7" ht="27">
      <c r="A1525" s="410"/>
      <c r="B1525" s="106">
        <f>B1523+1</f>
        <v>1380</v>
      </c>
      <c r="C1525" s="21" t="s">
        <v>1540</v>
      </c>
      <c r="D1525" s="79" t="s">
        <v>17</v>
      </c>
      <c r="E1525" s="21" t="s">
        <v>2359</v>
      </c>
      <c r="F1525" s="144" t="s">
        <v>431</v>
      </c>
      <c r="G1525" s="71">
        <v>7.5</v>
      </c>
    </row>
    <row r="1526" spans="1:7">
      <c r="A1526" s="78" t="s">
        <v>1541</v>
      </c>
      <c r="B1526" s="410"/>
      <c r="C1526" s="134" t="s">
        <v>1542</v>
      </c>
      <c r="D1526" s="134"/>
      <c r="E1526" s="134"/>
      <c r="F1526" s="101"/>
      <c r="G1526" s="71"/>
    </row>
    <row r="1527" spans="1:7" ht="27">
      <c r="A1527" s="410"/>
      <c r="B1527" s="106">
        <f>B1525+1</f>
        <v>1381</v>
      </c>
      <c r="C1527" s="22" t="s">
        <v>1543</v>
      </c>
      <c r="D1527" s="78" t="s">
        <v>17</v>
      </c>
      <c r="E1527" s="22" t="s">
        <v>1544</v>
      </c>
      <c r="F1527" s="106" t="s">
        <v>99</v>
      </c>
      <c r="G1527" s="71">
        <v>14.166666666666668</v>
      </c>
    </row>
    <row r="1528" spans="1:7" ht="27">
      <c r="A1528" s="73"/>
      <c r="B1528" s="106">
        <f>B1527+1</f>
        <v>1382</v>
      </c>
      <c r="C1528" s="22" t="s">
        <v>1543</v>
      </c>
      <c r="D1528" s="78" t="s">
        <v>17</v>
      </c>
      <c r="E1528" s="22" t="s">
        <v>1545</v>
      </c>
      <c r="F1528" s="106" t="s">
        <v>99</v>
      </c>
      <c r="G1528" s="71">
        <v>20.416666666666664</v>
      </c>
    </row>
    <row r="1529" spans="1:7">
      <c r="A1529" s="73"/>
      <c r="B1529" s="106">
        <f>B1528+1</f>
        <v>1383</v>
      </c>
      <c r="C1529" s="22" t="s">
        <v>1543</v>
      </c>
      <c r="D1529" s="78" t="s">
        <v>17</v>
      </c>
      <c r="E1529" s="22" t="s">
        <v>2360</v>
      </c>
      <c r="F1529" s="106" t="s">
        <v>99</v>
      </c>
      <c r="G1529" s="71">
        <v>25</v>
      </c>
    </row>
    <row r="1530" spans="1:7" ht="27">
      <c r="A1530" s="73"/>
      <c r="B1530" s="106">
        <f t="shared" ref="B1530:B1537" si="71">B1529+1</f>
        <v>1384</v>
      </c>
      <c r="C1530" s="22" t="s">
        <v>1543</v>
      </c>
      <c r="D1530" s="78" t="s">
        <v>17</v>
      </c>
      <c r="E1530" s="22" t="s">
        <v>1546</v>
      </c>
      <c r="F1530" s="106" t="s">
        <v>99</v>
      </c>
      <c r="G1530" s="71">
        <v>31.666666666666668</v>
      </c>
    </row>
    <row r="1531" spans="1:7" ht="27">
      <c r="A1531" s="73"/>
      <c r="B1531" s="106">
        <f t="shared" si="71"/>
        <v>1385</v>
      </c>
      <c r="C1531" s="22" t="s">
        <v>1543</v>
      </c>
      <c r="D1531" s="78" t="s">
        <v>17</v>
      </c>
      <c r="E1531" s="22" t="s">
        <v>1547</v>
      </c>
      <c r="F1531" s="106" t="s">
        <v>99</v>
      </c>
      <c r="G1531" s="71">
        <v>36.791666666666671</v>
      </c>
    </row>
    <row r="1532" spans="1:7">
      <c r="A1532" s="73"/>
      <c r="B1532" s="106">
        <f t="shared" si="71"/>
        <v>1386</v>
      </c>
      <c r="C1532" s="22" t="s">
        <v>1543</v>
      </c>
      <c r="D1532" s="78" t="s">
        <v>17</v>
      </c>
      <c r="E1532" s="22" t="s">
        <v>2179</v>
      </c>
      <c r="F1532" s="106" t="s">
        <v>99</v>
      </c>
      <c r="G1532" s="71">
        <v>25.833333333333336</v>
      </c>
    </row>
    <row r="1533" spans="1:7">
      <c r="A1533" s="73"/>
      <c r="B1533" s="106">
        <f t="shared" si="71"/>
        <v>1387</v>
      </c>
      <c r="C1533" s="22" t="s">
        <v>1543</v>
      </c>
      <c r="D1533" s="78" t="s">
        <v>17</v>
      </c>
      <c r="E1533" s="22" t="s">
        <v>2180</v>
      </c>
      <c r="F1533" s="106" t="s">
        <v>99</v>
      </c>
      <c r="G1533" s="71">
        <v>33.541666666666664</v>
      </c>
    </row>
    <row r="1534" spans="1:7">
      <c r="A1534" s="73"/>
      <c r="B1534" s="106">
        <f t="shared" si="71"/>
        <v>1388</v>
      </c>
      <c r="C1534" s="22" t="s">
        <v>1543</v>
      </c>
      <c r="D1534" s="78" t="s">
        <v>17</v>
      </c>
      <c r="E1534" s="22" t="s">
        <v>2181</v>
      </c>
      <c r="F1534" s="106" t="s">
        <v>99</v>
      </c>
      <c r="G1534" s="71">
        <v>40.208333333333343</v>
      </c>
    </row>
    <row r="1535" spans="1:7">
      <c r="A1535" s="73"/>
      <c r="B1535" s="106">
        <f t="shared" si="71"/>
        <v>1389</v>
      </c>
      <c r="C1535" s="22" t="s">
        <v>1543</v>
      </c>
      <c r="D1535" s="78" t="s">
        <v>17</v>
      </c>
      <c r="E1535" s="22" t="s">
        <v>2182</v>
      </c>
      <c r="F1535" s="106" t="s">
        <v>99</v>
      </c>
      <c r="G1535" s="71">
        <v>49.166666666666671</v>
      </c>
    </row>
    <row r="1536" spans="1:7">
      <c r="A1536" s="73"/>
      <c r="B1536" s="106">
        <f t="shared" si="71"/>
        <v>1390</v>
      </c>
      <c r="C1536" s="22" t="s">
        <v>1543</v>
      </c>
      <c r="D1536" s="78" t="s">
        <v>17</v>
      </c>
      <c r="E1536" s="22" t="s">
        <v>2183</v>
      </c>
      <c r="F1536" s="106" t="s">
        <v>99</v>
      </c>
      <c r="G1536" s="71">
        <v>79.166666666666671</v>
      </c>
    </row>
    <row r="1537" spans="1:7">
      <c r="A1537" s="73"/>
      <c r="B1537" s="106">
        <f t="shared" si="71"/>
        <v>1391</v>
      </c>
      <c r="C1537" s="22" t="s">
        <v>1543</v>
      </c>
      <c r="D1537" s="78" t="s">
        <v>17</v>
      </c>
      <c r="E1537" s="22" t="s">
        <v>2184</v>
      </c>
      <c r="F1537" s="106" t="s">
        <v>99</v>
      </c>
      <c r="G1537" s="71">
        <v>95.833333333333343</v>
      </c>
    </row>
    <row r="1538" spans="1:7" ht="17.25">
      <c r="A1538" s="73"/>
      <c r="B1538" s="410"/>
      <c r="C1538" s="391" t="s">
        <v>1548</v>
      </c>
      <c r="D1538" s="396"/>
      <c r="E1538" s="396"/>
      <c r="F1538" s="409"/>
      <c r="G1538" s="71"/>
    </row>
    <row r="1539" spans="1:7">
      <c r="A1539" s="111" t="s">
        <v>1549</v>
      </c>
      <c r="B1539" s="111"/>
      <c r="C1539" s="134" t="s">
        <v>1550</v>
      </c>
      <c r="D1539" s="134"/>
      <c r="E1539" s="134"/>
      <c r="F1539" s="420"/>
      <c r="G1539" s="71"/>
    </row>
    <row r="1540" spans="1:7">
      <c r="A1540" s="410"/>
      <c r="B1540" s="106">
        <f>B1537+1</f>
        <v>1392</v>
      </c>
      <c r="C1540" s="22" t="s">
        <v>263</v>
      </c>
      <c r="D1540" s="111" t="s">
        <v>1551</v>
      </c>
      <c r="E1540" s="22" t="s">
        <v>1552</v>
      </c>
      <c r="F1540" s="101" t="s">
        <v>99</v>
      </c>
      <c r="G1540" s="71">
        <v>50</v>
      </c>
    </row>
    <row r="1541" spans="1:7">
      <c r="A1541" s="113"/>
      <c r="B1541" s="106">
        <f>B1540+1</f>
        <v>1393</v>
      </c>
      <c r="C1541" s="22" t="s">
        <v>263</v>
      </c>
      <c r="D1541" s="111" t="s">
        <v>1551</v>
      </c>
      <c r="E1541" s="22" t="s">
        <v>1553</v>
      </c>
      <c r="F1541" s="101" t="s">
        <v>99</v>
      </c>
      <c r="G1541" s="71">
        <v>65</v>
      </c>
    </row>
    <row r="1542" spans="1:7">
      <c r="A1542" s="113"/>
      <c r="B1542" s="106">
        <f>B1541+1</f>
        <v>1394</v>
      </c>
      <c r="C1542" s="22" t="s">
        <v>263</v>
      </c>
      <c r="D1542" s="111" t="s">
        <v>1551</v>
      </c>
      <c r="E1542" s="22" t="s">
        <v>1554</v>
      </c>
      <c r="F1542" s="101" t="s">
        <v>99</v>
      </c>
      <c r="G1542" s="71">
        <v>100</v>
      </c>
    </row>
    <row r="1543" spans="1:7">
      <c r="A1543" s="113"/>
      <c r="B1543" s="106">
        <f t="shared" ref="B1543:B1545" si="72">B1542+1</f>
        <v>1395</v>
      </c>
      <c r="C1543" s="22" t="s">
        <v>263</v>
      </c>
      <c r="D1543" s="111" t="s">
        <v>1551</v>
      </c>
      <c r="E1543" s="22" t="s">
        <v>2185</v>
      </c>
      <c r="F1543" s="101" t="s">
        <v>99</v>
      </c>
      <c r="G1543" s="71">
        <v>22.5</v>
      </c>
    </row>
    <row r="1544" spans="1:7" ht="27">
      <c r="A1544" s="113"/>
      <c r="B1544" s="106">
        <f t="shared" si="72"/>
        <v>1396</v>
      </c>
      <c r="C1544" s="22" t="s">
        <v>263</v>
      </c>
      <c r="D1544" s="111" t="s">
        <v>1551</v>
      </c>
      <c r="E1544" s="22" t="s">
        <v>1555</v>
      </c>
      <c r="F1544" s="101" t="s">
        <v>99</v>
      </c>
      <c r="G1544" s="71">
        <v>25</v>
      </c>
    </row>
    <row r="1545" spans="1:7">
      <c r="A1545" s="113"/>
      <c r="B1545" s="106">
        <f t="shared" si="72"/>
        <v>1397</v>
      </c>
      <c r="C1545" s="22" t="s">
        <v>263</v>
      </c>
      <c r="D1545" s="111" t="s">
        <v>1551</v>
      </c>
      <c r="E1545" s="22" t="s">
        <v>1556</v>
      </c>
      <c r="F1545" s="101" t="s">
        <v>99</v>
      </c>
      <c r="G1545" s="71">
        <v>13</v>
      </c>
    </row>
    <row r="1546" spans="1:7">
      <c r="A1546" s="111" t="s">
        <v>1557</v>
      </c>
      <c r="B1546" s="410"/>
      <c r="C1546" s="134" t="s">
        <v>1558</v>
      </c>
      <c r="D1546" s="134"/>
      <c r="E1546" s="134"/>
      <c r="F1546" s="125"/>
      <c r="G1546" s="71"/>
    </row>
    <row r="1547" spans="1:7" ht="27">
      <c r="A1547" s="410"/>
      <c r="B1547" s="106">
        <f>B1545+1</f>
        <v>1398</v>
      </c>
      <c r="C1547" s="22" t="s">
        <v>1559</v>
      </c>
      <c r="D1547" s="111" t="s">
        <v>17</v>
      </c>
      <c r="E1547" s="22" t="s">
        <v>1560</v>
      </c>
      <c r="F1547" s="101" t="s">
        <v>99</v>
      </c>
      <c r="G1547" s="71">
        <v>5.5</v>
      </c>
    </row>
    <row r="1548" spans="1:7" ht="27">
      <c r="A1548" s="113"/>
      <c r="B1548" s="106">
        <f>B1547+1</f>
        <v>1399</v>
      </c>
      <c r="C1548" s="22" t="s">
        <v>1559</v>
      </c>
      <c r="D1548" s="111" t="s">
        <v>17</v>
      </c>
      <c r="E1548" s="22" t="s">
        <v>1561</v>
      </c>
      <c r="F1548" s="101" t="s">
        <v>99</v>
      </c>
      <c r="G1548" s="71">
        <v>6.5</v>
      </c>
    </row>
    <row r="1549" spans="1:7" ht="27">
      <c r="A1549" s="113"/>
      <c r="B1549" s="106">
        <f>B1548+1</f>
        <v>1400</v>
      </c>
      <c r="C1549" s="22" t="s">
        <v>1559</v>
      </c>
      <c r="D1549" s="111" t="s">
        <v>17</v>
      </c>
      <c r="E1549" s="22" t="s">
        <v>1562</v>
      </c>
      <c r="F1549" s="101" t="s">
        <v>99</v>
      </c>
      <c r="G1549" s="71">
        <v>7.0000000000000009</v>
      </c>
    </row>
    <row r="1550" spans="1:7" ht="27">
      <c r="A1550" s="113"/>
      <c r="B1550" s="106">
        <f t="shared" ref="B1550:B1553" si="73">B1549+1</f>
        <v>1401</v>
      </c>
      <c r="C1550" s="22" t="s">
        <v>1559</v>
      </c>
      <c r="D1550" s="111" t="s">
        <v>17</v>
      </c>
      <c r="E1550" s="22" t="s">
        <v>1563</v>
      </c>
      <c r="F1550" s="101" t="s">
        <v>99</v>
      </c>
      <c r="G1550" s="71">
        <v>35</v>
      </c>
    </row>
    <row r="1551" spans="1:7" ht="27">
      <c r="A1551" s="113"/>
      <c r="B1551" s="106">
        <f t="shared" si="73"/>
        <v>1402</v>
      </c>
      <c r="C1551" s="22" t="s">
        <v>1559</v>
      </c>
      <c r="D1551" s="111" t="s">
        <v>1551</v>
      </c>
      <c r="E1551" s="114" t="s">
        <v>1564</v>
      </c>
      <c r="F1551" s="101" t="s">
        <v>99</v>
      </c>
      <c r="G1551" s="71">
        <v>60</v>
      </c>
    </row>
    <row r="1552" spans="1:7" ht="27">
      <c r="A1552" s="113"/>
      <c r="B1552" s="106">
        <f t="shared" si="73"/>
        <v>1403</v>
      </c>
      <c r="C1552" s="22" t="s">
        <v>1559</v>
      </c>
      <c r="D1552" s="111" t="s">
        <v>1551</v>
      </c>
      <c r="E1552" s="22" t="s">
        <v>1565</v>
      </c>
      <c r="F1552" s="101" t="s">
        <v>99</v>
      </c>
      <c r="G1552" s="71">
        <v>100</v>
      </c>
    </row>
    <row r="1553" spans="1:7" ht="27">
      <c r="A1553" s="113"/>
      <c r="B1553" s="106">
        <f t="shared" si="73"/>
        <v>1404</v>
      </c>
      <c r="C1553" s="22" t="s">
        <v>1559</v>
      </c>
      <c r="D1553" s="111" t="s">
        <v>1551</v>
      </c>
      <c r="E1553" s="114" t="s">
        <v>1566</v>
      </c>
      <c r="F1553" s="101" t="s">
        <v>99</v>
      </c>
      <c r="G1553" s="71">
        <v>100</v>
      </c>
    </row>
    <row r="1554" spans="1:7" ht="17.25">
      <c r="A1554" s="113"/>
      <c r="B1554" s="410"/>
      <c r="C1554" s="391" t="s">
        <v>1567</v>
      </c>
      <c r="D1554" s="396"/>
      <c r="E1554" s="396"/>
      <c r="F1554" s="403"/>
      <c r="G1554" s="71"/>
    </row>
    <row r="1555" spans="1:7">
      <c r="A1555" s="78" t="s">
        <v>1568</v>
      </c>
      <c r="B1555" s="78"/>
      <c r="C1555" s="134" t="s">
        <v>1569</v>
      </c>
      <c r="D1555" s="134"/>
      <c r="E1555" s="134"/>
      <c r="F1555" s="403"/>
      <c r="G1555" s="71"/>
    </row>
    <row r="1556" spans="1:7">
      <c r="A1556" s="410"/>
      <c r="B1556" s="106">
        <f>B1553+1</f>
        <v>1405</v>
      </c>
      <c r="C1556" s="22" t="s">
        <v>1570</v>
      </c>
      <c r="D1556" s="78" t="s">
        <v>189</v>
      </c>
      <c r="E1556" s="22" t="s">
        <v>1571</v>
      </c>
      <c r="F1556" s="106" t="s">
        <v>99</v>
      </c>
      <c r="G1556" s="71">
        <v>3.1666666666666669E-2</v>
      </c>
    </row>
    <row r="1557" spans="1:7">
      <c r="A1557" s="73"/>
      <c r="B1557" s="106">
        <f>B1556+1</f>
        <v>1406</v>
      </c>
      <c r="C1557" s="22" t="s">
        <v>1570</v>
      </c>
      <c r="D1557" s="78" t="s">
        <v>189</v>
      </c>
      <c r="E1557" s="22" t="s">
        <v>2186</v>
      </c>
      <c r="F1557" s="106" t="s">
        <v>99</v>
      </c>
      <c r="G1557" s="71">
        <v>3.9750000000000001E-2</v>
      </c>
    </row>
    <row r="1558" spans="1:7">
      <c r="A1558" s="73"/>
      <c r="B1558" s="106">
        <f>B1557+1</f>
        <v>1407</v>
      </c>
      <c r="C1558" s="22" t="s">
        <v>1570</v>
      </c>
      <c r="D1558" s="78" t="s">
        <v>189</v>
      </c>
      <c r="E1558" s="22" t="s">
        <v>1572</v>
      </c>
      <c r="F1558" s="106" t="s">
        <v>99</v>
      </c>
      <c r="G1558" s="71">
        <v>7.8750000000000001E-2</v>
      </c>
    </row>
    <row r="1559" spans="1:7">
      <c r="A1559" s="73"/>
      <c r="B1559" s="106">
        <f t="shared" ref="B1559:B1562" si="74">B1558+1</f>
        <v>1408</v>
      </c>
      <c r="C1559" s="22" t="s">
        <v>1570</v>
      </c>
      <c r="D1559" s="78" t="s">
        <v>189</v>
      </c>
      <c r="E1559" s="22" t="s">
        <v>1573</v>
      </c>
      <c r="F1559" s="106" t="s">
        <v>99</v>
      </c>
      <c r="G1559" s="71">
        <v>5.5833333333333332E-2</v>
      </c>
    </row>
    <row r="1560" spans="1:7">
      <c r="A1560" s="73"/>
      <c r="B1560" s="106">
        <f t="shared" si="74"/>
        <v>1409</v>
      </c>
      <c r="C1560" s="22" t="s">
        <v>1570</v>
      </c>
      <c r="D1560" s="78" t="s">
        <v>189</v>
      </c>
      <c r="E1560" s="22" t="s">
        <v>1574</v>
      </c>
      <c r="F1560" s="106" t="s">
        <v>99</v>
      </c>
      <c r="G1560" s="71">
        <v>0.159</v>
      </c>
    </row>
    <row r="1561" spans="1:7">
      <c r="A1561" s="73"/>
      <c r="B1561" s="106">
        <f t="shared" si="74"/>
        <v>1410</v>
      </c>
      <c r="C1561" s="22" t="s">
        <v>1570</v>
      </c>
      <c r="D1561" s="78" t="s">
        <v>189</v>
      </c>
      <c r="E1561" s="22" t="s">
        <v>2187</v>
      </c>
      <c r="F1561" s="106" t="s">
        <v>99</v>
      </c>
      <c r="G1561" s="71">
        <v>0.2</v>
      </c>
    </row>
    <row r="1562" spans="1:7">
      <c r="A1562" s="73"/>
      <c r="B1562" s="106">
        <f t="shared" si="74"/>
        <v>1411</v>
      </c>
      <c r="C1562" s="22" t="s">
        <v>1570</v>
      </c>
      <c r="D1562" s="136" t="s">
        <v>189</v>
      </c>
      <c r="E1562" s="22" t="s">
        <v>2188</v>
      </c>
      <c r="F1562" s="106" t="s">
        <v>99</v>
      </c>
      <c r="G1562" s="71">
        <v>0.47699999999999998</v>
      </c>
    </row>
    <row r="1563" spans="1:7">
      <c r="A1563" s="78" t="s">
        <v>1575</v>
      </c>
      <c r="B1563" s="410"/>
      <c r="C1563" s="134" t="s">
        <v>1576</v>
      </c>
      <c r="D1563" s="134"/>
      <c r="E1563" s="134"/>
      <c r="F1563" s="403"/>
      <c r="G1563" s="71"/>
    </row>
    <row r="1564" spans="1:7">
      <c r="A1564" s="410"/>
      <c r="B1564" s="106">
        <f>B1562+1</f>
        <v>1412</v>
      </c>
      <c r="C1564" s="22" t="s">
        <v>1577</v>
      </c>
      <c r="D1564" s="136" t="s">
        <v>189</v>
      </c>
      <c r="E1564" s="22" t="s">
        <v>2189</v>
      </c>
      <c r="F1564" s="106" t="s">
        <v>99</v>
      </c>
      <c r="G1564" s="71">
        <v>2.5750000000000002</v>
      </c>
    </row>
    <row r="1565" spans="1:7">
      <c r="A1565" s="73"/>
      <c r="B1565" s="106">
        <f>B1564+1</f>
        <v>1413</v>
      </c>
      <c r="C1565" s="22" t="s">
        <v>1577</v>
      </c>
      <c r="D1565" s="78" t="s">
        <v>189</v>
      </c>
      <c r="E1565" s="22" t="s">
        <v>1578</v>
      </c>
      <c r="F1565" s="106" t="s">
        <v>99</v>
      </c>
      <c r="G1565" s="71">
        <v>9.0999999999999998E-2</v>
      </c>
    </row>
    <row r="1566" spans="1:7">
      <c r="A1566" s="73"/>
      <c r="B1566" s="106">
        <f>B1565+1</f>
        <v>1414</v>
      </c>
      <c r="C1566" s="22" t="s">
        <v>1577</v>
      </c>
      <c r="D1566" s="78" t="s">
        <v>189</v>
      </c>
      <c r="E1566" s="22" t="s">
        <v>1579</v>
      </c>
      <c r="F1566" s="106" t="s">
        <v>99</v>
      </c>
      <c r="G1566" s="71">
        <v>0.13700000000000001</v>
      </c>
    </row>
    <row r="1567" spans="1:7">
      <c r="A1567" s="73"/>
      <c r="B1567" s="106">
        <f t="shared" ref="B1567:B1580" si="75">B1566+1</f>
        <v>1415</v>
      </c>
      <c r="C1567" s="22" t="s">
        <v>1577</v>
      </c>
      <c r="D1567" s="78" t="s">
        <v>189</v>
      </c>
      <c r="E1567" s="22" t="s">
        <v>1580</v>
      </c>
      <c r="F1567" s="106" t="s">
        <v>99</v>
      </c>
      <c r="G1567" s="71">
        <v>0.14583333333333334</v>
      </c>
    </row>
    <row r="1568" spans="1:7">
      <c r="A1568" s="73"/>
      <c r="B1568" s="106">
        <f t="shared" si="75"/>
        <v>1416</v>
      </c>
      <c r="C1568" s="22" t="s">
        <v>1577</v>
      </c>
      <c r="D1568" s="78" t="s">
        <v>189</v>
      </c>
      <c r="E1568" s="22" t="s">
        <v>1581</v>
      </c>
      <c r="F1568" s="106" t="s">
        <v>99</v>
      </c>
      <c r="G1568" s="71">
        <v>0.2</v>
      </c>
    </row>
    <row r="1569" spans="1:7">
      <c r="A1569" s="73"/>
      <c r="B1569" s="106">
        <f t="shared" si="75"/>
        <v>1417</v>
      </c>
      <c r="C1569" s="22" t="s">
        <v>1577</v>
      </c>
      <c r="D1569" s="78" t="s">
        <v>189</v>
      </c>
      <c r="E1569" s="22" t="s">
        <v>2190</v>
      </c>
      <c r="F1569" s="106" t="s">
        <v>99</v>
      </c>
      <c r="G1569" s="71">
        <v>0.45500000000000002</v>
      </c>
    </row>
    <row r="1570" spans="1:7">
      <c r="A1570" s="73"/>
      <c r="B1570" s="106">
        <f t="shared" si="75"/>
        <v>1418</v>
      </c>
      <c r="C1570" s="22" t="s">
        <v>1577</v>
      </c>
      <c r="D1570" s="78" t="s">
        <v>189</v>
      </c>
      <c r="E1570" s="22" t="s">
        <v>1582</v>
      </c>
      <c r="F1570" s="106" t="s">
        <v>99</v>
      </c>
      <c r="G1570" s="71">
        <v>0.114</v>
      </c>
    </row>
    <row r="1571" spans="1:7">
      <c r="A1571" s="73"/>
      <c r="B1571" s="106">
        <f t="shared" si="75"/>
        <v>1419</v>
      </c>
      <c r="C1571" s="22" t="s">
        <v>1577</v>
      </c>
      <c r="D1571" s="78" t="s">
        <v>189</v>
      </c>
      <c r="E1571" s="22" t="s">
        <v>1583</v>
      </c>
      <c r="F1571" s="106" t="s">
        <v>99</v>
      </c>
      <c r="G1571" s="71">
        <v>0.17133333333333337</v>
      </c>
    </row>
    <row r="1572" spans="1:7">
      <c r="A1572" s="73"/>
      <c r="B1572" s="106">
        <f t="shared" si="75"/>
        <v>1420</v>
      </c>
      <c r="C1572" s="22" t="s">
        <v>1577</v>
      </c>
      <c r="D1572" s="78" t="s">
        <v>189</v>
      </c>
      <c r="E1572" s="22" t="s">
        <v>1584</v>
      </c>
      <c r="F1572" s="106" t="s">
        <v>99</v>
      </c>
      <c r="G1572" s="71">
        <v>0.21666666666666667</v>
      </c>
    </row>
    <row r="1573" spans="1:7">
      <c r="A1573" s="73"/>
      <c r="B1573" s="106">
        <f t="shared" si="75"/>
        <v>1421</v>
      </c>
      <c r="C1573" s="22" t="s">
        <v>1577</v>
      </c>
      <c r="D1573" s="78" t="s">
        <v>189</v>
      </c>
      <c r="E1573" s="22" t="s">
        <v>1585</v>
      </c>
      <c r="F1573" s="106" t="s">
        <v>99</v>
      </c>
      <c r="G1573" s="71">
        <v>0.31666666666666671</v>
      </c>
    </row>
    <row r="1574" spans="1:7">
      <c r="A1574" s="73"/>
      <c r="B1574" s="106">
        <f t="shared" si="75"/>
        <v>1422</v>
      </c>
      <c r="C1574" s="22" t="s">
        <v>1577</v>
      </c>
      <c r="D1574" s="78" t="s">
        <v>189</v>
      </c>
      <c r="E1574" s="22" t="s">
        <v>1586</v>
      </c>
      <c r="F1574" s="106" t="s">
        <v>99</v>
      </c>
      <c r="G1574" s="71">
        <v>0.44166666666666671</v>
      </c>
    </row>
    <row r="1575" spans="1:7">
      <c r="A1575" s="73"/>
      <c r="B1575" s="106">
        <f t="shared" si="75"/>
        <v>1423</v>
      </c>
      <c r="C1575" s="22" t="s">
        <v>1577</v>
      </c>
      <c r="D1575" s="78" t="s">
        <v>189</v>
      </c>
      <c r="E1575" s="22" t="s">
        <v>1587</v>
      </c>
      <c r="F1575" s="106" t="s">
        <v>99</v>
      </c>
      <c r="G1575" s="71">
        <v>0.625</v>
      </c>
    </row>
    <row r="1576" spans="1:7">
      <c r="A1576" s="73"/>
      <c r="B1576" s="106">
        <f t="shared" si="75"/>
        <v>1424</v>
      </c>
      <c r="C1576" s="22" t="s">
        <v>1577</v>
      </c>
      <c r="D1576" s="78" t="s">
        <v>189</v>
      </c>
      <c r="E1576" s="22" t="s">
        <v>1588</v>
      </c>
      <c r="F1576" s="106" t="s">
        <v>99</v>
      </c>
      <c r="G1576" s="71">
        <v>0.87500000000000011</v>
      </c>
    </row>
    <row r="1577" spans="1:7">
      <c r="A1577" s="73"/>
      <c r="B1577" s="106">
        <f t="shared" si="75"/>
        <v>1425</v>
      </c>
      <c r="C1577" s="22" t="s">
        <v>1577</v>
      </c>
      <c r="D1577" s="78" t="s">
        <v>189</v>
      </c>
      <c r="E1577" s="22" t="s">
        <v>1589</v>
      </c>
      <c r="F1577" s="106" t="s">
        <v>99</v>
      </c>
      <c r="G1577" s="71">
        <v>1.375</v>
      </c>
    </row>
    <row r="1578" spans="1:7">
      <c r="A1578" s="73"/>
      <c r="B1578" s="106">
        <f t="shared" si="75"/>
        <v>1426</v>
      </c>
      <c r="C1578" s="22" t="s">
        <v>1577</v>
      </c>
      <c r="D1578" s="78" t="s">
        <v>189</v>
      </c>
      <c r="E1578" s="22" t="s">
        <v>2191</v>
      </c>
      <c r="F1578" s="106" t="s">
        <v>99</v>
      </c>
      <c r="G1578" s="71">
        <v>1.6666666666666667</v>
      </c>
    </row>
    <row r="1579" spans="1:7">
      <c r="A1579" s="73"/>
      <c r="B1579" s="106">
        <f t="shared" si="75"/>
        <v>1427</v>
      </c>
      <c r="C1579" s="22" t="s">
        <v>1577</v>
      </c>
      <c r="D1579" s="78" t="s">
        <v>189</v>
      </c>
      <c r="E1579" s="22" t="s">
        <v>2192</v>
      </c>
      <c r="F1579" s="101" t="s">
        <v>99</v>
      </c>
      <c r="G1579" s="71">
        <v>3.3333333333333335</v>
      </c>
    </row>
    <row r="1580" spans="1:7">
      <c r="A1580" s="73"/>
      <c r="B1580" s="106">
        <f t="shared" si="75"/>
        <v>1428</v>
      </c>
      <c r="C1580" s="22" t="s">
        <v>1577</v>
      </c>
      <c r="D1580" s="78" t="s">
        <v>189</v>
      </c>
      <c r="E1580" s="22" t="s">
        <v>2193</v>
      </c>
      <c r="F1580" s="101" t="s">
        <v>99</v>
      </c>
      <c r="G1580" s="71">
        <v>4.166666666666667</v>
      </c>
    </row>
    <row r="1581" spans="1:7">
      <c r="A1581" s="78" t="s">
        <v>1590</v>
      </c>
      <c r="B1581" s="410"/>
      <c r="C1581" s="134" t="s">
        <v>1591</v>
      </c>
      <c r="D1581" s="134"/>
      <c r="E1581" s="134"/>
      <c r="F1581" s="101"/>
      <c r="G1581" s="71"/>
    </row>
    <row r="1582" spans="1:7">
      <c r="A1582" s="410"/>
      <c r="B1582" s="106">
        <f>B1580+1</f>
        <v>1429</v>
      </c>
      <c r="C1582" s="22" t="s">
        <v>1592</v>
      </c>
      <c r="D1582" s="78" t="s">
        <v>189</v>
      </c>
      <c r="E1582" s="22" t="s">
        <v>1593</v>
      </c>
      <c r="F1582" s="106" t="s">
        <v>99</v>
      </c>
      <c r="G1582" s="71">
        <v>7.4999999999999997E-2</v>
      </c>
    </row>
    <row r="1583" spans="1:7">
      <c r="A1583" s="72"/>
      <c r="B1583" s="145">
        <f>B1582+1</f>
        <v>1430</v>
      </c>
      <c r="C1583" s="22" t="s">
        <v>1592</v>
      </c>
      <c r="D1583" s="78" t="s">
        <v>189</v>
      </c>
      <c r="E1583" s="22" t="s">
        <v>2194</v>
      </c>
      <c r="F1583" s="106" t="s">
        <v>99</v>
      </c>
      <c r="G1583" s="71">
        <v>9.7000000000000003E-2</v>
      </c>
    </row>
    <row r="1584" spans="1:7">
      <c r="A1584" s="72"/>
      <c r="B1584" s="145">
        <f>B1583+1</f>
        <v>1431</v>
      </c>
      <c r="C1584" s="22" t="s">
        <v>1592</v>
      </c>
      <c r="D1584" s="78" t="s">
        <v>189</v>
      </c>
      <c r="E1584" s="22" t="s">
        <v>1594</v>
      </c>
      <c r="F1584" s="106" t="s">
        <v>99</v>
      </c>
      <c r="G1584" s="71">
        <v>0.13325000000000001</v>
      </c>
    </row>
    <row r="1585" spans="1:7">
      <c r="A1585" s="73"/>
      <c r="B1585" s="145">
        <f t="shared" ref="B1585:B1596" si="76">B1584+1</f>
        <v>1432</v>
      </c>
      <c r="C1585" s="22" t="s">
        <v>1592</v>
      </c>
      <c r="D1585" s="78" t="s">
        <v>189</v>
      </c>
      <c r="E1585" s="22" t="s">
        <v>2195</v>
      </c>
      <c r="F1585" s="101" t="s">
        <v>99</v>
      </c>
      <c r="G1585" s="71">
        <v>0.2</v>
      </c>
    </row>
    <row r="1586" spans="1:7">
      <c r="A1586" s="73"/>
      <c r="B1586" s="145">
        <f t="shared" si="76"/>
        <v>1433</v>
      </c>
      <c r="C1586" s="22" t="s">
        <v>1592</v>
      </c>
      <c r="D1586" s="78" t="s">
        <v>189</v>
      </c>
      <c r="E1586" s="22" t="s">
        <v>1595</v>
      </c>
      <c r="F1586" s="106" t="s">
        <v>99</v>
      </c>
      <c r="G1586" s="71">
        <v>0.35349999999999998</v>
      </c>
    </row>
    <row r="1587" spans="1:7">
      <c r="A1587" s="73"/>
      <c r="B1587" s="145">
        <f t="shared" si="76"/>
        <v>1434</v>
      </c>
      <c r="C1587" s="22" t="s">
        <v>1592</v>
      </c>
      <c r="D1587" s="78" t="s">
        <v>189</v>
      </c>
      <c r="E1587" s="22" t="s">
        <v>1596</v>
      </c>
      <c r="F1587" s="106" t="s">
        <v>99</v>
      </c>
      <c r="G1587" s="71">
        <v>3.5999999999999997E-2</v>
      </c>
    </row>
    <row r="1588" spans="1:7">
      <c r="A1588" s="73"/>
      <c r="B1588" s="145">
        <f t="shared" si="76"/>
        <v>1435</v>
      </c>
      <c r="C1588" s="22" t="s">
        <v>1592</v>
      </c>
      <c r="D1588" s="78" t="s">
        <v>189</v>
      </c>
      <c r="E1588" s="22" t="s">
        <v>2196</v>
      </c>
      <c r="F1588" s="106" t="s">
        <v>99</v>
      </c>
      <c r="G1588" s="71">
        <v>2.8000000000000001E-2</v>
      </c>
    </row>
    <row r="1589" spans="1:7">
      <c r="A1589" s="73"/>
      <c r="B1589" s="145">
        <f t="shared" si="76"/>
        <v>1436</v>
      </c>
      <c r="C1589" s="22" t="s">
        <v>1592</v>
      </c>
      <c r="D1589" s="78" t="s">
        <v>189</v>
      </c>
      <c r="E1589" s="22" t="s">
        <v>1597</v>
      </c>
      <c r="F1589" s="106" t="s">
        <v>99</v>
      </c>
      <c r="G1589" s="71">
        <v>7.2499999999999995E-2</v>
      </c>
    </row>
    <row r="1590" spans="1:7">
      <c r="A1590" s="73"/>
      <c r="B1590" s="145">
        <f t="shared" si="76"/>
        <v>1437</v>
      </c>
      <c r="C1590" s="22" t="s">
        <v>1592</v>
      </c>
      <c r="D1590" s="78" t="s">
        <v>189</v>
      </c>
      <c r="E1590" s="22" t="s">
        <v>1598</v>
      </c>
      <c r="F1590" s="106" t="s">
        <v>99</v>
      </c>
      <c r="G1590" s="71">
        <v>0.10199999999999999</v>
      </c>
    </row>
    <row r="1591" spans="1:7">
      <c r="A1591" s="73"/>
      <c r="B1591" s="145">
        <f t="shared" si="76"/>
        <v>1438</v>
      </c>
      <c r="C1591" s="22" t="s">
        <v>1592</v>
      </c>
      <c r="D1591" s="78" t="s">
        <v>189</v>
      </c>
      <c r="E1591" s="22" t="s">
        <v>1599</v>
      </c>
      <c r="F1591" s="106" t="s">
        <v>99</v>
      </c>
      <c r="G1591" s="71">
        <v>0.16800000000000001</v>
      </c>
    </row>
    <row r="1592" spans="1:7">
      <c r="A1592" s="73"/>
      <c r="B1592" s="145">
        <f t="shared" si="76"/>
        <v>1439</v>
      </c>
      <c r="C1592" s="22" t="s">
        <v>1592</v>
      </c>
      <c r="D1592" s="78" t="s">
        <v>189</v>
      </c>
      <c r="E1592" s="22" t="s">
        <v>1600</v>
      </c>
      <c r="F1592" s="106" t="s">
        <v>99</v>
      </c>
      <c r="G1592" s="71">
        <v>0.23799999999999999</v>
      </c>
    </row>
    <row r="1593" spans="1:7">
      <c r="A1593" s="73"/>
      <c r="B1593" s="145">
        <f t="shared" si="76"/>
        <v>1440</v>
      </c>
      <c r="C1593" s="22" t="s">
        <v>1592</v>
      </c>
      <c r="D1593" s="78" t="s">
        <v>189</v>
      </c>
      <c r="E1593" s="22" t="s">
        <v>1601</v>
      </c>
      <c r="F1593" s="106" t="s">
        <v>99</v>
      </c>
      <c r="G1593" s="71">
        <v>0.46416666666666667</v>
      </c>
    </row>
    <row r="1594" spans="1:7">
      <c r="A1594" s="73"/>
      <c r="B1594" s="145">
        <f t="shared" si="76"/>
        <v>1441</v>
      </c>
      <c r="C1594" s="22" t="s">
        <v>1592</v>
      </c>
      <c r="D1594" s="78" t="s">
        <v>189</v>
      </c>
      <c r="E1594" s="22" t="s">
        <v>2197</v>
      </c>
      <c r="F1594" s="106" t="s">
        <v>99</v>
      </c>
      <c r="G1594" s="71">
        <v>0.72499999999999998</v>
      </c>
    </row>
    <row r="1595" spans="1:7">
      <c r="A1595" s="73"/>
      <c r="B1595" s="145">
        <f t="shared" si="76"/>
        <v>1442</v>
      </c>
      <c r="C1595" s="22" t="s">
        <v>1592</v>
      </c>
      <c r="D1595" s="78" t="s">
        <v>189</v>
      </c>
      <c r="E1595" s="22" t="s">
        <v>2198</v>
      </c>
      <c r="F1595" s="106" t="s">
        <v>99</v>
      </c>
      <c r="G1595" s="71">
        <v>0.96</v>
      </c>
    </row>
    <row r="1596" spans="1:7">
      <c r="A1596" s="73"/>
      <c r="B1596" s="145">
        <f t="shared" si="76"/>
        <v>1443</v>
      </c>
      <c r="C1596" s="22" t="s">
        <v>1592</v>
      </c>
      <c r="D1596" s="78" t="s">
        <v>189</v>
      </c>
      <c r="E1596" s="22" t="s">
        <v>2199</v>
      </c>
      <c r="F1596" s="106" t="s">
        <v>99</v>
      </c>
      <c r="G1596" s="71">
        <v>1.53</v>
      </c>
    </row>
    <row r="1597" spans="1:7">
      <c r="A1597" s="78" t="s">
        <v>1602</v>
      </c>
      <c r="B1597" s="410"/>
      <c r="C1597" s="134" t="s">
        <v>1603</v>
      </c>
      <c r="D1597" s="134"/>
      <c r="E1597" s="134"/>
      <c r="F1597" s="101"/>
      <c r="G1597" s="71"/>
    </row>
    <row r="1598" spans="1:7">
      <c r="A1598" s="410"/>
      <c r="B1598" s="145">
        <f>B1596+1</f>
        <v>1444</v>
      </c>
      <c r="C1598" s="22" t="s">
        <v>1577</v>
      </c>
      <c r="D1598" s="78" t="s">
        <v>189</v>
      </c>
      <c r="E1598" s="22" t="s">
        <v>1604</v>
      </c>
      <c r="F1598" s="106" t="s">
        <v>99</v>
      </c>
      <c r="G1598" s="71">
        <v>0.29066666666666674</v>
      </c>
    </row>
    <row r="1599" spans="1:7">
      <c r="A1599" s="73"/>
      <c r="B1599" s="106">
        <f>B1598+1</f>
        <v>1445</v>
      </c>
      <c r="C1599" s="22" t="s">
        <v>1577</v>
      </c>
      <c r="D1599" s="78" t="s">
        <v>189</v>
      </c>
      <c r="E1599" s="22" t="s">
        <v>2200</v>
      </c>
      <c r="F1599" s="106" t="s">
        <v>99</v>
      </c>
      <c r="G1599" s="71">
        <v>0.43333333333333335</v>
      </c>
    </row>
    <row r="1600" spans="1:7">
      <c r="A1600" s="73"/>
      <c r="B1600" s="106">
        <f>B1599+1</f>
        <v>1446</v>
      </c>
      <c r="C1600" s="22" t="s">
        <v>1577</v>
      </c>
      <c r="D1600" s="78" t="s">
        <v>189</v>
      </c>
      <c r="E1600" s="22" t="s">
        <v>1605</v>
      </c>
      <c r="F1600" s="106" t="s">
        <v>99</v>
      </c>
      <c r="G1600" s="71">
        <v>0.27316666666666667</v>
      </c>
    </row>
    <row r="1601" spans="1:7">
      <c r="A1601" s="73"/>
      <c r="B1601" s="106">
        <f t="shared" ref="B1601:B1611" si="77">B1600+1</f>
        <v>1447</v>
      </c>
      <c r="C1601" s="22" t="s">
        <v>1577</v>
      </c>
      <c r="D1601" s="78" t="s">
        <v>189</v>
      </c>
      <c r="E1601" s="22" t="s">
        <v>2201</v>
      </c>
      <c r="F1601" s="106" t="s">
        <v>99</v>
      </c>
      <c r="G1601" s="71">
        <v>0.40500000000000003</v>
      </c>
    </row>
    <row r="1602" spans="1:7">
      <c r="A1602" s="73"/>
      <c r="B1602" s="106">
        <f t="shared" si="77"/>
        <v>1448</v>
      </c>
      <c r="C1602" s="22" t="s">
        <v>1577</v>
      </c>
      <c r="D1602" s="78" t="s">
        <v>189</v>
      </c>
      <c r="E1602" s="22" t="s">
        <v>2202</v>
      </c>
      <c r="F1602" s="106" t="s">
        <v>99</v>
      </c>
      <c r="G1602" s="71">
        <v>0.61199999999999999</v>
      </c>
    </row>
    <row r="1603" spans="1:7">
      <c r="A1603" s="73"/>
      <c r="B1603" s="106">
        <f t="shared" si="77"/>
        <v>1449</v>
      </c>
      <c r="C1603" s="22" t="s">
        <v>1577</v>
      </c>
      <c r="D1603" s="78" t="s">
        <v>189</v>
      </c>
      <c r="E1603" s="22" t="s">
        <v>2203</v>
      </c>
      <c r="F1603" s="106" t="s">
        <v>99</v>
      </c>
      <c r="G1603" s="71">
        <v>0.96916666666666662</v>
      </c>
    </row>
    <row r="1604" spans="1:7">
      <c r="A1604" s="73"/>
      <c r="B1604" s="106">
        <f t="shared" si="77"/>
        <v>1450</v>
      </c>
      <c r="C1604" s="22" t="s">
        <v>1577</v>
      </c>
      <c r="D1604" s="78" t="s">
        <v>189</v>
      </c>
      <c r="E1604" s="22" t="s">
        <v>2204</v>
      </c>
      <c r="F1604" s="106" t="s">
        <v>99</v>
      </c>
      <c r="G1604" s="71">
        <v>1.6123333333333336</v>
      </c>
    </row>
    <row r="1605" spans="1:7">
      <c r="A1605" s="73"/>
      <c r="B1605" s="106">
        <f t="shared" si="77"/>
        <v>1451</v>
      </c>
      <c r="C1605" s="22" t="s">
        <v>1577</v>
      </c>
      <c r="D1605" s="78" t="s">
        <v>189</v>
      </c>
      <c r="E1605" s="22" t="s">
        <v>2205</v>
      </c>
      <c r="F1605" s="106" t="s">
        <v>99</v>
      </c>
      <c r="G1605" s="71">
        <v>0.3505833333333333</v>
      </c>
    </row>
    <row r="1606" spans="1:7">
      <c r="A1606" s="73"/>
      <c r="B1606" s="106">
        <f t="shared" si="77"/>
        <v>1452</v>
      </c>
      <c r="C1606" s="22" t="s">
        <v>1577</v>
      </c>
      <c r="D1606" s="78" t="s">
        <v>189</v>
      </c>
      <c r="E1606" s="22" t="s">
        <v>1608</v>
      </c>
      <c r="F1606" s="106" t="s">
        <v>99</v>
      </c>
      <c r="G1606" s="71">
        <v>0.54833333333333345</v>
      </c>
    </row>
    <row r="1607" spans="1:7">
      <c r="A1607" s="73"/>
      <c r="B1607" s="106">
        <f t="shared" si="77"/>
        <v>1453</v>
      </c>
      <c r="C1607" s="22" t="s">
        <v>1577</v>
      </c>
      <c r="D1607" s="78" t="s">
        <v>189</v>
      </c>
      <c r="E1607" s="22" t="s">
        <v>1609</v>
      </c>
      <c r="F1607" s="106" t="s">
        <v>99</v>
      </c>
      <c r="G1607" s="71">
        <v>0.87433333333333341</v>
      </c>
    </row>
    <row r="1608" spans="1:7">
      <c r="A1608" s="73"/>
      <c r="B1608" s="106">
        <f t="shared" si="77"/>
        <v>1454</v>
      </c>
      <c r="C1608" s="22" t="s">
        <v>1577</v>
      </c>
      <c r="D1608" s="78" t="s">
        <v>189</v>
      </c>
      <c r="E1608" s="22" t="s">
        <v>2206</v>
      </c>
      <c r="F1608" s="106" t="s">
        <v>99</v>
      </c>
      <c r="G1608" s="71">
        <v>1.2858333333333332</v>
      </c>
    </row>
    <row r="1609" spans="1:7">
      <c r="A1609" s="73"/>
      <c r="B1609" s="106">
        <f t="shared" si="77"/>
        <v>1455</v>
      </c>
      <c r="C1609" s="22" t="s">
        <v>1577</v>
      </c>
      <c r="D1609" s="78" t="s">
        <v>189</v>
      </c>
      <c r="E1609" s="22" t="s">
        <v>1606</v>
      </c>
      <c r="F1609" s="106" t="s">
        <v>99</v>
      </c>
      <c r="G1609" s="71">
        <v>2.0291666666666672</v>
      </c>
    </row>
    <row r="1610" spans="1:7">
      <c r="A1610" s="73"/>
      <c r="B1610" s="106">
        <f t="shared" si="77"/>
        <v>1456</v>
      </c>
      <c r="C1610" s="22" t="s">
        <v>1577</v>
      </c>
      <c r="D1610" s="78" t="s">
        <v>189</v>
      </c>
      <c r="E1610" s="22" t="s">
        <v>2207</v>
      </c>
      <c r="F1610" s="106" t="s">
        <v>99</v>
      </c>
      <c r="G1610" s="71">
        <v>3.2749999999999999</v>
      </c>
    </row>
    <row r="1611" spans="1:7">
      <c r="A1611" s="73"/>
      <c r="B1611" s="106">
        <f t="shared" si="77"/>
        <v>1457</v>
      </c>
      <c r="C1611" s="22" t="s">
        <v>1577</v>
      </c>
      <c r="D1611" s="78" t="s">
        <v>189</v>
      </c>
      <c r="E1611" s="22" t="s">
        <v>1607</v>
      </c>
      <c r="F1611" s="106" t="s">
        <v>99</v>
      </c>
      <c r="G1611" s="71">
        <v>5.0283333333333333</v>
      </c>
    </row>
    <row r="1612" spans="1:7">
      <c r="A1612" s="78" t="s">
        <v>1610</v>
      </c>
      <c r="B1612" s="410"/>
      <c r="C1612" s="134" t="s">
        <v>1611</v>
      </c>
      <c r="D1612" s="134"/>
      <c r="E1612" s="134"/>
      <c r="F1612" s="101"/>
      <c r="G1612" s="71"/>
    </row>
    <row r="1613" spans="1:7" ht="27">
      <c r="A1613" s="410"/>
      <c r="B1613" s="106">
        <f>B1611+1</f>
        <v>1458</v>
      </c>
      <c r="C1613" s="22" t="s">
        <v>1592</v>
      </c>
      <c r="D1613" s="78" t="s">
        <v>189</v>
      </c>
      <c r="E1613" s="24" t="s">
        <v>1612</v>
      </c>
      <c r="F1613" s="106" t="s">
        <v>431</v>
      </c>
      <c r="G1613" s="71" t="s">
        <v>310</v>
      </c>
    </row>
    <row r="1614" spans="1:7">
      <c r="A1614" s="78" t="s">
        <v>1613</v>
      </c>
      <c r="B1614" s="410"/>
      <c r="C1614" s="134" t="s">
        <v>1614</v>
      </c>
      <c r="D1614" s="134"/>
      <c r="E1614" s="134"/>
      <c r="F1614" s="101"/>
      <c r="G1614" s="71"/>
    </row>
    <row r="1615" spans="1:7" ht="27">
      <c r="A1615" s="410"/>
      <c r="B1615" s="106">
        <f>B1613+1</f>
        <v>1459</v>
      </c>
      <c r="C1615" s="24" t="s">
        <v>1615</v>
      </c>
      <c r="D1615" s="78" t="s">
        <v>17</v>
      </c>
      <c r="E1615" s="24" t="s">
        <v>1616</v>
      </c>
      <c r="F1615" s="101" t="s">
        <v>1617</v>
      </c>
      <c r="G1615" s="71">
        <v>1.1659999999999999</v>
      </c>
    </row>
    <row r="1616" spans="1:7" ht="27">
      <c r="A1616" s="73"/>
      <c r="B1616" s="106">
        <f>B1615+1</f>
        <v>1460</v>
      </c>
      <c r="C1616" s="24" t="s">
        <v>1615</v>
      </c>
      <c r="D1616" s="78" t="s">
        <v>17</v>
      </c>
      <c r="E1616" s="24" t="s">
        <v>1618</v>
      </c>
      <c r="F1616" s="101" t="s">
        <v>1617</v>
      </c>
      <c r="G1616" s="71">
        <v>1.333</v>
      </c>
    </row>
    <row r="1617" spans="1:7" ht="27">
      <c r="A1617" s="73"/>
      <c r="B1617" s="106">
        <f>B1616+1</f>
        <v>1461</v>
      </c>
      <c r="C1617" s="24" t="s">
        <v>1615</v>
      </c>
      <c r="D1617" s="78" t="s">
        <v>17</v>
      </c>
      <c r="E1617" s="24" t="s">
        <v>1619</v>
      </c>
      <c r="F1617" s="101" t="s">
        <v>1617</v>
      </c>
      <c r="G1617" s="71">
        <v>1.333</v>
      </c>
    </row>
    <row r="1618" spans="1:7">
      <c r="A1618" s="78" t="s">
        <v>1620</v>
      </c>
      <c r="B1618" s="410"/>
      <c r="C1618" s="134" t="s">
        <v>1621</v>
      </c>
      <c r="D1618" s="134"/>
      <c r="E1618" s="134"/>
      <c r="F1618" s="101"/>
      <c r="G1618" s="71"/>
    </row>
    <row r="1619" spans="1:7" ht="27">
      <c r="A1619" s="410"/>
      <c r="B1619" s="106">
        <f>B1617+1</f>
        <v>1462</v>
      </c>
      <c r="C1619" s="24" t="s">
        <v>1622</v>
      </c>
      <c r="D1619" s="78" t="s">
        <v>17</v>
      </c>
      <c r="E1619" s="22" t="s">
        <v>1623</v>
      </c>
      <c r="F1619" s="101" t="s">
        <v>1617</v>
      </c>
      <c r="G1619" s="71">
        <v>1.417</v>
      </c>
    </row>
    <row r="1620" spans="1:7" ht="27">
      <c r="A1620" s="73"/>
      <c r="B1620" s="106">
        <f>B1619+1</f>
        <v>1463</v>
      </c>
      <c r="C1620" s="24" t="s">
        <v>1622</v>
      </c>
      <c r="D1620" s="78" t="s">
        <v>17</v>
      </c>
      <c r="E1620" s="22" t="s">
        <v>1624</v>
      </c>
      <c r="F1620" s="101" t="s">
        <v>1617</v>
      </c>
      <c r="G1620" s="71">
        <v>1.6659999999999999</v>
      </c>
    </row>
    <row r="1621" spans="1:7" ht="27">
      <c r="A1621" s="73"/>
      <c r="B1621" s="106">
        <f>B1620+1</f>
        <v>1464</v>
      </c>
      <c r="C1621" s="24" t="s">
        <v>1622</v>
      </c>
      <c r="D1621" s="78" t="s">
        <v>17</v>
      </c>
      <c r="E1621" s="22" t="s">
        <v>1625</v>
      </c>
      <c r="F1621" s="101" t="s">
        <v>1617</v>
      </c>
      <c r="G1621" s="71">
        <v>0.83299999999999996</v>
      </c>
    </row>
    <row r="1622" spans="1:7" ht="27">
      <c r="A1622" s="73"/>
      <c r="B1622" s="106">
        <f t="shared" ref="B1622:B1628" si="78">B1621+1</f>
        <v>1465</v>
      </c>
      <c r="C1622" s="24" t="s">
        <v>1622</v>
      </c>
      <c r="D1622" s="78" t="s">
        <v>17</v>
      </c>
      <c r="E1622" s="22" t="s">
        <v>1626</v>
      </c>
      <c r="F1622" s="101" t="s">
        <v>1617</v>
      </c>
      <c r="G1622" s="71">
        <v>1.1659999999999999</v>
      </c>
    </row>
    <row r="1623" spans="1:7" ht="27">
      <c r="A1623" s="73"/>
      <c r="B1623" s="106">
        <f t="shared" si="78"/>
        <v>1466</v>
      </c>
      <c r="C1623" s="24" t="s">
        <v>1622</v>
      </c>
      <c r="D1623" s="78" t="s">
        <v>17</v>
      </c>
      <c r="E1623" s="22" t="s">
        <v>1627</v>
      </c>
      <c r="F1623" s="101" t="s">
        <v>1617</v>
      </c>
      <c r="G1623" s="71">
        <v>1.417</v>
      </c>
    </row>
    <row r="1624" spans="1:7" ht="27">
      <c r="A1624" s="73"/>
      <c r="B1624" s="106">
        <f t="shared" si="78"/>
        <v>1467</v>
      </c>
      <c r="C1624" s="24" t="s">
        <v>1622</v>
      </c>
      <c r="D1624" s="78" t="s">
        <v>17</v>
      </c>
      <c r="E1624" s="22" t="s">
        <v>1628</v>
      </c>
      <c r="F1624" s="101" t="s">
        <v>1617</v>
      </c>
      <c r="G1624" s="71">
        <v>1.6659999999999999</v>
      </c>
    </row>
    <row r="1625" spans="1:7" ht="27">
      <c r="A1625" s="73"/>
      <c r="B1625" s="106">
        <f t="shared" si="78"/>
        <v>1468</v>
      </c>
      <c r="C1625" s="24" t="s">
        <v>1622</v>
      </c>
      <c r="D1625" s="78" t="s">
        <v>17</v>
      </c>
      <c r="E1625" s="22" t="s">
        <v>1629</v>
      </c>
      <c r="F1625" s="101" t="s">
        <v>1617</v>
      </c>
      <c r="G1625" s="71">
        <v>1.1659999999999999</v>
      </c>
    </row>
    <row r="1626" spans="1:7" ht="27">
      <c r="A1626" s="73"/>
      <c r="B1626" s="106">
        <f t="shared" si="78"/>
        <v>1469</v>
      </c>
      <c r="C1626" s="24" t="s">
        <v>1622</v>
      </c>
      <c r="D1626" s="78" t="s">
        <v>17</v>
      </c>
      <c r="E1626" s="22" t="s">
        <v>1630</v>
      </c>
      <c r="F1626" s="101" t="s">
        <v>1617</v>
      </c>
      <c r="G1626" s="71">
        <v>1.333</v>
      </c>
    </row>
    <row r="1627" spans="1:7" ht="27">
      <c r="A1627" s="73"/>
      <c r="B1627" s="106">
        <f t="shared" si="78"/>
        <v>1470</v>
      </c>
      <c r="C1627" s="24" t="s">
        <v>1622</v>
      </c>
      <c r="D1627" s="78" t="s">
        <v>17</v>
      </c>
      <c r="E1627" s="22" t="s">
        <v>1631</v>
      </c>
      <c r="F1627" s="101" t="s">
        <v>1617</v>
      </c>
      <c r="G1627" s="71">
        <v>1.417</v>
      </c>
    </row>
    <row r="1628" spans="1:7" ht="27">
      <c r="A1628" s="73"/>
      <c r="B1628" s="106">
        <f t="shared" si="78"/>
        <v>1471</v>
      </c>
      <c r="C1628" s="24" t="s">
        <v>1622</v>
      </c>
      <c r="D1628" s="78" t="s">
        <v>17</v>
      </c>
      <c r="E1628" s="22" t="s">
        <v>1632</v>
      </c>
      <c r="F1628" s="101" t="s">
        <v>1617</v>
      </c>
      <c r="G1628" s="71">
        <v>1.6659999999999999</v>
      </c>
    </row>
    <row r="1629" spans="1:7">
      <c r="A1629" s="78" t="s">
        <v>1633</v>
      </c>
      <c r="B1629" s="410"/>
      <c r="C1629" s="134" t="s">
        <v>1634</v>
      </c>
      <c r="D1629" s="134"/>
      <c r="E1629" s="134"/>
      <c r="F1629" s="101"/>
      <c r="G1629" s="71"/>
    </row>
    <row r="1630" spans="1:7" ht="27">
      <c r="A1630" s="410"/>
      <c r="B1630" s="106">
        <f>B1628+1</f>
        <v>1472</v>
      </c>
      <c r="C1630" s="24" t="s">
        <v>1635</v>
      </c>
      <c r="D1630" s="78" t="s">
        <v>17</v>
      </c>
      <c r="E1630" s="24" t="s">
        <v>1636</v>
      </c>
      <c r="F1630" s="106" t="s">
        <v>99</v>
      </c>
      <c r="G1630" s="71">
        <v>0.16666666666666669</v>
      </c>
    </row>
    <row r="1631" spans="1:7" ht="27">
      <c r="A1631" s="73"/>
      <c r="B1631" s="106">
        <f>B1630+1</f>
        <v>1473</v>
      </c>
      <c r="C1631" s="24" t="s">
        <v>1637</v>
      </c>
      <c r="D1631" s="78" t="s">
        <v>17</v>
      </c>
      <c r="E1631" s="24" t="s">
        <v>1638</v>
      </c>
      <c r="F1631" s="106" t="s">
        <v>99</v>
      </c>
      <c r="G1631" s="71">
        <v>0.27500000000000002</v>
      </c>
    </row>
    <row r="1632" spans="1:7" ht="27">
      <c r="A1632" s="73"/>
      <c r="B1632" s="106">
        <f>B1631+1</f>
        <v>1474</v>
      </c>
      <c r="C1632" s="24" t="s">
        <v>1637</v>
      </c>
      <c r="D1632" s="78" t="s">
        <v>17</v>
      </c>
      <c r="E1632" s="24" t="s">
        <v>1639</v>
      </c>
      <c r="F1632" s="106" t="s">
        <v>99</v>
      </c>
      <c r="G1632" s="71">
        <v>0.38333333333333336</v>
      </c>
    </row>
    <row r="1633" spans="1:7" ht="27">
      <c r="A1633" s="73"/>
      <c r="B1633" s="106">
        <f t="shared" ref="B1633" si="79">B1632+1</f>
        <v>1475</v>
      </c>
      <c r="C1633" s="24" t="s">
        <v>1637</v>
      </c>
      <c r="D1633" s="78" t="s">
        <v>17</v>
      </c>
      <c r="E1633" s="24" t="s">
        <v>1640</v>
      </c>
      <c r="F1633" s="106" t="s">
        <v>99</v>
      </c>
      <c r="G1633" s="71">
        <v>0.58333333333333337</v>
      </c>
    </row>
    <row r="1634" spans="1:7">
      <c r="A1634" s="78" t="s">
        <v>1641</v>
      </c>
      <c r="B1634" s="410"/>
      <c r="C1634" s="134" t="s">
        <v>1642</v>
      </c>
      <c r="D1634" s="134"/>
      <c r="E1634" s="134"/>
      <c r="F1634" s="101"/>
      <c r="G1634" s="71"/>
    </row>
    <row r="1635" spans="1:7" ht="27">
      <c r="A1635" s="410"/>
      <c r="B1635" s="106">
        <f>B1633+1</f>
        <v>1476</v>
      </c>
      <c r="C1635" s="24" t="s">
        <v>1643</v>
      </c>
      <c r="D1635" s="78" t="s">
        <v>17</v>
      </c>
      <c r="E1635" s="24" t="s">
        <v>2208</v>
      </c>
      <c r="F1635" s="101" t="s">
        <v>1617</v>
      </c>
      <c r="G1635" s="71">
        <v>0.15</v>
      </c>
    </row>
    <row r="1636" spans="1:7" ht="27">
      <c r="A1636" s="73"/>
      <c r="B1636" s="106">
        <f>B1635+1</f>
        <v>1477</v>
      </c>
      <c r="C1636" s="24" t="s">
        <v>1643</v>
      </c>
      <c r="D1636" s="78" t="s">
        <v>17</v>
      </c>
      <c r="E1636" s="24" t="s">
        <v>1644</v>
      </c>
      <c r="F1636" s="101" t="s">
        <v>1617</v>
      </c>
      <c r="G1636" s="71">
        <v>0.1</v>
      </c>
    </row>
    <row r="1637" spans="1:7" ht="27">
      <c r="A1637" s="73"/>
      <c r="B1637" s="106">
        <f>B1636+1</f>
        <v>1478</v>
      </c>
      <c r="C1637" s="24" t="s">
        <v>1643</v>
      </c>
      <c r="D1637" s="78" t="s">
        <v>17</v>
      </c>
      <c r="E1637" s="24" t="s">
        <v>1645</v>
      </c>
      <c r="F1637" s="101" t="s">
        <v>1617</v>
      </c>
      <c r="G1637" s="71">
        <v>0.15</v>
      </c>
    </row>
    <row r="1638" spans="1:7" ht="27">
      <c r="A1638" s="73"/>
      <c r="B1638" s="106">
        <f t="shared" ref="B1638:B1643" si="80">B1637+1</f>
        <v>1479</v>
      </c>
      <c r="C1638" s="24" t="s">
        <v>1643</v>
      </c>
      <c r="D1638" s="78" t="s">
        <v>17</v>
      </c>
      <c r="E1638" s="24" t="s">
        <v>1646</v>
      </c>
      <c r="F1638" s="101" t="s">
        <v>1617</v>
      </c>
      <c r="G1638" s="71">
        <v>0.2</v>
      </c>
    </row>
    <row r="1639" spans="1:7" ht="27">
      <c r="A1639" s="73"/>
      <c r="B1639" s="106">
        <f t="shared" si="80"/>
        <v>1480</v>
      </c>
      <c r="C1639" s="24" t="s">
        <v>1643</v>
      </c>
      <c r="D1639" s="78" t="s">
        <v>17</v>
      </c>
      <c r="E1639" s="24" t="s">
        <v>1647</v>
      </c>
      <c r="F1639" s="101" t="s">
        <v>1617</v>
      </c>
      <c r="G1639" s="71">
        <v>0.3</v>
      </c>
    </row>
    <row r="1640" spans="1:7" ht="27">
      <c r="A1640" s="73"/>
      <c r="B1640" s="106">
        <f t="shared" si="80"/>
        <v>1481</v>
      </c>
      <c r="C1640" s="24" t="s">
        <v>1643</v>
      </c>
      <c r="D1640" s="78" t="s">
        <v>17</v>
      </c>
      <c r="E1640" s="24" t="s">
        <v>1648</v>
      </c>
      <c r="F1640" s="101" t="s">
        <v>1617</v>
      </c>
      <c r="G1640" s="71">
        <v>0.33300000000000002</v>
      </c>
    </row>
    <row r="1641" spans="1:7" ht="27">
      <c r="A1641" s="73"/>
      <c r="B1641" s="106">
        <f t="shared" si="80"/>
        <v>1482</v>
      </c>
      <c r="C1641" s="24" t="s">
        <v>1643</v>
      </c>
      <c r="D1641" s="78" t="s">
        <v>17</v>
      </c>
      <c r="E1641" s="24" t="s">
        <v>1649</v>
      </c>
      <c r="F1641" s="101" t="s">
        <v>1617</v>
      </c>
      <c r="G1641" s="71">
        <v>0.83299999999999996</v>
      </c>
    </row>
    <row r="1642" spans="1:7" ht="27">
      <c r="A1642" s="73"/>
      <c r="B1642" s="106">
        <f t="shared" si="80"/>
        <v>1483</v>
      </c>
      <c r="C1642" s="24" t="s">
        <v>1643</v>
      </c>
      <c r="D1642" s="78" t="s">
        <v>17</v>
      </c>
      <c r="E1642" s="24" t="s">
        <v>1650</v>
      </c>
      <c r="F1642" s="101" t="s">
        <v>1617</v>
      </c>
      <c r="G1642" s="71">
        <v>0.15</v>
      </c>
    </row>
    <row r="1643" spans="1:7" ht="27">
      <c r="A1643" s="73"/>
      <c r="B1643" s="106">
        <f t="shared" si="80"/>
        <v>1484</v>
      </c>
      <c r="C1643" s="24" t="s">
        <v>1643</v>
      </c>
      <c r="D1643" s="78" t="s">
        <v>17</v>
      </c>
      <c r="E1643" s="24" t="s">
        <v>1651</v>
      </c>
      <c r="F1643" s="101" t="s">
        <v>1617</v>
      </c>
      <c r="G1643" s="71">
        <v>0.125</v>
      </c>
    </row>
    <row r="1644" spans="1:7">
      <c r="A1644" s="78" t="s">
        <v>1652</v>
      </c>
      <c r="B1644" s="410"/>
      <c r="C1644" s="134" t="s">
        <v>1653</v>
      </c>
      <c r="D1644" s="134"/>
      <c r="E1644" s="134"/>
      <c r="F1644" s="101"/>
      <c r="G1644" s="71"/>
    </row>
    <row r="1645" spans="1:7" ht="27">
      <c r="A1645" s="410"/>
      <c r="B1645" s="106">
        <f>B1643+1</f>
        <v>1485</v>
      </c>
      <c r="C1645" s="22" t="s">
        <v>1654</v>
      </c>
      <c r="D1645" s="78" t="s">
        <v>17</v>
      </c>
      <c r="E1645" s="22" t="s">
        <v>2209</v>
      </c>
      <c r="F1645" s="101" t="s">
        <v>2210</v>
      </c>
      <c r="G1645" s="71">
        <v>0.16666666666666669</v>
      </c>
    </row>
    <row r="1646" spans="1:7" ht="27">
      <c r="A1646" s="73"/>
      <c r="B1646" s="106">
        <f>B1645+1</f>
        <v>1486</v>
      </c>
      <c r="C1646" s="22" t="s">
        <v>1654</v>
      </c>
      <c r="D1646" s="78" t="s">
        <v>17</v>
      </c>
      <c r="E1646" s="22" t="s">
        <v>1655</v>
      </c>
      <c r="F1646" s="101" t="s">
        <v>2210</v>
      </c>
      <c r="G1646" s="71">
        <v>0.16666666666666669</v>
      </c>
    </row>
    <row r="1647" spans="1:7" ht="27">
      <c r="A1647" s="73"/>
      <c r="B1647" s="106">
        <f>B1646+1</f>
        <v>1487</v>
      </c>
      <c r="C1647" s="22" t="s">
        <v>1654</v>
      </c>
      <c r="D1647" s="78" t="s">
        <v>17</v>
      </c>
      <c r="E1647" s="22" t="s">
        <v>2211</v>
      </c>
      <c r="F1647" s="101" t="s">
        <v>2210</v>
      </c>
      <c r="G1647" s="71">
        <v>0.16666666666666669</v>
      </c>
    </row>
    <row r="1648" spans="1:7" ht="27">
      <c r="A1648" s="73"/>
      <c r="B1648" s="106">
        <f t="shared" ref="B1648:B1651" si="81">B1647+1</f>
        <v>1488</v>
      </c>
      <c r="C1648" s="22" t="s">
        <v>1654</v>
      </c>
      <c r="D1648" s="78" t="s">
        <v>17</v>
      </c>
      <c r="E1648" s="22" t="s">
        <v>1656</v>
      </c>
      <c r="F1648" s="101" t="s">
        <v>2210</v>
      </c>
      <c r="G1648" s="71">
        <v>0.16666666666666669</v>
      </c>
    </row>
    <row r="1649" spans="1:7" ht="27">
      <c r="A1649" s="73"/>
      <c r="B1649" s="106">
        <f t="shared" si="81"/>
        <v>1489</v>
      </c>
      <c r="C1649" s="22" t="s">
        <v>1654</v>
      </c>
      <c r="D1649" s="78" t="s">
        <v>17</v>
      </c>
      <c r="E1649" s="22" t="s">
        <v>2212</v>
      </c>
      <c r="F1649" s="101" t="s">
        <v>2210</v>
      </c>
      <c r="G1649" s="71">
        <v>0.16666666666666669</v>
      </c>
    </row>
    <row r="1650" spans="1:7" ht="27">
      <c r="A1650" s="73"/>
      <c r="B1650" s="106">
        <f t="shared" si="81"/>
        <v>1490</v>
      </c>
      <c r="C1650" s="22" t="s">
        <v>1654</v>
      </c>
      <c r="D1650" s="78" t="s">
        <v>17</v>
      </c>
      <c r="E1650" s="22" t="s">
        <v>2213</v>
      </c>
      <c r="F1650" s="101" t="s">
        <v>2210</v>
      </c>
      <c r="G1650" s="71">
        <v>0.16666666666666669</v>
      </c>
    </row>
    <row r="1651" spans="1:7" ht="27">
      <c r="A1651" s="73"/>
      <c r="B1651" s="106">
        <f t="shared" si="81"/>
        <v>1491</v>
      </c>
      <c r="C1651" s="22" t="s">
        <v>1654</v>
      </c>
      <c r="D1651" s="78" t="s">
        <v>17</v>
      </c>
      <c r="E1651" s="22" t="s">
        <v>2214</v>
      </c>
      <c r="F1651" s="101" t="s">
        <v>2210</v>
      </c>
      <c r="G1651" s="71">
        <v>0.16666666666666669</v>
      </c>
    </row>
    <row r="1652" spans="1:7">
      <c r="A1652" s="78" t="s">
        <v>1657</v>
      </c>
      <c r="B1652" s="410"/>
      <c r="C1652" s="134" t="s">
        <v>1658</v>
      </c>
      <c r="D1652" s="134"/>
      <c r="E1652" s="134"/>
      <c r="F1652" s="101"/>
      <c r="G1652" s="71"/>
    </row>
    <row r="1653" spans="1:7" ht="27">
      <c r="A1653" s="402"/>
      <c r="B1653" s="106">
        <f>B1651+1</f>
        <v>1492</v>
      </c>
      <c r="C1653" s="22" t="s">
        <v>1654</v>
      </c>
      <c r="D1653" s="78" t="s">
        <v>17</v>
      </c>
      <c r="E1653" s="22" t="s">
        <v>2215</v>
      </c>
      <c r="F1653" s="101" t="s">
        <v>2216</v>
      </c>
      <c r="G1653" s="71">
        <v>0.25</v>
      </c>
    </row>
    <row r="1654" spans="1:7" ht="27">
      <c r="A1654" s="402"/>
      <c r="B1654" s="106">
        <f>B1653+1</f>
        <v>1493</v>
      </c>
      <c r="C1654" s="22" t="s">
        <v>1654</v>
      </c>
      <c r="D1654" s="78" t="s">
        <v>17</v>
      </c>
      <c r="E1654" s="22" t="s">
        <v>2217</v>
      </c>
      <c r="F1654" s="101" t="s">
        <v>2216</v>
      </c>
      <c r="G1654" s="71">
        <v>0.25</v>
      </c>
    </row>
    <row r="1655" spans="1:7" ht="27">
      <c r="A1655" s="402"/>
      <c r="B1655" s="106">
        <f>B1654+1</f>
        <v>1494</v>
      </c>
      <c r="C1655" s="22" t="s">
        <v>1654</v>
      </c>
      <c r="D1655" s="78" t="s">
        <v>17</v>
      </c>
      <c r="E1655" s="22" t="s">
        <v>2218</v>
      </c>
      <c r="F1655" s="101" t="s">
        <v>2216</v>
      </c>
      <c r="G1655" s="71">
        <v>0.25</v>
      </c>
    </row>
    <row r="1656" spans="1:7" ht="27">
      <c r="A1656" s="402"/>
      <c r="B1656" s="106">
        <f t="shared" ref="B1656:B1657" si="82">B1655+1</f>
        <v>1495</v>
      </c>
      <c r="C1656" s="22" t="s">
        <v>1654</v>
      </c>
      <c r="D1656" s="78" t="s">
        <v>17</v>
      </c>
      <c r="E1656" s="24" t="s">
        <v>2219</v>
      </c>
      <c r="F1656" s="101" t="s">
        <v>2220</v>
      </c>
      <c r="G1656" s="71">
        <v>0.33333333333333337</v>
      </c>
    </row>
    <row r="1657" spans="1:7" ht="27">
      <c r="A1657" s="402"/>
      <c r="B1657" s="106">
        <f t="shared" si="82"/>
        <v>1496</v>
      </c>
      <c r="C1657" s="22" t="s">
        <v>1654</v>
      </c>
      <c r="D1657" s="78" t="s">
        <v>17</v>
      </c>
      <c r="E1657" s="24" t="s">
        <v>2221</v>
      </c>
      <c r="F1657" s="101" t="s">
        <v>2220</v>
      </c>
      <c r="G1657" s="71">
        <v>0.5</v>
      </c>
    </row>
    <row r="1658" spans="1:7">
      <c r="A1658" s="78" t="s">
        <v>1659</v>
      </c>
      <c r="B1658" s="410"/>
      <c r="C1658" s="134" t="s">
        <v>1660</v>
      </c>
      <c r="D1658" s="134"/>
      <c r="E1658" s="134"/>
      <c r="F1658" s="101"/>
      <c r="G1658" s="71"/>
    </row>
    <row r="1659" spans="1:7" ht="40.5">
      <c r="A1659" s="410"/>
      <c r="B1659" s="106">
        <f>B1657+1</f>
        <v>1497</v>
      </c>
      <c r="C1659" s="22" t="s">
        <v>1661</v>
      </c>
      <c r="D1659" s="78" t="s">
        <v>17</v>
      </c>
      <c r="E1659" s="22" t="s">
        <v>1662</v>
      </c>
      <c r="F1659" s="106" t="s">
        <v>99</v>
      </c>
      <c r="G1659" s="71">
        <v>12.5</v>
      </c>
    </row>
    <row r="1660" spans="1:7" ht="40.5">
      <c r="A1660" s="73"/>
      <c r="B1660" s="106">
        <f>B1659+1</f>
        <v>1498</v>
      </c>
      <c r="C1660" s="22" t="s">
        <v>1661</v>
      </c>
      <c r="D1660" s="78" t="s">
        <v>17</v>
      </c>
      <c r="E1660" s="22" t="s">
        <v>1663</v>
      </c>
      <c r="F1660" s="106" t="s">
        <v>99</v>
      </c>
      <c r="G1660" s="71">
        <v>20</v>
      </c>
    </row>
    <row r="1661" spans="1:7" ht="40.5">
      <c r="A1661" s="73"/>
      <c r="B1661" s="106">
        <f>B1660+1</f>
        <v>1499</v>
      </c>
      <c r="C1661" s="22" t="s">
        <v>1661</v>
      </c>
      <c r="D1661" s="78" t="s">
        <v>17</v>
      </c>
      <c r="E1661" s="22" t="s">
        <v>1664</v>
      </c>
      <c r="F1661" s="106" t="s">
        <v>99</v>
      </c>
      <c r="G1661" s="71">
        <v>30</v>
      </c>
    </row>
    <row r="1662" spans="1:7" ht="40.5">
      <c r="A1662" s="73"/>
      <c r="B1662" s="106">
        <f t="shared" ref="B1662:B1664" si="83">B1661+1</f>
        <v>1500</v>
      </c>
      <c r="C1662" s="22" t="s">
        <v>1661</v>
      </c>
      <c r="D1662" s="78" t="s">
        <v>17</v>
      </c>
      <c r="E1662" s="22" t="s">
        <v>1665</v>
      </c>
      <c r="F1662" s="106" t="s">
        <v>99</v>
      </c>
      <c r="G1662" s="71">
        <v>50</v>
      </c>
    </row>
    <row r="1663" spans="1:7" ht="40.5">
      <c r="A1663" s="73"/>
      <c r="B1663" s="106">
        <f t="shared" si="83"/>
        <v>1501</v>
      </c>
      <c r="C1663" s="22" t="s">
        <v>1661</v>
      </c>
      <c r="D1663" s="78" t="s">
        <v>17</v>
      </c>
      <c r="E1663" s="22" t="s">
        <v>1666</v>
      </c>
      <c r="F1663" s="106" t="s">
        <v>99</v>
      </c>
      <c r="G1663" s="71">
        <v>57.5</v>
      </c>
    </row>
    <row r="1664" spans="1:7" ht="40.5">
      <c r="A1664" s="73"/>
      <c r="B1664" s="106">
        <f t="shared" si="83"/>
        <v>1502</v>
      </c>
      <c r="C1664" s="22" t="s">
        <v>1661</v>
      </c>
      <c r="D1664" s="78" t="s">
        <v>17</v>
      </c>
      <c r="E1664" s="22" t="s">
        <v>1667</v>
      </c>
      <c r="F1664" s="106" t="s">
        <v>99</v>
      </c>
      <c r="G1664" s="71">
        <v>70</v>
      </c>
    </row>
    <row r="1665" spans="1:7">
      <c r="A1665" s="428" t="s">
        <v>1668</v>
      </c>
      <c r="B1665" s="410"/>
      <c r="C1665" s="134" t="s">
        <v>1669</v>
      </c>
      <c r="D1665" s="429"/>
      <c r="E1665" s="429"/>
      <c r="F1665" s="429"/>
      <c r="G1665" s="71"/>
    </row>
    <row r="1666" spans="1:7" ht="27">
      <c r="A1666" s="430"/>
      <c r="B1666" s="106">
        <f>B1664+1</f>
        <v>1503</v>
      </c>
      <c r="C1666" s="24" t="s">
        <v>1615</v>
      </c>
      <c r="D1666" s="78" t="s">
        <v>17</v>
      </c>
      <c r="E1666" s="24" t="s">
        <v>2361</v>
      </c>
      <c r="F1666" s="145" t="s">
        <v>1670</v>
      </c>
      <c r="G1666" s="71">
        <v>1.667</v>
      </c>
    </row>
    <row r="1667" spans="1:7">
      <c r="A1667" s="428" t="s">
        <v>1671</v>
      </c>
      <c r="B1667" s="410"/>
      <c r="C1667" s="134" t="s">
        <v>1672</v>
      </c>
      <c r="D1667" s="429"/>
      <c r="E1667" s="429"/>
      <c r="F1667" s="429"/>
      <c r="G1667" s="71"/>
    </row>
    <row r="1668" spans="1:7" ht="27">
      <c r="A1668" s="430"/>
      <c r="B1668" s="106">
        <f>B1666+1</f>
        <v>1504</v>
      </c>
      <c r="C1668" s="24" t="s">
        <v>1615</v>
      </c>
      <c r="D1668" s="78" t="s">
        <v>17</v>
      </c>
      <c r="E1668" s="24" t="s">
        <v>2362</v>
      </c>
      <c r="F1668" s="145" t="s">
        <v>1670</v>
      </c>
      <c r="G1668" s="71">
        <v>2</v>
      </c>
    </row>
    <row r="1669" spans="1:7">
      <c r="A1669" s="78" t="s">
        <v>1673</v>
      </c>
      <c r="B1669" s="410"/>
      <c r="C1669" s="134" t="s">
        <v>1674</v>
      </c>
      <c r="D1669" s="134"/>
      <c r="E1669" s="134"/>
      <c r="F1669" s="101"/>
      <c r="G1669" s="71"/>
    </row>
    <row r="1670" spans="1:7" ht="27">
      <c r="A1670" s="430"/>
      <c r="B1670" s="106">
        <f>B1668+1</f>
        <v>1505</v>
      </c>
      <c r="C1670" s="24" t="s">
        <v>1615</v>
      </c>
      <c r="D1670" s="78" t="s">
        <v>17</v>
      </c>
      <c r="E1670" s="24" t="s">
        <v>2363</v>
      </c>
      <c r="F1670" s="145" t="s">
        <v>1670</v>
      </c>
      <c r="G1670" s="71" t="s">
        <v>310</v>
      </c>
    </row>
    <row r="1671" spans="1:7">
      <c r="A1671" s="78" t="s">
        <v>1675</v>
      </c>
      <c r="B1671" s="410"/>
      <c r="C1671" s="134" t="s">
        <v>1676</v>
      </c>
      <c r="D1671" s="134"/>
      <c r="E1671" s="134"/>
      <c r="F1671" s="101"/>
      <c r="G1671" s="71"/>
    </row>
    <row r="1672" spans="1:7">
      <c r="A1672" s="410"/>
      <c r="B1672" s="106">
        <f>B1670+1</f>
        <v>1506</v>
      </c>
      <c r="C1672" s="24" t="s">
        <v>1677</v>
      </c>
      <c r="D1672" s="78" t="s">
        <v>17</v>
      </c>
      <c r="E1672" s="24" t="s">
        <v>1678</v>
      </c>
      <c r="F1672" s="106" t="s">
        <v>431</v>
      </c>
      <c r="G1672" s="71" t="s">
        <v>310</v>
      </c>
    </row>
    <row r="1673" spans="1:7" ht="17.25">
      <c r="A1673" s="73"/>
      <c r="B1673" s="410"/>
      <c r="C1673" s="391" t="s">
        <v>1679</v>
      </c>
      <c r="D1673" s="396"/>
      <c r="E1673" s="396"/>
      <c r="F1673" s="409"/>
      <c r="G1673" s="71"/>
    </row>
    <row r="1674" spans="1:7">
      <c r="A1674" s="111" t="s">
        <v>1680</v>
      </c>
      <c r="B1674" s="111"/>
      <c r="C1674" s="134" t="s">
        <v>1681</v>
      </c>
      <c r="D1674" s="134"/>
      <c r="E1674" s="134"/>
      <c r="F1674" s="409"/>
      <c r="G1674" s="71"/>
    </row>
    <row r="1675" spans="1:7" ht="27">
      <c r="A1675" s="410"/>
      <c r="B1675" s="106">
        <f>B1672+1</f>
        <v>1507</v>
      </c>
      <c r="C1675" s="22" t="s">
        <v>1682</v>
      </c>
      <c r="D1675" s="111" t="s">
        <v>18</v>
      </c>
      <c r="E1675" s="22" t="s">
        <v>2222</v>
      </c>
      <c r="F1675" s="101" t="s">
        <v>1683</v>
      </c>
      <c r="G1675" s="71">
        <v>1.0671666666666666</v>
      </c>
    </row>
    <row r="1676" spans="1:7" ht="27">
      <c r="A1676" s="113"/>
      <c r="B1676" s="106">
        <f>B1675+1</f>
        <v>1508</v>
      </c>
      <c r="C1676" s="22" t="s">
        <v>1711</v>
      </c>
      <c r="D1676" s="111" t="s">
        <v>18</v>
      </c>
      <c r="E1676" s="22" t="s">
        <v>2223</v>
      </c>
      <c r="F1676" s="101" t="s">
        <v>1683</v>
      </c>
      <c r="G1676" s="71">
        <v>0.89583333333333337</v>
      </c>
    </row>
    <row r="1677" spans="1:7" ht="27">
      <c r="A1677" s="113"/>
      <c r="B1677" s="106">
        <f>B1676+1</f>
        <v>1509</v>
      </c>
      <c r="C1677" s="22" t="s">
        <v>1684</v>
      </c>
      <c r="D1677" s="111" t="s">
        <v>18</v>
      </c>
      <c r="E1677" s="22" t="s">
        <v>2224</v>
      </c>
      <c r="F1677" s="101" t="s">
        <v>1683</v>
      </c>
      <c r="G1677" s="71">
        <v>1.6666666666666667</v>
      </c>
    </row>
    <row r="1678" spans="1:7" ht="27">
      <c r="A1678" s="113"/>
      <c r="B1678" s="106">
        <f t="shared" ref="B1678:B1712" si="84">B1677+1</f>
        <v>1510</v>
      </c>
      <c r="C1678" s="22" t="s">
        <v>2225</v>
      </c>
      <c r="D1678" s="111" t="s">
        <v>18</v>
      </c>
      <c r="E1678" s="22" t="s">
        <v>2226</v>
      </c>
      <c r="F1678" s="101" t="s">
        <v>1683</v>
      </c>
      <c r="G1678" s="71">
        <v>0.38916666666666672</v>
      </c>
    </row>
    <row r="1679" spans="1:7" ht="27">
      <c r="A1679" s="113"/>
      <c r="B1679" s="106">
        <f t="shared" si="84"/>
        <v>1511</v>
      </c>
      <c r="C1679" s="22" t="s">
        <v>1682</v>
      </c>
      <c r="D1679" s="111" t="s">
        <v>17</v>
      </c>
      <c r="E1679" s="22" t="s">
        <v>2364</v>
      </c>
      <c r="F1679" s="146" t="s">
        <v>1686</v>
      </c>
      <c r="G1679" s="71">
        <v>2.125</v>
      </c>
    </row>
    <row r="1680" spans="1:7" ht="27">
      <c r="A1680" s="113"/>
      <c r="B1680" s="106">
        <f t="shared" si="84"/>
        <v>1512</v>
      </c>
      <c r="C1680" s="22" t="s">
        <v>1682</v>
      </c>
      <c r="D1680" s="111" t="s">
        <v>17</v>
      </c>
      <c r="E1680" s="22" t="s">
        <v>2227</v>
      </c>
      <c r="F1680" s="146" t="s">
        <v>1686</v>
      </c>
      <c r="G1680" s="71">
        <v>1.9166666666666665</v>
      </c>
    </row>
    <row r="1681" spans="1:7" ht="27">
      <c r="A1681" s="113"/>
      <c r="B1681" s="106">
        <f t="shared" si="84"/>
        <v>1513</v>
      </c>
      <c r="C1681" s="22" t="s">
        <v>1682</v>
      </c>
      <c r="D1681" s="111" t="s">
        <v>17</v>
      </c>
      <c r="E1681" s="22" t="s">
        <v>1685</v>
      </c>
      <c r="F1681" s="146" t="s">
        <v>1686</v>
      </c>
      <c r="G1681" s="71">
        <v>2.1583333333333332</v>
      </c>
    </row>
    <row r="1682" spans="1:7" ht="27">
      <c r="A1682" s="113"/>
      <c r="B1682" s="106">
        <f t="shared" si="84"/>
        <v>1514</v>
      </c>
      <c r="C1682" s="22" t="s">
        <v>1682</v>
      </c>
      <c r="D1682" s="111" t="s">
        <v>17</v>
      </c>
      <c r="E1682" s="22" t="s">
        <v>2228</v>
      </c>
      <c r="F1682" s="146" t="s">
        <v>1686</v>
      </c>
      <c r="G1682" s="71">
        <v>2.4583333333333335</v>
      </c>
    </row>
    <row r="1683" spans="1:7" ht="27">
      <c r="A1683" s="113" t="s">
        <v>6</v>
      </c>
      <c r="B1683" s="106">
        <f t="shared" si="84"/>
        <v>1515</v>
      </c>
      <c r="C1683" s="22" t="s">
        <v>1682</v>
      </c>
      <c r="D1683" s="111" t="s">
        <v>17</v>
      </c>
      <c r="E1683" s="22" t="s">
        <v>2229</v>
      </c>
      <c r="F1683" s="146" t="s">
        <v>1686</v>
      </c>
      <c r="G1683" s="71">
        <v>1.825</v>
      </c>
    </row>
    <row r="1684" spans="1:7" ht="27">
      <c r="A1684" s="113"/>
      <c r="B1684" s="106">
        <f t="shared" si="84"/>
        <v>1516</v>
      </c>
      <c r="C1684" s="22" t="s">
        <v>1682</v>
      </c>
      <c r="D1684" s="111" t="s">
        <v>215</v>
      </c>
      <c r="E1684" s="22" t="s">
        <v>2230</v>
      </c>
      <c r="F1684" s="101" t="s">
        <v>1697</v>
      </c>
      <c r="G1684" s="71">
        <v>1.6383333333333334</v>
      </c>
    </row>
    <row r="1685" spans="1:7" ht="27">
      <c r="A1685" s="113"/>
      <c r="B1685" s="106">
        <f t="shared" si="84"/>
        <v>1517</v>
      </c>
      <c r="C1685" s="22" t="s">
        <v>1687</v>
      </c>
      <c r="D1685" s="111" t="s">
        <v>18</v>
      </c>
      <c r="E1685" s="22" t="s">
        <v>1688</v>
      </c>
      <c r="F1685" s="101" t="s">
        <v>1683</v>
      </c>
      <c r="G1685" s="71">
        <v>0.88749999999999996</v>
      </c>
    </row>
    <row r="1686" spans="1:7" ht="27">
      <c r="A1686" s="113"/>
      <c r="B1686" s="106">
        <f t="shared" si="84"/>
        <v>1518</v>
      </c>
      <c r="C1686" s="22" t="s">
        <v>1687</v>
      </c>
      <c r="D1686" s="111" t="s">
        <v>18</v>
      </c>
      <c r="E1686" s="22" t="s">
        <v>1689</v>
      </c>
      <c r="F1686" s="101" t="s">
        <v>1683</v>
      </c>
      <c r="G1686" s="71">
        <v>0.14583333333333334</v>
      </c>
    </row>
    <row r="1687" spans="1:7" ht="27">
      <c r="A1687" s="113"/>
      <c r="B1687" s="106">
        <f t="shared" si="84"/>
        <v>1519</v>
      </c>
      <c r="C1687" s="22" t="s">
        <v>1687</v>
      </c>
      <c r="D1687" s="111" t="s">
        <v>18</v>
      </c>
      <c r="E1687" s="22" t="s">
        <v>2231</v>
      </c>
      <c r="F1687" s="101" t="s">
        <v>1683</v>
      </c>
      <c r="G1687" s="71">
        <v>0.10666666666666667</v>
      </c>
    </row>
    <row r="1688" spans="1:7" ht="27">
      <c r="A1688" s="113"/>
      <c r="B1688" s="106">
        <f t="shared" si="84"/>
        <v>1520</v>
      </c>
      <c r="C1688" s="22" t="s">
        <v>1687</v>
      </c>
      <c r="D1688" s="111" t="s">
        <v>18</v>
      </c>
      <c r="E1688" s="22" t="s">
        <v>1690</v>
      </c>
      <c r="F1688" s="101" t="s">
        <v>1683</v>
      </c>
      <c r="G1688" s="71">
        <v>6.6666666666666666E-2</v>
      </c>
    </row>
    <row r="1689" spans="1:7" ht="27">
      <c r="A1689" s="113"/>
      <c r="B1689" s="106">
        <f t="shared" si="84"/>
        <v>1521</v>
      </c>
      <c r="C1689" s="22" t="s">
        <v>1687</v>
      </c>
      <c r="D1689" s="111" t="s">
        <v>18</v>
      </c>
      <c r="E1689" s="22" t="s">
        <v>1691</v>
      </c>
      <c r="F1689" s="101" t="s">
        <v>1683</v>
      </c>
      <c r="G1689" s="71">
        <v>0.19</v>
      </c>
    </row>
    <row r="1690" spans="1:7" ht="27">
      <c r="A1690" s="113"/>
      <c r="B1690" s="106">
        <f t="shared" si="84"/>
        <v>1522</v>
      </c>
      <c r="C1690" s="22" t="s">
        <v>1687</v>
      </c>
      <c r="D1690" s="111" t="s">
        <v>18</v>
      </c>
      <c r="E1690" s="22" t="s">
        <v>1692</v>
      </c>
      <c r="F1690" s="101" t="s">
        <v>1683</v>
      </c>
      <c r="G1690" s="71">
        <v>5.3333333333333337E-2</v>
      </c>
    </row>
    <row r="1691" spans="1:7" ht="27">
      <c r="A1691" s="113"/>
      <c r="B1691" s="106">
        <f t="shared" si="84"/>
        <v>1523</v>
      </c>
      <c r="C1691" s="22" t="s">
        <v>1687</v>
      </c>
      <c r="D1691" s="111" t="s">
        <v>18</v>
      </c>
      <c r="E1691" s="24" t="s">
        <v>2232</v>
      </c>
      <c r="F1691" s="101" t="s">
        <v>1693</v>
      </c>
      <c r="G1691" s="71">
        <v>5.5000000000000007E-2</v>
      </c>
    </row>
    <row r="1692" spans="1:7" ht="27">
      <c r="A1692" s="113"/>
      <c r="B1692" s="106">
        <f t="shared" si="84"/>
        <v>1524</v>
      </c>
      <c r="C1692" s="22" t="s">
        <v>1687</v>
      </c>
      <c r="D1692" s="111" t="s">
        <v>18</v>
      </c>
      <c r="E1692" s="24" t="s">
        <v>2233</v>
      </c>
      <c r="F1692" s="101" t="s">
        <v>1693</v>
      </c>
      <c r="G1692" s="71">
        <v>0.14166666666666669</v>
      </c>
    </row>
    <row r="1693" spans="1:7" ht="27">
      <c r="A1693" s="113"/>
      <c r="B1693" s="106">
        <f t="shared" si="84"/>
        <v>1525</v>
      </c>
      <c r="C1693" s="22" t="s">
        <v>1687</v>
      </c>
      <c r="D1693" s="111" t="s">
        <v>18</v>
      </c>
      <c r="E1693" s="24" t="s">
        <v>2234</v>
      </c>
      <c r="F1693" s="101" t="s">
        <v>1693</v>
      </c>
      <c r="G1693" s="71">
        <v>6.5833333333333341E-2</v>
      </c>
    </row>
    <row r="1694" spans="1:7" ht="27">
      <c r="A1694" s="113"/>
      <c r="B1694" s="106">
        <f t="shared" si="84"/>
        <v>1526</v>
      </c>
      <c r="C1694" s="22" t="s">
        <v>1687</v>
      </c>
      <c r="D1694" s="111" t="s">
        <v>18</v>
      </c>
      <c r="E1694" s="24" t="s">
        <v>2235</v>
      </c>
      <c r="F1694" s="101" t="s">
        <v>1693</v>
      </c>
      <c r="G1694" s="71">
        <v>0.10166666666666667</v>
      </c>
    </row>
    <row r="1695" spans="1:7" ht="27">
      <c r="A1695" s="113"/>
      <c r="B1695" s="106">
        <f t="shared" si="84"/>
        <v>1527</v>
      </c>
      <c r="C1695" s="22" t="s">
        <v>1687</v>
      </c>
      <c r="D1695" s="111" t="s">
        <v>18</v>
      </c>
      <c r="E1695" s="24" t="s">
        <v>1694</v>
      </c>
      <c r="F1695" s="101" t="s">
        <v>1695</v>
      </c>
      <c r="G1695" s="71">
        <v>0.25</v>
      </c>
    </row>
    <row r="1696" spans="1:7" ht="27">
      <c r="A1696" s="113"/>
      <c r="B1696" s="106">
        <f t="shared" si="84"/>
        <v>1528</v>
      </c>
      <c r="C1696" s="22" t="s">
        <v>1687</v>
      </c>
      <c r="D1696" s="111" t="s">
        <v>18</v>
      </c>
      <c r="E1696" s="24" t="s">
        <v>1696</v>
      </c>
      <c r="F1696" s="101" t="s">
        <v>1697</v>
      </c>
      <c r="G1696" s="71">
        <v>0.52500000000000002</v>
      </c>
    </row>
    <row r="1697" spans="1:7" ht="27">
      <c r="A1697" s="113"/>
      <c r="B1697" s="106">
        <f t="shared" si="84"/>
        <v>1529</v>
      </c>
      <c r="C1697" s="22" t="s">
        <v>1687</v>
      </c>
      <c r="D1697" s="111" t="s">
        <v>18</v>
      </c>
      <c r="E1697" s="24" t="s">
        <v>2236</v>
      </c>
      <c r="F1697" s="101" t="s">
        <v>1697</v>
      </c>
      <c r="G1697" s="71">
        <v>1.2150000000000001</v>
      </c>
    </row>
    <row r="1698" spans="1:7" ht="27">
      <c r="A1698" s="113"/>
      <c r="B1698" s="106">
        <f t="shared" si="84"/>
        <v>1530</v>
      </c>
      <c r="C1698" s="22" t="s">
        <v>1687</v>
      </c>
      <c r="D1698" s="111" t="s">
        <v>18</v>
      </c>
      <c r="E1698" s="24" t="s">
        <v>2237</v>
      </c>
      <c r="F1698" s="101" t="s">
        <v>1697</v>
      </c>
      <c r="G1698" s="71">
        <v>0.60416666666666663</v>
      </c>
    </row>
    <row r="1699" spans="1:7" ht="27">
      <c r="A1699" s="113"/>
      <c r="B1699" s="106">
        <f t="shared" si="84"/>
        <v>1531</v>
      </c>
      <c r="C1699" s="22" t="s">
        <v>1687</v>
      </c>
      <c r="D1699" s="111" t="s">
        <v>18</v>
      </c>
      <c r="E1699" s="22" t="s">
        <v>1698</v>
      </c>
      <c r="F1699" s="101" t="s">
        <v>1697</v>
      </c>
      <c r="G1699" s="71">
        <v>0.64583333333333337</v>
      </c>
    </row>
    <row r="1700" spans="1:7" ht="27">
      <c r="A1700" s="113"/>
      <c r="B1700" s="106">
        <f t="shared" si="84"/>
        <v>1532</v>
      </c>
      <c r="C1700" s="22" t="s">
        <v>1687</v>
      </c>
      <c r="D1700" s="111" t="s">
        <v>18</v>
      </c>
      <c r="E1700" s="22" t="s">
        <v>2238</v>
      </c>
      <c r="F1700" s="101" t="s">
        <v>2239</v>
      </c>
      <c r="G1700" s="71">
        <v>1.2075</v>
      </c>
    </row>
    <row r="1701" spans="1:7" ht="27">
      <c r="A1701" s="113"/>
      <c r="B1701" s="106">
        <f t="shared" si="84"/>
        <v>1533</v>
      </c>
      <c r="C1701" s="22" t="s">
        <v>1687</v>
      </c>
      <c r="D1701" s="111" t="s">
        <v>17</v>
      </c>
      <c r="E1701" s="22" t="s">
        <v>2365</v>
      </c>
      <c r="F1701" s="146" t="s">
        <v>1686</v>
      </c>
      <c r="G1701" s="71">
        <v>0.55000000000000004</v>
      </c>
    </row>
    <row r="1702" spans="1:7" ht="27">
      <c r="A1702" s="113"/>
      <c r="B1702" s="106">
        <f t="shared" si="84"/>
        <v>1534</v>
      </c>
      <c r="C1702" s="22" t="s">
        <v>1687</v>
      </c>
      <c r="D1702" s="111" t="s">
        <v>18</v>
      </c>
      <c r="E1702" s="24" t="s">
        <v>1699</v>
      </c>
      <c r="F1702" s="101" t="s">
        <v>1697</v>
      </c>
      <c r="G1702" s="71">
        <v>5.5000000000000007E-2</v>
      </c>
    </row>
    <row r="1703" spans="1:7" ht="27">
      <c r="A1703" s="113"/>
      <c r="B1703" s="106">
        <f t="shared" si="84"/>
        <v>1535</v>
      </c>
      <c r="C1703" s="22" t="s">
        <v>1687</v>
      </c>
      <c r="D1703" s="111" t="s">
        <v>18</v>
      </c>
      <c r="E1703" s="24" t="s">
        <v>1700</v>
      </c>
      <c r="F1703" s="101" t="s">
        <v>1697</v>
      </c>
      <c r="G1703" s="71">
        <v>7.8333333333333338E-2</v>
      </c>
    </row>
    <row r="1704" spans="1:7" ht="67.5">
      <c r="A1704" s="113"/>
      <c r="B1704" s="106">
        <f t="shared" si="84"/>
        <v>1536</v>
      </c>
      <c r="C1704" s="22" t="s">
        <v>1687</v>
      </c>
      <c r="D1704" s="111" t="s">
        <v>18</v>
      </c>
      <c r="E1704" s="22" t="s">
        <v>1701</v>
      </c>
      <c r="F1704" s="101" t="s">
        <v>1319</v>
      </c>
      <c r="G1704" s="71">
        <v>0.20399999999999999</v>
      </c>
    </row>
    <row r="1705" spans="1:7" ht="67.5">
      <c r="A1705" s="113"/>
      <c r="B1705" s="106">
        <f t="shared" si="84"/>
        <v>1537</v>
      </c>
      <c r="C1705" s="22" t="s">
        <v>1687</v>
      </c>
      <c r="D1705" s="111" t="s">
        <v>18</v>
      </c>
      <c r="E1705" s="22" t="s">
        <v>1702</v>
      </c>
      <c r="F1705" s="101" t="s">
        <v>1319</v>
      </c>
      <c r="G1705" s="71">
        <v>0.30199999999999999</v>
      </c>
    </row>
    <row r="1706" spans="1:7" ht="94.5">
      <c r="A1706" s="113"/>
      <c r="B1706" s="106">
        <f t="shared" si="84"/>
        <v>1538</v>
      </c>
      <c r="C1706" s="22" t="s">
        <v>1687</v>
      </c>
      <c r="D1706" s="111" t="s">
        <v>18</v>
      </c>
      <c r="E1706" s="22" t="s">
        <v>2366</v>
      </c>
      <c r="F1706" s="101" t="s">
        <v>234</v>
      </c>
      <c r="G1706" s="71">
        <v>0.23000000000000004</v>
      </c>
    </row>
    <row r="1707" spans="1:7" ht="67.5">
      <c r="A1707" s="113"/>
      <c r="B1707" s="106">
        <f t="shared" si="84"/>
        <v>1539</v>
      </c>
      <c r="C1707" s="22" t="s">
        <v>1687</v>
      </c>
      <c r="D1707" s="111" t="s">
        <v>18</v>
      </c>
      <c r="E1707" s="22" t="s">
        <v>2367</v>
      </c>
      <c r="F1707" s="101" t="s">
        <v>234</v>
      </c>
      <c r="G1707" s="71">
        <v>0.17166666666666666</v>
      </c>
    </row>
    <row r="1708" spans="1:7" ht="27">
      <c r="A1708" s="113"/>
      <c r="B1708" s="106">
        <f t="shared" si="84"/>
        <v>1540</v>
      </c>
      <c r="C1708" s="22" t="s">
        <v>1703</v>
      </c>
      <c r="D1708" s="111" t="s">
        <v>18</v>
      </c>
      <c r="E1708" s="125" t="s">
        <v>2368</v>
      </c>
      <c r="F1708" s="101" t="s">
        <v>1683</v>
      </c>
      <c r="G1708" s="71">
        <v>0.53166666666666673</v>
      </c>
    </row>
    <row r="1709" spans="1:7" ht="27">
      <c r="A1709" s="113"/>
      <c r="B1709" s="106">
        <f t="shared" si="84"/>
        <v>1541</v>
      </c>
      <c r="C1709" s="22" t="s">
        <v>2369</v>
      </c>
      <c r="D1709" s="111" t="s">
        <v>18</v>
      </c>
      <c r="E1709" s="24" t="s">
        <v>2370</v>
      </c>
      <c r="F1709" s="101" t="s">
        <v>1693</v>
      </c>
      <c r="G1709" s="71">
        <v>0.63416666666666666</v>
      </c>
    </row>
    <row r="1710" spans="1:7" ht="27">
      <c r="A1710" s="113"/>
      <c r="B1710" s="106">
        <f t="shared" si="84"/>
        <v>1542</v>
      </c>
      <c r="C1710" s="22" t="s">
        <v>1703</v>
      </c>
      <c r="D1710" s="111" t="s">
        <v>18</v>
      </c>
      <c r="E1710" s="24" t="s">
        <v>1704</v>
      </c>
      <c r="F1710" s="101" t="s">
        <v>1697</v>
      </c>
      <c r="G1710" s="71">
        <v>0.53583333333333338</v>
      </c>
    </row>
    <row r="1711" spans="1:7" ht="27">
      <c r="A1711" s="113"/>
      <c r="B1711" s="106">
        <f t="shared" si="84"/>
        <v>1543</v>
      </c>
      <c r="C1711" s="22" t="s">
        <v>2240</v>
      </c>
      <c r="D1711" s="111" t="s">
        <v>18</v>
      </c>
      <c r="E1711" s="24" t="s">
        <v>2241</v>
      </c>
      <c r="F1711" s="101" t="s">
        <v>2239</v>
      </c>
      <c r="G1711" s="71">
        <v>0.34249999999999997</v>
      </c>
    </row>
    <row r="1712" spans="1:7" ht="54">
      <c r="A1712" s="113"/>
      <c r="B1712" s="106">
        <f t="shared" si="84"/>
        <v>1544</v>
      </c>
      <c r="C1712" s="22" t="s">
        <v>1705</v>
      </c>
      <c r="D1712" s="111" t="s">
        <v>18</v>
      </c>
      <c r="E1712" s="22" t="s">
        <v>2371</v>
      </c>
      <c r="F1712" s="101" t="s">
        <v>217</v>
      </c>
      <c r="G1712" s="71">
        <v>1.1666666666666667</v>
      </c>
    </row>
    <row r="1713" spans="1:7">
      <c r="A1713" s="111" t="s">
        <v>1706</v>
      </c>
      <c r="B1713" s="410"/>
      <c r="C1713" s="134" t="s">
        <v>1707</v>
      </c>
      <c r="D1713" s="134"/>
      <c r="E1713" s="134"/>
      <c r="F1713" s="125"/>
      <c r="G1713" s="71"/>
    </row>
    <row r="1714" spans="1:7" ht="27">
      <c r="A1714" s="113" t="s">
        <v>6</v>
      </c>
      <c r="B1714" s="106">
        <f>B1712+1</f>
        <v>1545</v>
      </c>
      <c r="C1714" s="22" t="s">
        <v>1708</v>
      </c>
      <c r="D1714" s="111" t="s">
        <v>18</v>
      </c>
      <c r="E1714" s="21" t="s">
        <v>1709</v>
      </c>
      <c r="F1714" s="101" t="s">
        <v>1683</v>
      </c>
      <c r="G1714" s="71">
        <v>0.44000000000000006</v>
      </c>
    </row>
    <row r="1715" spans="1:7" ht="27">
      <c r="A1715" s="113" t="s">
        <v>6</v>
      </c>
      <c r="B1715" s="106">
        <f>B1714+1</f>
        <v>1546</v>
      </c>
      <c r="C1715" s="22" t="s">
        <v>1708</v>
      </c>
      <c r="D1715" s="111" t="s">
        <v>18</v>
      </c>
      <c r="E1715" s="21" t="s">
        <v>1710</v>
      </c>
      <c r="F1715" s="101" t="s">
        <v>1683</v>
      </c>
      <c r="G1715" s="71">
        <v>0.62333333333333341</v>
      </c>
    </row>
    <row r="1716" spans="1:7" ht="27">
      <c r="A1716" s="113"/>
      <c r="B1716" s="106">
        <f>B1715+1</f>
        <v>1547</v>
      </c>
      <c r="C1716" s="22" t="s">
        <v>1711</v>
      </c>
      <c r="D1716" s="111" t="s">
        <v>18</v>
      </c>
      <c r="E1716" s="21" t="s">
        <v>1712</v>
      </c>
      <c r="F1716" s="101" t="s">
        <v>1683</v>
      </c>
      <c r="G1716" s="71">
        <v>1.6203333333333334</v>
      </c>
    </row>
    <row r="1717" spans="1:7" ht="27">
      <c r="A1717" s="113" t="s">
        <v>6</v>
      </c>
      <c r="B1717" s="106">
        <f t="shared" ref="B1717:B1722" si="85">B1716+1</f>
        <v>1548</v>
      </c>
      <c r="C1717" s="22" t="s">
        <v>1708</v>
      </c>
      <c r="D1717" s="111" t="s">
        <v>18</v>
      </c>
      <c r="E1717" s="21" t="s">
        <v>1713</v>
      </c>
      <c r="F1717" s="101" t="s">
        <v>1683</v>
      </c>
      <c r="G1717" s="71">
        <v>0.71</v>
      </c>
    </row>
    <row r="1718" spans="1:7" ht="27">
      <c r="A1718" s="113" t="s">
        <v>6</v>
      </c>
      <c r="B1718" s="106">
        <f t="shared" si="85"/>
        <v>1549</v>
      </c>
      <c r="C1718" s="22" t="s">
        <v>1708</v>
      </c>
      <c r="D1718" s="111" t="s">
        <v>18</v>
      </c>
      <c r="E1718" s="21" t="s">
        <v>1714</v>
      </c>
      <c r="F1718" s="101" t="s">
        <v>1683</v>
      </c>
      <c r="G1718" s="71">
        <v>0.40166666666666667</v>
      </c>
    </row>
    <row r="1719" spans="1:7" ht="27">
      <c r="A1719" s="113"/>
      <c r="B1719" s="106">
        <f t="shared" si="85"/>
        <v>1550</v>
      </c>
      <c r="C1719" s="22" t="s">
        <v>1711</v>
      </c>
      <c r="D1719" s="111" t="s">
        <v>215</v>
      </c>
      <c r="E1719" s="21" t="s">
        <v>1715</v>
      </c>
      <c r="F1719" s="101" t="s">
        <v>1697</v>
      </c>
      <c r="G1719" s="71">
        <v>0.59583333333333333</v>
      </c>
    </row>
    <row r="1720" spans="1:7" ht="27">
      <c r="A1720" s="113"/>
      <c r="B1720" s="106">
        <f t="shared" si="85"/>
        <v>1551</v>
      </c>
      <c r="C1720" s="22" t="s">
        <v>1711</v>
      </c>
      <c r="D1720" s="111" t="s">
        <v>215</v>
      </c>
      <c r="E1720" s="21" t="s">
        <v>1716</v>
      </c>
      <c r="F1720" s="101" t="s">
        <v>1697</v>
      </c>
      <c r="G1720" s="71">
        <v>0.75</v>
      </c>
    </row>
    <row r="1721" spans="1:7" ht="27">
      <c r="A1721" s="113"/>
      <c r="B1721" s="106">
        <f t="shared" si="85"/>
        <v>1552</v>
      </c>
      <c r="C1721" s="22" t="s">
        <v>1711</v>
      </c>
      <c r="D1721" s="111" t="s">
        <v>215</v>
      </c>
      <c r="E1721" s="21" t="s">
        <v>1717</v>
      </c>
      <c r="F1721" s="101" t="s">
        <v>1697</v>
      </c>
      <c r="G1721" s="71">
        <v>1.3333333333333335</v>
      </c>
    </row>
    <row r="1722" spans="1:7" ht="27">
      <c r="A1722" s="113"/>
      <c r="B1722" s="106">
        <f t="shared" si="85"/>
        <v>1553</v>
      </c>
      <c r="C1722" s="22" t="s">
        <v>1711</v>
      </c>
      <c r="D1722" s="111" t="s">
        <v>215</v>
      </c>
      <c r="E1722" s="21" t="s">
        <v>2242</v>
      </c>
      <c r="F1722" s="101" t="s">
        <v>2239</v>
      </c>
      <c r="G1722" s="71">
        <v>0.6166666666666667</v>
      </c>
    </row>
    <row r="1723" spans="1:7">
      <c r="A1723" s="111" t="s">
        <v>1718</v>
      </c>
      <c r="B1723" s="410"/>
      <c r="C1723" s="134" t="s">
        <v>1719</v>
      </c>
      <c r="D1723" s="134"/>
      <c r="E1723" s="134"/>
      <c r="F1723" s="125"/>
      <c r="G1723" s="71"/>
    </row>
    <row r="1724" spans="1:7" ht="27">
      <c r="A1724" s="410"/>
      <c r="B1724" s="106">
        <f>B1722+1</f>
        <v>1554</v>
      </c>
      <c r="C1724" s="22" t="s">
        <v>1720</v>
      </c>
      <c r="D1724" s="111" t="s">
        <v>18</v>
      </c>
      <c r="E1724" s="21" t="s">
        <v>2243</v>
      </c>
      <c r="F1724" s="101" t="s">
        <v>1683</v>
      </c>
      <c r="G1724" s="71">
        <v>1.2730833333333333</v>
      </c>
    </row>
    <row r="1725" spans="1:7" ht="17.25" customHeight="1">
      <c r="A1725" s="113"/>
      <c r="B1725" s="106">
        <f>B1724+1</f>
        <v>1555</v>
      </c>
      <c r="C1725" s="22" t="s">
        <v>1720</v>
      </c>
      <c r="D1725" s="111" t="s">
        <v>18</v>
      </c>
      <c r="E1725" s="21" t="s">
        <v>1721</v>
      </c>
      <c r="F1725" s="101" t="s">
        <v>1683</v>
      </c>
      <c r="G1725" s="71">
        <v>1.2275</v>
      </c>
    </row>
    <row r="1726" spans="1:7" ht="27">
      <c r="A1726" s="113"/>
      <c r="B1726" s="106">
        <f>B1725+1</f>
        <v>1556</v>
      </c>
      <c r="C1726" s="22" t="s">
        <v>1711</v>
      </c>
      <c r="D1726" s="126" t="s">
        <v>215</v>
      </c>
      <c r="E1726" s="23" t="s">
        <v>2244</v>
      </c>
      <c r="F1726" s="146" t="s">
        <v>1697</v>
      </c>
      <c r="G1726" s="71">
        <v>0.95</v>
      </c>
    </row>
    <row r="1727" spans="1:7" ht="27">
      <c r="A1727" s="113"/>
      <c r="B1727" s="106">
        <f t="shared" ref="B1727:B1735" si="86">B1726+1</f>
        <v>1557</v>
      </c>
      <c r="C1727" s="22" t="s">
        <v>1711</v>
      </c>
      <c r="D1727" s="126" t="s">
        <v>215</v>
      </c>
      <c r="E1727" s="147" t="s">
        <v>2245</v>
      </c>
      <c r="F1727" s="146" t="s">
        <v>1697</v>
      </c>
      <c r="G1727" s="71">
        <v>0.98833333333333329</v>
      </c>
    </row>
    <row r="1728" spans="1:7" ht="27">
      <c r="A1728" s="113"/>
      <c r="B1728" s="106">
        <f t="shared" si="86"/>
        <v>1558</v>
      </c>
      <c r="C1728" s="139" t="s">
        <v>1711</v>
      </c>
      <c r="D1728" s="126" t="s">
        <v>17</v>
      </c>
      <c r="E1728" s="139" t="s">
        <v>2246</v>
      </c>
      <c r="F1728" s="146" t="s">
        <v>1686</v>
      </c>
      <c r="G1728" s="71">
        <v>0.82500000000000007</v>
      </c>
    </row>
    <row r="1729" spans="1:7">
      <c r="A1729" s="113"/>
      <c r="B1729" s="106">
        <f t="shared" si="86"/>
        <v>1559</v>
      </c>
      <c r="C1729" s="139" t="s">
        <v>1711</v>
      </c>
      <c r="D1729" s="126" t="s">
        <v>18</v>
      </c>
      <c r="E1729" s="127" t="s">
        <v>2247</v>
      </c>
      <c r="F1729" s="146" t="s">
        <v>431</v>
      </c>
      <c r="G1729" s="71">
        <v>0.80166666666666664</v>
      </c>
    </row>
    <row r="1730" spans="1:7" ht="27">
      <c r="A1730" s="113"/>
      <c r="B1730" s="106">
        <f t="shared" si="86"/>
        <v>1560</v>
      </c>
      <c r="C1730" s="139" t="s">
        <v>1711</v>
      </c>
      <c r="D1730" s="126" t="s">
        <v>17</v>
      </c>
      <c r="E1730" s="139" t="s">
        <v>2248</v>
      </c>
      <c r="F1730" s="146" t="s">
        <v>2249</v>
      </c>
      <c r="G1730" s="71">
        <v>0.75</v>
      </c>
    </row>
    <row r="1731" spans="1:7" ht="27">
      <c r="A1731" s="113"/>
      <c r="B1731" s="106">
        <f t="shared" si="86"/>
        <v>1561</v>
      </c>
      <c r="C1731" s="139" t="s">
        <v>1711</v>
      </c>
      <c r="D1731" s="126" t="s">
        <v>17</v>
      </c>
      <c r="E1731" s="139" t="s">
        <v>2250</v>
      </c>
      <c r="F1731" s="146" t="s">
        <v>1686</v>
      </c>
      <c r="G1731" s="71">
        <v>0.54166666666666674</v>
      </c>
    </row>
    <row r="1732" spans="1:7" ht="27">
      <c r="A1732" s="113"/>
      <c r="B1732" s="106">
        <f t="shared" si="86"/>
        <v>1562</v>
      </c>
      <c r="C1732" s="139" t="s">
        <v>1711</v>
      </c>
      <c r="D1732" s="126" t="s">
        <v>17</v>
      </c>
      <c r="E1732" s="127" t="s">
        <v>2372</v>
      </c>
      <c r="F1732" s="146" t="s">
        <v>1686</v>
      </c>
      <c r="G1732" s="71">
        <v>1.3091666666666666</v>
      </c>
    </row>
    <row r="1733" spans="1:7" ht="27">
      <c r="A1733" s="113"/>
      <c r="B1733" s="106">
        <f t="shared" si="86"/>
        <v>1563</v>
      </c>
      <c r="C1733" s="139" t="s">
        <v>1711</v>
      </c>
      <c r="D1733" s="126" t="s">
        <v>18</v>
      </c>
      <c r="E1733" s="127" t="s">
        <v>2251</v>
      </c>
      <c r="F1733" s="146" t="s">
        <v>1686</v>
      </c>
      <c r="G1733" s="71">
        <v>1.9733333333333334</v>
      </c>
    </row>
    <row r="1734" spans="1:7" ht="27">
      <c r="A1734" s="113"/>
      <c r="B1734" s="106">
        <f t="shared" si="86"/>
        <v>1564</v>
      </c>
      <c r="C1734" s="139" t="s">
        <v>1711</v>
      </c>
      <c r="D1734" s="126" t="s">
        <v>18</v>
      </c>
      <c r="E1734" s="127" t="s">
        <v>2252</v>
      </c>
      <c r="F1734" s="146" t="s">
        <v>1686</v>
      </c>
      <c r="G1734" s="71">
        <v>1.0666666666666667</v>
      </c>
    </row>
    <row r="1735" spans="1:7" ht="54">
      <c r="A1735" s="113"/>
      <c r="B1735" s="106">
        <f t="shared" si="86"/>
        <v>1565</v>
      </c>
      <c r="C1735" s="139" t="s">
        <v>1711</v>
      </c>
      <c r="D1735" s="111" t="s">
        <v>215</v>
      </c>
      <c r="E1735" s="127" t="s">
        <v>2253</v>
      </c>
      <c r="F1735" s="101" t="s">
        <v>217</v>
      </c>
      <c r="G1735" s="71">
        <v>2.6333333333333337</v>
      </c>
    </row>
    <row r="1736" spans="1:7">
      <c r="A1736" s="111" t="s">
        <v>1722</v>
      </c>
      <c r="B1736" s="410"/>
      <c r="C1736" s="134" t="s">
        <v>1723</v>
      </c>
      <c r="D1736" s="134"/>
      <c r="E1736" s="134"/>
      <c r="F1736" s="125"/>
      <c r="G1736" s="71"/>
    </row>
    <row r="1737" spans="1:7" ht="27">
      <c r="A1737" s="113"/>
      <c r="B1737" s="106">
        <f>B1735+1</f>
        <v>1566</v>
      </c>
      <c r="C1737" s="22" t="s">
        <v>1724</v>
      </c>
      <c r="D1737" s="111" t="s">
        <v>18</v>
      </c>
      <c r="E1737" s="21" t="s">
        <v>1725</v>
      </c>
      <c r="F1737" s="101" t="s">
        <v>1683</v>
      </c>
      <c r="G1737" s="71">
        <v>0.17916666666666667</v>
      </c>
    </row>
    <row r="1738" spans="1:7" ht="27">
      <c r="A1738" s="113"/>
      <c r="B1738" s="106">
        <f>B1737+1</f>
        <v>1567</v>
      </c>
      <c r="C1738" s="22" t="s">
        <v>1724</v>
      </c>
      <c r="D1738" s="111" t="s">
        <v>18</v>
      </c>
      <c r="E1738" s="21" t="s">
        <v>1726</v>
      </c>
      <c r="F1738" s="101" t="s">
        <v>1683</v>
      </c>
      <c r="G1738" s="71">
        <v>0.13333333333333333</v>
      </c>
    </row>
    <row r="1739" spans="1:7" ht="27">
      <c r="A1739" s="113"/>
      <c r="B1739" s="106">
        <f>B1738+1</f>
        <v>1568</v>
      </c>
      <c r="C1739" s="22" t="s">
        <v>1724</v>
      </c>
      <c r="D1739" s="111" t="s">
        <v>18</v>
      </c>
      <c r="E1739" s="21" t="s">
        <v>1727</v>
      </c>
      <c r="F1739" s="101" t="s">
        <v>1683</v>
      </c>
      <c r="G1739" s="71">
        <v>0.12333333333333334</v>
      </c>
    </row>
    <row r="1740" spans="1:7" ht="27">
      <c r="A1740" s="113"/>
      <c r="B1740" s="106">
        <f t="shared" ref="B1740:B1757" si="87">B1739+1</f>
        <v>1569</v>
      </c>
      <c r="C1740" s="22" t="s">
        <v>1724</v>
      </c>
      <c r="D1740" s="111" t="s">
        <v>18</v>
      </c>
      <c r="E1740" s="21" t="s">
        <v>1728</v>
      </c>
      <c r="F1740" s="101" t="s">
        <v>1683</v>
      </c>
      <c r="G1740" s="71">
        <v>0.13333333333333333</v>
      </c>
    </row>
    <row r="1741" spans="1:7" ht="27">
      <c r="A1741" s="113"/>
      <c r="B1741" s="106">
        <f t="shared" si="87"/>
        <v>1570</v>
      </c>
      <c r="C1741" s="22" t="s">
        <v>1724</v>
      </c>
      <c r="D1741" s="111" t="s">
        <v>18</v>
      </c>
      <c r="E1741" s="21" t="s">
        <v>1729</v>
      </c>
      <c r="F1741" s="101" t="s">
        <v>1683</v>
      </c>
      <c r="G1741" s="71">
        <v>0.16666666666666669</v>
      </c>
    </row>
    <row r="1742" spans="1:7" ht="27">
      <c r="A1742" s="113"/>
      <c r="B1742" s="106">
        <f t="shared" si="87"/>
        <v>1571</v>
      </c>
      <c r="C1742" s="22" t="s">
        <v>1724</v>
      </c>
      <c r="D1742" s="111" t="s">
        <v>18</v>
      </c>
      <c r="E1742" s="21" t="s">
        <v>2254</v>
      </c>
      <c r="F1742" s="101" t="s">
        <v>1732</v>
      </c>
      <c r="G1742" s="71">
        <v>0.12666666666666668</v>
      </c>
    </row>
    <row r="1743" spans="1:7" ht="27">
      <c r="A1743" s="113"/>
      <c r="B1743" s="106">
        <f t="shared" si="87"/>
        <v>1572</v>
      </c>
      <c r="C1743" s="22" t="s">
        <v>1724</v>
      </c>
      <c r="D1743" s="111" t="s">
        <v>18</v>
      </c>
      <c r="E1743" s="21" t="s">
        <v>1730</v>
      </c>
      <c r="F1743" s="101" t="s">
        <v>1683</v>
      </c>
      <c r="G1743" s="71">
        <v>0.55833333333333335</v>
      </c>
    </row>
    <row r="1744" spans="1:7" ht="27">
      <c r="A1744" s="113"/>
      <c r="B1744" s="106">
        <f t="shared" si="87"/>
        <v>1573</v>
      </c>
      <c r="C1744" s="22" t="s">
        <v>1724</v>
      </c>
      <c r="D1744" s="111" t="s">
        <v>18</v>
      </c>
      <c r="E1744" s="21" t="s">
        <v>1731</v>
      </c>
      <c r="F1744" s="101" t="s">
        <v>1683</v>
      </c>
      <c r="G1744" s="71">
        <v>0.14583333333333334</v>
      </c>
    </row>
    <row r="1745" spans="1:7" ht="27">
      <c r="A1745" s="113"/>
      <c r="B1745" s="106">
        <f t="shared" si="87"/>
        <v>1574</v>
      </c>
      <c r="C1745" s="22" t="s">
        <v>1724</v>
      </c>
      <c r="D1745" s="111" t="s">
        <v>18</v>
      </c>
      <c r="E1745" s="20" t="s">
        <v>2255</v>
      </c>
      <c r="F1745" s="101" t="s">
        <v>1732</v>
      </c>
      <c r="G1745" s="71">
        <v>0.16666666666666669</v>
      </c>
    </row>
    <row r="1746" spans="1:7" ht="27">
      <c r="A1746" s="113"/>
      <c r="B1746" s="106">
        <f t="shared" si="87"/>
        <v>1575</v>
      </c>
      <c r="C1746" s="22" t="s">
        <v>1724</v>
      </c>
      <c r="D1746" s="111" t="s">
        <v>18</v>
      </c>
      <c r="E1746" s="20" t="s">
        <v>1733</v>
      </c>
      <c r="F1746" s="101" t="s">
        <v>1732</v>
      </c>
      <c r="G1746" s="71">
        <v>0.16083333333333336</v>
      </c>
    </row>
    <row r="1747" spans="1:7" ht="27">
      <c r="A1747" s="113"/>
      <c r="B1747" s="106">
        <f t="shared" si="87"/>
        <v>1576</v>
      </c>
      <c r="C1747" s="22" t="s">
        <v>1724</v>
      </c>
      <c r="D1747" s="111" t="s">
        <v>18</v>
      </c>
      <c r="E1747" s="20" t="s">
        <v>2256</v>
      </c>
      <c r="F1747" s="101" t="s">
        <v>1732</v>
      </c>
      <c r="G1747" s="71">
        <v>0.10666666666666667</v>
      </c>
    </row>
    <row r="1748" spans="1:7" ht="27">
      <c r="A1748" s="113"/>
      <c r="B1748" s="106">
        <f t="shared" si="87"/>
        <v>1577</v>
      </c>
      <c r="C1748" s="22" t="s">
        <v>1724</v>
      </c>
      <c r="D1748" s="111" t="s">
        <v>18</v>
      </c>
      <c r="E1748" s="20" t="s">
        <v>1734</v>
      </c>
      <c r="F1748" s="101" t="s">
        <v>1732</v>
      </c>
      <c r="G1748" s="71">
        <v>9.7166666666666665E-2</v>
      </c>
    </row>
    <row r="1749" spans="1:7" ht="27">
      <c r="A1749" s="113"/>
      <c r="B1749" s="106">
        <f t="shared" si="87"/>
        <v>1578</v>
      </c>
      <c r="C1749" s="22" t="s">
        <v>1724</v>
      </c>
      <c r="D1749" s="111" t="s">
        <v>18</v>
      </c>
      <c r="E1749" s="20" t="s">
        <v>1735</v>
      </c>
      <c r="F1749" s="101" t="s">
        <v>1732</v>
      </c>
      <c r="G1749" s="71">
        <v>0.125</v>
      </c>
    </row>
    <row r="1750" spans="1:7" ht="27">
      <c r="A1750" s="113"/>
      <c r="B1750" s="106">
        <f t="shared" si="87"/>
        <v>1579</v>
      </c>
      <c r="C1750" s="22" t="s">
        <v>1724</v>
      </c>
      <c r="D1750" s="111" t="s">
        <v>18</v>
      </c>
      <c r="E1750" s="20" t="s">
        <v>1736</v>
      </c>
      <c r="F1750" s="101" t="s">
        <v>1693</v>
      </c>
      <c r="G1750" s="71">
        <v>0.13916666666666669</v>
      </c>
    </row>
    <row r="1751" spans="1:7" ht="27">
      <c r="A1751" s="113"/>
      <c r="B1751" s="106">
        <f t="shared" si="87"/>
        <v>1580</v>
      </c>
      <c r="C1751" s="22" t="s">
        <v>1724</v>
      </c>
      <c r="D1751" s="111" t="s">
        <v>18</v>
      </c>
      <c r="E1751" s="20" t="s">
        <v>1737</v>
      </c>
      <c r="F1751" s="101" t="s">
        <v>1693</v>
      </c>
      <c r="G1751" s="71">
        <v>0.19416666666666668</v>
      </c>
    </row>
    <row r="1752" spans="1:7" ht="27">
      <c r="A1752" s="113"/>
      <c r="B1752" s="106">
        <f t="shared" si="87"/>
        <v>1581</v>
      </c>
      <c r="C1752" s="22" t="s">
        <v>1724</v>
      </c>
      <c r="D1752" s="111" t="s">
        <v>18</v>
      </c>
      <c r="E1752" s="20" t="s">
        <v>1738</v>
      </c>
      <c r="F1752" s="101" t="s">
        <v>1693</v>
      </c>
      <c r="G1752" s="71">
        <v>0.14499999999999999</v>
      </c>
    </row>
    <row r="1753" spans="1:7" ht="27">
      <c r="A1753" s="113"/>
      <c r="B1753" s="106">
        <f t="shared" si="87"/>
        <v>1582</v>
      </c>
      <c r="C1753" s="22" t="s">
        <v>1724</v>
      </c>
      <c r="D1753" s="111" t="s">
        <v>18</v>
      </c>
      <c r="E1753" s="20" t="s">
        <v>1739</v>
      </c>
      <c r="F1753" s="101" t="s">
        <v>1693</v>
      </c>
      <c r="G1753" s="71">
        <v>0.21250000000000002</v>
      </c>
    </row>
    <row r="1754" spans="1:7" ht="27">
      <c r="A1754" s="113"/>
      <c r="B1754" s="106">
        <f t="shared" si="87"/>
        <v>1583</v>
      </c>
      <c r="C1754" s="22" t="s">
        <v>1724</v>
      </c>
      <c r="D1754" s="111" t="s">
        <v>18</v>
      </c>
      <c r="E1754" s="20" t="s">
        <v>1740</v>
      </c>
      <c r="F1754" s="101" t="s">
        <v>1695</v>
      </c>
      <c r="G1754" s="71">
        <v>0.16400000000000001</v>
      </c>
    </row>
    <row r="1755" spans="1:7" ht="27">
      <c r="A1755" s="113"/>
      <c r="B1755" s="106">
        <f t="shared" si="87"/>
        <v>1584</v>
      </c>
      <c r="C1755" s="22" t="s">
        <v>1724</v>
      </c>
      <c r="D1755" s="111" t="s">
        <v>18</v>
      </c>
      <c r="E1755" s="20" t="s">
        <v>1741</v>
      </c>
      <c r="F1755" s="101" t="s">
        <v>1695</v>
      </c>
      <c r="G1755" s="71">
        <v>0.184</v>
      </c>
    </row>
    <row r="1756" spans="1:7" ht="27">
      <c r="A1756" s="113"/>
      <c r="B1756" s="106">
        <f t="shared" si="87"/>
        <v>1585</v>
      </c>
      <c r="C1756" s="22" t="s">
        <v>1724</v>
      </c>
      <c r="D1756" s="111" t="s">
        <v>18</v>
      </c>
      <c r="E1756" s="20" t="s">
        <v>1742</v>
      </c>
      <c r="F1756" s="101" t="s">
        <v>1695</v>
      </c>
      <c r="G1756" s="71">
        <v>0.36</v>
      </c>
    </row>
    <row r="1757" spans="1:7" ht="27">
      <c r="A1757" s="113"/>
      <c r="B1757" s="106">
        <f t="shared" si="87"/>
        <v>1586</v>
      </c>
      <c r="C1757" s="22" t="s">
        <v>1724</v>
      </c>
      <c r="D1757" s="111" t="s">
        <v>18</v>
      </c>
      <c r="E1757" s="20" t="s">
        <v>1743</v>
      </c>
      <c r="F1757" s="101" t="s">
        <v>1695</v>
      </c>
      <c r="G1757" s="71">
        <v>0.188</v>
      </c>
    </row>
    <row r="1758" spans="1:7">
      <c r="A1758" s="111" t="s">
        <v>1744</v>
      </c>
      <c r="B1758" s="410"/>
      <c r="C1758" s="134" t="s">
        <v>1745</v>
      </c>
      <c r="D1758" s="134"/>
      <c r="E1758" s="134"/>
      <c r="F1758" s="125"/>
      <c r="G1758" s="71"/>
    </row>
    <row r="1759" spans="1:7" ht="27">
      <c r="A1759" s="113"/>
      <c r="B1759" s="106">
        <f>B1757+1</f>
        <v>1587</v>
      </c>
      <c r="C1759" s="22" t="s">
        <v>1746</v>
      </c>
      <c r="D1759" s="111" t="s">
        <v>18</v>
      </c>
      <c r="E1759" s="21" t="s">
        <v>2373</v>
      </c>
      <c r="F1759" s="101" t="s">
        <v>1732</v>
      </c>
      <c r="G1759" s="71">
        <v>0.28666666666666668</v>
      </c>
    </row>
    <row r="1760" spans="1:7" ht="27">
      <c r="A1760" s="113"/>
      <c r="B1760" s="106">
        <f>B1759+1</f>
        <v>1588</v>
      </c>
      <c r="C1760" s="22" t="s">
        <v>1746</v>
      </c>
      <c r="D1760" s="111" t="s">
        <v>215</v>
      </c>
      <c r="E1760" s="21" t="s">
        <v>1747</v>
      </c>
      <c r="F1760" s="101" t="s">
        <v>1732</v>
      </c>
      <c r="G1760" s="71">
        <v>0.42500000000000004</v>
      </c>
    </row>
    <row r="1761" spans="1:7" ht="69">
      <c r="A1761" s="113"/>
      <c r="B1761" s="106">
        <f>B1760+1</f>
        <v>1589</v>
      </c>
      <c r="C1761" s="22" t="s">
        <v>1746</v>
      </c>
      <c r="D1761" s="111" t="s">
        <v>215</v>
      </c>
      <c r="E1761" s="22" t="s">
        <v>2257</v>
      </c>
      <c r="F1761" s="101" t="s">
        <v>217</v>
      </c>
      <c r="G1761" s="71">
        <v>0.97083333333333344</v>
      </c>
    </row>
    <row r="1762" spans="1:7" ht="27">
      <c r="A1762" s="113"/>
      <c r="B1762" s="106">
        <f t="shared" ref="B1762:B1767" si="88">B1761+1</f>
        <v>1590</v>
      </c>
      <c r="C1762" s="22" t="s">
        <v>1746</v>
      </c>
      <c r="D1762" s="111" t="s">
        <v>18</v>
      </c>
      <c r="E1762" s="21" t="s">
        <v>1748</v>
      </c>
      <c r="F1762" s="101" t="s">
        <v>1683</v>
      </c>
      <c r="G1762" s="71">
        <v>0.41666666666666669</v>
      </c>
    </row>
    <row r="1763" spans="1:7" ht="27">
      <c r="A1763" s="113"/>
      <c r="B1763" s="106">
        <f t="shared" si="88"/>
        <v>1591</v>
      </c>
      <c r="C1763" s="22" t="s">
        <v>1746</v>
      </c>
      <c r="D1763" s="111" t="s">
        <v>18</v>
      </c>
      <c r="E1763" s="128" t="s">
        <v>1749</v>
      </c>
      <c r="F1763" s="101" t="s">
        <v>1683</v>
      </c>
      <c r="G1763" s="71">
        <v>0.36083333333333334</v>
      </c>
    </row>
    <row r="1764" spans="1:7" ht="27">
      <c r="A1764" s="113"/>
      <c r="B1764" s="106">
        <f t="shared" si="88"/>
        <v>1592</v>
      </c>
      <c r="C1764" s="22" t="s">
        <v>1746</v>
      </c>
      <c r="D1764" s="111" t="s">
        <v>17</v>
      </c>
      <c r="E1764" s="125" t="s">
        <v>2374</v>
      </c>
      <c r="F1764" s="101" t="s">
        <v>1686</v>
      </c>
      <c r="G1764" s="71">
        <v>0.83333333333333337</v>
      </c>
    </row>
    <row r="1765" spans="1:7" ht="27">
      <c r="A1765" s="113"/>
      <c r="B1765" s="106">
        <f t="shared" si="88"/>
        <v>1593</v>
      </c>
      <c r="C1765" s="22" t="s">
        <v>1746</v>
      </c>
      <c r="D1765" s="111" t="s">
        <v>17</v>
      </c>
      <c r="E1765" s="125" t="s">
        <v>2375</v>
      </c>
      <c r="F1765" s="101" t="s">
        <v>1686</v>
      </c>
      <c r="G1765" s="71">
        <v>0.59166666666666667</v>
      </c>
    </row>
    <row r="1766" spans="1:7" ht="27">
      <c r="A1766" s="410"/>
      <c r="B1766" s="106">
        <f t="shared" si="88"/>
        <v>1594</v>
      </c>
      <c r="C1766" s="22" t="s">
        <v>1746</v>
      </c>
      <c r="D1766" s="111" t="s">
        <v>215</v>
      </c>
      <c r="E1766" s="128" t="s">
        <v>2258</v>
      </c>
      <c r="F1766" s="101" t="s">
        <v>1693</v>
      </c>
      <c r="G1766" s="71">
        <v>0.39916666666666667</v>
      </c>
    </row>
    <row r="1767" spans="1:7">
      <c r="A1767" s="113"/>
      <c r="B1767" s="106">
        <f t="shared" si="88"/>
        <v>1595</v>
      </c>
      <c r="C1767" s="22" t="s">
        <v>1746</v>
      </c>
      <c r="D1767" s="111" t="s">
        <v>215</v>
      </c>
      <c r="E1767" s="125" t="s">
        <v>2376</v>
      </c>
      <c r="F1767" s="101" t="s">
        <v>2259</v>
      </c>
      <c r="G1767" s="71">
        <v>3.7083333333333335</v>
      </c>
    </row>
    <row r="1768" spans="1:7">
      <c r="A1768" s="111" t="s">
        <v>1750</v>
      </c>
      <c r="B1768" s="410"/>
      <c r="C1768" s="134" t="s">
        <v>1751</v>
      </c>
      <c r="D1768" s="134"/>
      <c r="E1768" s="134"/>
      <c r="F1768" s="125"/>
      <c r="G1768" s="71"/>
    </row>
    <row r="1769" spans="1:7" ht="27">
      <c r="A1769" s="113"/>
      <c r="B1769" s="106">
        <f>B1767+1</f>
        <v>1596</v>
      </c>
      <c r="C1769" s="22" t="s">
        <v>1752</v>
      </c>
      <c r="D1769" s="111" t="s">
        <v>17</v>
      </c>
      <c r="E1769" s="21" t="s">
        <v>1753</v>
      </c>
      <c r="F1769" s="101" t="s">
        <v>1732</v>
      </c>
      <c r="G1769" s="71">
        <v>1.0833333333333335</v>
      </c>
    </row>
    <row r="1770" spans="1:7" ht="18" customHeight="1">
      <c r="A1770" s="113"/>
      <c r="B1770" s="106">
        <f>B1769+1</f>
        <v>1597</v>
      </c>
      <c r="C1770" s="22" t="s">
        <v>1754</v>
      </c>
      <c r="D1770" s="111" t="s">
        <v>17</v>
      </c>
      <c r="E1770" s="21" t="s">
        <v>1755</v>
      </c>
      <c r="F1770" s="101" t="s">
        <v>1683</v>
      </c>
      <c r="G1770" s="71">
        <v>0.54166666666666674</v>
      </c>
    </row>
    <row r="1771" spans="1:7" ht="27">
      <c r="A1771" s="113"/>
      <c r="B1771" s="106">
        <f>B1770+1</f>
        <v>1598</v>
      </c>
      <c r="C1771" s="22" t="s">
        <v>1756</v>
      </c>
      <c r="D1771" s="111" t="s">
        <v>215</v>
      </c>
      <c r="E1771" s="125" t="s">
        <v>1757</v>
      </c>
      <c r="F1771" s="101" t="s">
        <v>1686</v>
      </c>
      <c r="G1771" s="71">
        <v>1.1666666666666667</v>
      </c>
    </row>
    <row r="1772" spans="1:7">
      <c r="A1772" s="111" t="s">
        <v>1758</v>
      </c>
      <c r="B1772" s="410"/>
      <c r="C1772" s="134" t="s">
        <v>1759</v>
      </c>
      <c r="D1772" s="134"/>
      <c r="E1772" s="134"/>
      <c r="F1772" s="125"/>
      <c r="G1772" s="71"/>
    </row>
    <row r="1773" spans="1:7">
      <c r="A1773" s="113"/>
      <c r="B1773" s="106">
        <f>B1771+1</f>
        <v>1599</v>
      </c>
      <c r="C1773" s="22" t="s">
        <v>1760</v>
      </c>
      <c r="D1773" s="111" t="s">
        <v>18</v>
      </c>
      <c r="E1773" s="22" t="s">
        <v>1761</v>
      </c>
      <c r="F1773" s="101" t="s">
        <v>954</v>
      </c>
      <c r="G1773" s="71" t="s">
        <v>310</v>
      </c>
    </row>
    <row r="1774" spans="1:7">
      <c r="A1774" s="111" t="s">
        <v>1762</v>
      </c>
      <c r="B1774" s="410"/>
      <c r="C1774" s="134" t="s">
        <v>1763</v>
      </c>
      <c r="D1774" s="134"/>
      <c r="E1774" s="134"/>
      <c r="F1774" s="125"/>
      <c r="G1774" s="71"/>
    </row>
    <row r="1775" spans="1:7" ht="19.5" customHeight="1">
      <c r="A1775" s="410"/>
      <c r="B1775" s="106">
        <f>B1773+1</f>
        <v>1600</v>
      </c>
      <c r="C1775" s="22" t="s">
        <v>1711</v>
      </c>
      <c r="D1775" s="111" t="s">
        <v>18</v>
      </c>
      <c r="E1775" s="21" t="s">
        <v>1764</v>
      </c>
      <c r="F1775" s="101" t="s">
        <v>1697</v>
      </c>
      <c r="G1775" s="71">
        <v>0.35833333333333334</v>
      </c>
    </row>
    <row r="1776" spans="1:7" ht="27">
      <c r="A1776" s="113"/>
      <c r="B1776" s="106">
        <f>B1775+1</f>
        <v>1601</v>
      </c>
      <c r="C1776" s="22" t="s">
        <v>1711</v>
      </c>
      <c r="D1776" s="111" t="s">
        <v>18</v>
      </c>
      <c r="E1776" s="21" t="s">
        <v>1765</v>
      </c>
      <c r="F1776" s="101" t="s">
        <v>1693</v>
      </c>
      <c r="G1776" s="71">
        <v>0.58416666666666661</v>
      </c>
    </row>
    <row r="1777" spans="1:7" ht="27">
      <c r="A1777" s="113"/>
      <c r="B1777" s="106">
        <f>B1776+1</f>
        <v>1602</v>
      </c>
      <c r="C1777" s="22" t="s">
        <v>1711</v>
      </c>
      <c r="D1777" s="111" t="s">
        <v>18</v>
      </c>
      <c r="E1777" s="21" t="s">
        <v>2260</v>
      </c>
      <c r="F1777" s="101" t="s">
        <v>1683</v>
      </c>
      <c r="G1777" s="71">
        <v>0.83000000000000007</v>
      </c>
    </row>
    <row r="1778" spans="1:7" ht="27">
      <c r="A1778" s="113"/>
      <c r="B1778" s="106">
        <f t="shared" ref="B1778:B1792" si="89">B1777+1</f>
        <v>1603</v>
      </c>
      <c r="C1778" s="22" t="s">
        <v>1711</v>
      </c>
      <c r="D1778" s="111" t="s">
        <v>18</v>
      </c>
      <c r="E1778" s="21" t="s">
        <v>1766</v>
      </c>
      <c r="F1778" s="101" t="s">
        <v>1683</v>
      </c>
      <c r="G1778" s="71">
        <v>0.8</v>
      </c>
    </row>
    <row r="1779" spans="1:7" ht="27">
      <c r="A1779" s="113"/>
      <c r="B1779" s="106">
        <f t="shared" si="89"/>
        <v>1604</v>
      </c>
      <c r="C1779" s="22" t="s">
        <v>1711</v>
      </c>
      <c r="D1779" s="111" t="s">
        <v>18</v>
      </c>
      <c r="E1779" s="21" t="s">
        <v>1767</v>
      </c>
      <c r="F1779" s="101" t="s">
        <v>1697</v>
      </c>
      <c r="G1779" s="71">
        <v>0.55000000000000004</v>
      </c>
    </row>
    <row r="1780" spans="1:7" ht="27">
      <c r="A1780" s="113"/>
      <c r="B1780" s="106">
        <f t="shared" si="89"/>
        <v>1605</v>
      </c>
      <c r="C1780" s="22" t="s">
        <v>1711</v>
      </c>
      <c r="D1780" s="111" t="s">
        <v>18</v>
      </c>
      <c r="E1780" s="21" t="s">
        <v>2261</v>
      </c>
      <c r="F1780" s="101" t="s">
        <v>1693</v>
      </c>
      <c r="G1780" s="71">
        <v>0.47</v>
      </c>
    </row>
    <row r="1781" spans="1:7" ht="27">
      <c r="A1781" s="113"/>
      <c r="B1781" s="106">
        <f t="shared" si="89"/>
        <v>1606</v>
      </c>
      <c r="C1781" s="22" t="s">
        <v>1711</v>
      </c>
      <c r="D1781" s="111" t="s">
        <v>18</v>
      </c>
      <c r="E1781" s="21" t="s">
        <v>1768</v>
      </c>
      <c r="F1781" s="101" t="s">
        <v>1693</v>
      </c>
      <c r="G1781" s="71">
        <v>0.36</v>
      </c>
    </row>
    <row r="1782" spans="1:7" ht="27">
      <c r="A1782" s="113"/>
      <c r="B1782" s="106">
        <f t="shared" si="89"/>
        <v>1607</v>
      </c>
      <c r="C1782" s="22" t="s">
        <v>1711</v>
      </c>
      <c r="D1782" s="111" t="s">
        <v>18</v>
      </c>
      <c r="E1782" s="21" t="s">
        <v>1769</v>
      </c>
      <c r="F1782" s="101" t="s">
        <v>1683</v>
      </c>
      <c r="G1782" s="71">
        <v>0.42650000000000005</v>
      </c>
    </row>
    <row r="1783" spans="1:7" ht="27">
      <c r="A1783" s="113"/>
      <c r="B1783" s="106">
        <f t="shared" si="89"/>
        <v>1608</v>
      </c>
      <c r="C1783" s="22" t="s">
        <v>1711</v>
      </c>
      <c r="D1783" s="111" t="s">
        <v>215</v>
      </c>
      <c r="E1783" s="21" t="s">
        <v>1770</v>
      </c>
      <c r="F1783" s="101" t="s">
        <v>1697</v>
      </c>
      <c r="G1783" s="71">
        <v>0.93333333333333346</v>
      </c>
    </row>
    <row r="1784" spans="1:7" ht="27">
      <c r="A1784" s="113"/>
      <c r="B1784" s="106">
        <f t="shared" si="89"/>
        <v>1609</v>
      </c>
      <c r="C1784" s="22" t="s">
        <v>1711</v>
      </c>
      <c r="D1784" s="111" t="s">
        <v>18</v>
      </c>
      <c r="E1784" s="21" t="s">
        <v>1771</v>
      </c>
      <c r="F1784" s="101" t="s">
        <v>1693</v>
      </c>
      <c r="G1784" s="71">
        <v>0.63166666666666671</v>
      </c>
    </row>
    <row r="1785" spans="1:7" ht="27">
      <c r="A1785" s="113"/>
      <c r="B1785" s="106">
        <f t="shared" si="89"/>
        <v>1610</v>
      </c>
      <c r="C1785" s="22" t="s">
        <v>1711</v>
      </c>
      <c r="D1785" s="111" t="s">
        <v>215</v>
      </c>
      <c r="E1785" s="22" t="s">
        <v>2262</v>
      </c>
      <c r="F1785" s="101" t="s">
        <v>2259</v>
      </c>
      <c r="G1785" s="71">
        <v>25.916666666666668</v>
      </c>
    </row>
    <row r="1786" spans="1:7" ht="27">
      <c r="A1786" s="113"/>
      <c r="B1786" s="106">
        <f t="shared" si="89"/>
        <v>1611</v>
      </c>
      <c r="C1786" s="22" t="s">
        <v>1711</v>
      </c>
      <c r="D1786" s="111" t="s">
        <v>18</v>
      </c>
      <c r="E1786" s="21" t="s">
        <v>2263</v>
      </c>
      <c r="F1786" s="101" t="s">
        <v>1683</v>
      </c>
      <c r="G1786" s="71">
        <v>0.36083333333333334</v>
      </c>
    </row>
    <row r="1787" spans="1:7" ht="27">
      <c r="A1787" s="113"/>
      <c r="B1787" s="106">
        <f t="shared" si="89"/>
        <v>1612</v>
      </c>
      <c r="C1787" s="22" t="s">
        <v>1708</v>
      </c>
      <c r="D1787" s="111" t="s">
        <v>18</v>
      </c>
      <c r="E1787" s="128" t="s">
        <v>1772</v>
      </c>
      <c r="F1787" s="101" t="s">
        <v>1683</v>
      </c>
      <c r="G1787" s="71">
        <v>0.43833333333333335</v>
      </c>
    </row>
    <row r="1788" spans="1:7">
      <c r="A1788" s="113"/>
      <c r="B1788" s="106">
        <f t="shared" si="89"/>
        <v>1613</v>
      </c>
      <c r="C1788" s="22" t="s">
        <v>1708</v>
      </c>
      <c r="D1788" s="111" t="s">
        <v>215</v>
      </c>
      <c r="E1788" s="125" t="s">
        <v>2264</v>
      </c>
      <c r="F1788" s="101" t="s">
        <v>2259</v>
      </c>
      <c r="G1788" s="71">
        <v>12.416666666666668</v>
      </c>
    </row>
    <row r="1789" spans="1:7" ht="27">
      <c r="A1789" s="113"/>
      <c r="B1789" s="106">
        <f t="shared" si="89"/>
        <v>1614</v>
      </c>
      <c r="C1789" s="22" t="s">
        <v>1708</v>
      </c>
      <c r="D1789" s="111" t="s">
        <v>18</v>
      </c>
      <c r="E1789" s="128" t="s">
        <v>2265</v>
      </c>
      <c r="F1789" s="101" t="s">
        <v>1683</v>
      </c>
      <c r="G1789" s="71">
        <v>0.58333333333333337</v>
      </c>
    </row>
    <row r="1790" spans="1:7" ht="27">
      <c r="A1790" s="113"/>
      <c r="B1790" s="106">
        <f t="shared" si="89"/>
        <v>1615</v>
      </c>
      <c r="C1790" s="22" t="s">
        <v>1708</v>
      </c>
      <c r="D1790" s="111" t="s">
        <v>215</v>
      </c>
      <c r="E1790" s="128" t="s">
        <v>1773</v>
      </c>
      <c r="F1790" s="101" t="s">
        <v>1697</v>
      </c>
      <c r="G1790" s="71">
        <v>0.79166666666666663</v>
      </c>
    </row>
    <row r="1791" spans="1:7" ht="27">
      <c r="A1791" s="113"/>
      <c r="B1791" s="106">
        <f t="shared" si="89"/>
        <v>1616</v>
      </c>
      <c r="C1791" s="22" t="s">
        <v>1708</v>
      </c>
      <c r="D1791" s="111" t="s">
        <v>17</v>
      </c>
      <c r="E1791" s="125" t="s">
        <v>3200</v>
      </c>
      <c r="F1791" s="101" t="s">
        <v>1686</v>
      </c>
      <c r="G1791" s="71">
        <v>3.75</v>
      </c>
    </row>
    <row r="1792" spans="1:7" ht="27">
      <c r="A1792" s="113"/>
      <c r="B1792" s="106">
        <f t="shared" si="89"/>
        <v>1617</v>
      </c>
      <c r="C1792" s="22" t="s">
        <v>1708</v>
      </c>
      <c r="D1792" s="111" t="s">
        <v>17</v>
      </c>
      <c r="E1792" s="125" t="s">
        <v>2377</v>
      </c>
      <c r="F1792" s="101" t="s">
        <v>1686</v>
      </c>
      <c r="G1792" s="71">
        <v>3.1666666666666665</v>
      </c>
    </row>
    <row r="1793" spans="1:7" ht="17.25">
      <c r="A1793" s="113"/>
      <c r="B1793" s="410"/>
      <c r="C1793" s="431" t="s">
        <v>1774</v>
      </c>
      <c r="D1793" s="409"/>
      <c r="E1793" s="409"/>
      <c r="F1793" s="101"/>
      <c r="G1793" s="71"/>
    </row>
    <row r="1794" spans="1:7">
      <c r="A1794" s="80" t="s">
        <v>1775</v>
      </c>
      <c r="B1794" s="80"/>
      <c r="C1794" s="420" t="s">
        <v>1776</v>
      </c>
      <c r="D1794" s="420"/>
      <c r="E1794" s="420"/>
      <c r="F1794" s="101"/>
      <c r="G1794" s="71"/>
    </row>
    <row r="1795" spans="1:7">
      <c r="A1795" s="410"/>
      <c r="B1795" s="106">
        <f>B1792+1</f>
        <v>1618</v>
      </c>
      <c r="C1795" s="29" t="s">
        <v>1777</v>
      </c>
      <c r="D1795" s="80" t="s">
        <v>204</v>
      </c>
      <c r="E1795" s="26" t="s">
        <v>1778</v>
      </c>
      <c r="F1795" s="145" t="s">
        <v>509</v>
      </c>
      <c r="G1795" s="71">
        <v>2.5</v>
      </c>
    </row>
    <row r="1796" spans="1:7">
      <c r="A1796" s="81"/>
      <c r="B1796" s="106">
        <f>B1795+1</f>
        <v>1619</v>
      </c>
      <c r="C1796" s="29" t="s">
        <v>1777</v>
      </c>
      <c r="D1796" s="80" t="s">
        <v>204</v>
      </c>
      <c r="E1796" s="26" t="s">
        <v>1779</v>
      </c>
      <c r="F1796" s="145" t="s">
        <v>509</v>
      </c>
      <c r="G1796" s="71">
        <v>2.0833333333333335</v>
      </c>
    </row>
    <row r="1797" spans="1:7">
      <c r="A1797" s="81"/>
      <c r="B1797" s="106">
        <f>B1796+1</f>
        <v>1620</v>
      </c>
      <c r="C1797" s="29" t="s">
        <v>1777</v>
      </c>
      <c r="D1797" s="80" t="s">
        <v>204</v>
      </c>
      <c r="E1797" s="26" t="s">
        <v>1780</v>
      </c>
      <c r="F1797" s="101" t="s">
        <v>509</v>
      </c>
      <c r="G1797" s="71">
        <v>2.5</v>
      </c>
    </row>
    <row r="1798" spans="1:7">
      <c r="A1798" s="81"/>
      <c r="B1798" s="106">
        <f t="shared" ref="B1798:B1808" si="90">B1797+1</f>
        <v>1621</v>
      </c>
      <c r="C1798" s="29" t="s">
        <v>1777</v>
      </c>
      <c r="D1798" s="80" t="s">
        <v>204</v>
      </c>
      <c r="E1798" s="26" t="s">
        <v>1781</v>
      </c>
      <c r="F1798" s="101" t="s">
        <v>509</v>
      </c>
      <c r="G1798" s="71">
        <v>2</v>
      </c>
    </row>
    <row r="1799" spans="1:7">
      <c r="A1799" s="81"/>
      <c r="B1799" s="106">
        <f t="shared" si="90"/>
        <v>1622</v>
      </c>
      <c r="C1799" s="29" t="s">
        <v>1777</v>
      </c>
      <c r="D1799" s="80" t="s">
        <v>204</v>
      </c>
      <c r="E1799" s="26" t="s">
        <v>1782</v>
      </c>
      <c r="F1799" s="145" t="s">
        <v>509</v>
      </c>
      <c r="G1799" s="71">
        <v>2.5</v>
      </c>
    </row>
    <row r="1800" spans="1:7">
      <c r="A1800" s="81"/>
      <c r="B1800" s="106">
        <f t="shared" si="90"/>
        <v>1623</v>
      </c>
      <c r="C1800" s="29" t="s">
        <v>1777</v>
      </c>
      <c r="D1800" s="80" t="s">
        <v>204</v>
      </c>
      <c r="E1800" s="28" t="s">
        <v>1783</v>
      </c>
      <c r="F1800" s="145" t="s">
        <v>509</v>
      </c>
      <c r="G1800" s="71">
        <v>1.25</v>
      </c>
    </row>
    <row r="1801" spans="1:7" ht="27">
      <c r="A1801" s="81"/>
      <c r="B1801" s="106">
        <f t="shared" si="90"/>
        <v>1624</v>
      </c>
      <c r="C1801" s="29" t="s">
        <v>1777</v>
      </c>
      <c r="D1801" s="80" t="s">
        <v>204</v>
      </c>
      <c r="E1801" s="26" t="s">
        <v>1784</v>
      </c>
      <c r="F1801" s="145" t="s">
        <v>509</v>
      </c>
      <c r="G1801" s="71">
        <v>3.3333333333333335</v>
      </c>
    </row>
    <row r="1802" spans="1:7" ht="27">
      <c r="A1802" s="81"/>
      <c r="B1802" s="106">
        <f t="shared" si="90"/>
        <v>1625</v>
      </c>
      <c r="C1802" s="29" t="s">
        <v>1777</v>
      </c>
      <c r="D1802" s="80" t="s">
        <v>204</v>
      </c>
      <c r="E1802" s="26" t="s">
        <v>1785</v>
      </c>
      <c r="F1802" s="145" t="s">
        <v>509</v>
      </c>
      <c r="G1802" s="71">
        <v>2.916666666666667</v>
      </c>
    </row>
    <row r="1803" spans="1:7" ht="27">
      <c r="A1803" s="81"/>
      <c r="B1803" s="106">
        <f t="shared" si="90"/>
        <v>1626</v>
      </c>
      <c r="C1803" s="29" t="s">
        <v>1777</v>
      </c>
      <c r="D1803" s="80" t="s">
        <v>204</v>
      </c>
      <c r="E1803" s="26" t="s">
        <v>1786</v>
      </c>
      <c r="F1803" s="145" t="s">
        <v>509</v>
      </c>
      <c r="G1803" s="71">
        <v>3.75</v>
      </c>
    </row>
    <row r="1804" spans="1:7" ht="27">
      <c r="A1804" s="81"/>
      <c r="B1804" s="106">
        <f t="shared" si="90"/>
        <v>1627</v>
      </c>
      <c r="C1804" s="29" t="s">
        <v>1777</v>
      </c>
      <c r="D1804" s="80" t="s">
        <v>204</v>
      </c>
      <c r="E1804" s="26" t="s">
        <v>1787</v>
      </c>
      <c r="F1804" s="145" t="s">
        <v>509</v>
      </c>
      <c r="G1804" s="71">
        <v>2.3333333333333335</v>
      </c>
    </row>
    <row r="1805" spans="1:7">
      <c r="A1805" s="81"/>
      <c r="B1805" s="106">
        <f t="shared" si="90"/>
        <v>1628</v>
      </c>
      <c r="C1805" s="29" t="s">
        <v>1777</v>
      </c>
      <c r="D1805" s="80" t="s">
        <v>204</v>
      </c>
      <c r="E1805" s="26" t="s">
        <v>1788</v>
      </c>
      <c r="F1805" s="145" t="s">
        <v>509</v>
      </c>
      <c r="G1805" s="71">
        <v>4</v>
      </c>
    </row>
    <row r="1806" spans="1:7">
      <c r="A1806" s="81"/>
      <c r="B1806" s="106">
        <f t="shared" si="90"/>
        <v>1629</v>
      </c>
      <c r="C1806" s="29" t="s">
        <v>1777</v>
      </c>
      <c r="D1806" s="80" t="s">
        <v>204</v>
      </c>
      <c r="E1806" s="26" t="s">
        <v>1789</v>
      </c>
      <c r="F1806" s="145" t="s">
        <v>509</v>
      </c>
      <c r="G1806" s="71">
        <v>3.1666666666666665</v>
      </c>
    </row>
    <row r="1807" spans="1:7">
      <c r="A1807" s="81"/>
      <c r="B1807" s="106">
        <f t="shared" si="90"/>
        <v>1630</v>
      </c>
      <c r="C1807" s="29" t="s">
        <v>1777</v>
      </c>
      <c r="D1807" s="80" t="s">
        <v>204</v>
      </c>
      <c r="E1807" s="26" t="s">
        <v>1790</v>
      </c>
      <c r="F1807" s="145" t="s">
        <v>509</v>
      </c>
      <c r="G1807" s="71">
        <v>4.291666666666667</v>
      </c>
    </row>
    <row r="1808" spans="1:7">
      <c r="A1808" s="81"/>
      <c r="B1808" s="106">
        <f t="shared" si="90"/>
        <v>1631</v>
      </c>
      <c r="C1808" s="29" t="s">
        <v>1777</v>
      </c>
      <c r="D1808" s="80" t="s">
        <v>204</v>
      </c>
      <c r="E1808" s="26" t="s">
        <v>1791</v>
      </c>
      <c r="F1808" s="145" t="s">
        <v>509</v>
      </c>
      <c r="G1808" s="71">
        <v>3.3250000000000002</v>
      </c>
    </row>
    <row r="1809" spans="1:7">
      <c r="A1809" s="80" t="s">
        <v>1792</v>
      </c>
      <c r="B1809" s="410"/>
      <c r="C1809" s="420" t="s">
        <v>1793</v>
      </c>
      <c r="D1809" s="420"/>
      <c r="E1809" s="420"/>
      <c r="F1809" s="101"/>
      <c r="G1809" s="71"/>
    </row>
    <row r="1810" spans="1:7">
      <c r="A1810" s="424"/>
      <c r="B1810" s="106">
        <f>B1808+1</f>
        <v>1632</v>
      </c>
      <c r="C1810" s="29" t="s">
        <v>1794</v>
      </c>
      <c r="D1810" s="80" t="s">
        <v>204</v>
      </c>
      <c r="E1810" s="26" t="s">
        <v>1782</v>
      </c>
      <c r="F1810" s="145" t="s">
        <v>509</v>
      </c>
      <c r="G1810" s="71">
        <v>4.166666666666667</v>
      </c>
    </row>
    <row r="1811" spans="1:7">
      <c r="A1811" s="424"/>
      <c r="B1811" s="106">
        <f>B1810+1</f>
        <v>1633</v>
      </c>
      <c r="C1811" s="29" t="s">
        <v>1794</v>
      </c>
      <c r="D1811" s="80" t="s">
        <v>204</v>
      </c>
      <c r="E1811" s="26" t="s">
        <v>1783</v>
      </c>
      <c r="F1811" s="145" t="s">
        <v>509</v>
      </c>
      <c r="G1811" s="71">
        <v>3.3333333333333335</v>
      </c>
    </row>
    <row r="1812" spans="1:7" ht="27">
      <c r="A1812" s="424"/>
      <c r="B1812" s="106">
        <f>B1811+1</f>
        <v>1634</v>
      </c>
      <c r="C1812" s="29" t="s">
        <v>1794</v>
      </c>
      <c r="D1812" s="80" t="s">
        <v>204</v>
      </c>
      <c r="E1812" s="26" t="s">
        <v>1795</v>
      </c>
      <c r="F1812" s="145" t="s">
        <v>509</v>
      </c>
      <c r="G1812" s="71">
        <v>20</v>
      </c>
    </row>
    <row r="1813" spans="1:7" ht="27">
      <c r="A1813" s="424"/>
      <c r="B1813" s="106">
        <f t="shared" ref="B1813:B1815" si="91">B1812+1</f>
        <v>1635</v>
      </c>
      <c r="C1813" s="29" t="s">
        <v>1794</v>
      </c>
      <c r="D1813" s="80" t="s">
        <v>204</v>
      </c>
      <c r="E1813" s="26" t="s">
        <v>1796</v>
      </c>
      <c r="F1813" s="145" t="s">
        <v>509</v>
      </c>
      <c r="G1813" s="71">
        <v>16.666666666666668</v>
      </c>
    </row>
    <row r="1814" spans="1:7">
      <c r="A1814" s="424"/>
      <c r="B1814" s="106">
        <f t="shared" si="91"/>
        <v>1636</v>
      </c>
      <c r="C1814" s="29" t="s">
        <v>1794</v>
      </c>
      <c r="D1814" s="80" t="s">
        <v>204</v>
      </c>
      <c r="E1814" s="26" t="s">
        <v>1790</v>
      </c>
      <c r="F1814" s="145" t="s">
        <v>613</v>
      </c>
      <c r="G1814" s="71">
        <v>12.5</v>
      </c>
    </row>
    <row r="1815" spans="1:7">
      <c r="A1815" s="424"/>
      <c r="B1815" s="106">
        <f t="shared" si="91"/>
        <v>1637</v>
      </c>
      <c r="C1815" s="29" t="s">
        <v>1794</v>
      </c>
      <c r="D1815" s="80" t="s">
        <v>204</v>
      </c>
      <c r="E1815" s="26" t="s">
        <v>1791</v>
      </c>
      <c r="F1815" s="145" t="s">
        <v>613</v>
      </c>
      <c r="G1815" s="71">
        <v>10</v>
      </c>
    </row>
    <row r="1816" spans="1:7" ht="17.25">
      <c r="A1816" s="424"/>
      <c r="B1816" s="410"/>
      <c r="C1816" s="431" t="s">
        <v>1797</v>
      </c>
      <c r="D1816" s="409"/>
      <c r="E1816" s="409"/>
      <c r="F1816" s="403"/>
      <c r="G1816" s="71"/>
    </row>
    <row r="1817" spans="1:7">
      <c r="A1817" s="80" t="s">
        <v>1798</v>
      </c>
      <c r="B1817" s="106"/>
      <c r="C1817" s="420" t="s">
        <v>1799</v>
      </c>
      <c r="D1817" s="420"/>
      <c r="E1817" s="420"/>
      <c r="F1817" s="403"/>
      <c r="G1817" s="71"/>
    </row>
    <row r="1818" spans="1:7">
      <c r="A1818" s="424"/>
      <c r="B1818" s="106">
        <f>B1815+1</f>
        <v>1638</v>
      </c>
      <c r="C1818" s="26" t="s">
        <v>1800</v>
      </c>
      <c r="D1818" s="80" t="s">
        <v>204</v>
      </c>
      <c r="E1818" s="26" t="s">
        <v>1801</v>
      </c>
      <c r="F1818" s="101" t="s">
        <v>509</v>
      </c>
      <c r="G1818" s="71">
        <v>2.6</v>
      </c>
    </row>
    <row r="1819" spans="1:7">
      <c r="A1819" s="424"/>
      <c r="B1819" s="106">
        <f>B1818+1</f>
        <v>1639</v>
      </c>
      <c r="C1819" s="26" t="s">
        <v>1800</v>
      </c>
      <c r="D1819" s="80" t="s">
        <v>204</v>
      </c>
      <c r="E1819" s="26" t="s">
        <v>1802</v>
      </c>
      <c r="F1819" s="101" t="s">
        <v>1803</v>
      </c>
      <c r="G1819" s="71">
        <v>4.8166666666666673</v>
      </c>
    </row>
    <row r="1820" spans="1:7">
      <c r="A1820" s="424"/>
      <c r="B1820" s="106">
        <f>B1819+1</f>
        <v>1640</v>
      </c>
      <c r="C1820" s="26" t="s">
        <v>1800</v>
      </c>
      <c r="D1820" s="80" t="s">
        <v>204</v>
      </c>
      <c r="E1820" s="26" t="s">
        <v>1804</v>
      </c>
      <c r="F1820" s="101" t="s">
        <v>1803</v>
      </c>
      <c r="G1820" s="71">
        <v>4.166666666666667</v>
      </c>
    </row>
    <row r="1821" spans="1:7">
      <c r="A1821" s="424"/>
      <c r="B1821" s="106">
        <f t="shared" ref="B1821:B1824" si="92">B1820+1</f>
        <v>1641</v>
      </c>
      <c r="C1821" s="26" t="s">
        <v>1800</v>
      </c>
      <c r="D1821" s="80" t="s">
        <v>204</v>
      </c>
      <c r="E1821" s="26" t="s">
        <v>1805</v>
      </c>
      <c r="F1821" s="101" t="s">
        <v>613</v>
      </c>
      <c r="G1821" s="71">
        <v>3.1666666666666665</v>
      </c>
    </row>
    <row r="1822" spans="1:7">
      <c r="A1822" s="424"/>
      <c r="B1822" s="106">
        <f t="shared" si="92"/>
        <v>1642</v>
      </c>
      <c r="C1822" s="26" t="s">
        <v>1800</v>
      </c>
      <c r="D1822" s="80" t="s">
        <v>204</v>
      </c>
      <c r="E1822" s="26" t="s">
        <v>1806</v>
      </c>
      <c r="F1822" s="101" t="s">
        <v>1803</v>
      </c>
      <c r="G1822" s="71">
        <v>4</v>
      </c>
    </row>
    <row r="1823" spans="1:7">
      <c r="A1823" s="424"/>
      <c r="B1823" s="106">
        <f t="shared" si="92"/>
        <v>1643</v>
      </c>
      <c r="C1823" s="26" t="s">
        <v>1800</v>
      </c>
      <c r="D1823" s="80" t="s">
        <v>204</v>
      </c>
      <c r="E1823" s="26" t="s">
        <v>1806</v>
      </c>
      <c r="F1823" s="101" t="s">
        <v>1803</v>
      </c>
      <c r="G1823" s="71">
        <v>1</v>
      </c>
    </row>
    <row r="1824" spans="1:7">
      <c r="A1824" s="424"/>
      <c r="B1824" s="106">
        <f t="shared" si="92"/>
        <v>1644</v>
      </c>
      <c r="C1824" s="26" t="s">
        <v>1800</v>
      </c>
      <c r="D1824" s="80" t="s">
        <v>204</v>
      </c>
      <c r="E1824" s="27" t="s">
        <v>1807</v>
      </c>
      <c r="F1824" s="101" t="s">
        <v>509</v>
      </c>
      <c r="G1824" s="71">
        <v>2.5</v>
      </c>
    </row>
    <row r="1825" spans="1:7">
      <c r="A1825" s="80" t="s">
        <v>1808</v>
      </c>
      <c r="B1825" s="410"/>
      <c r="C1825" s="420" t="s">
        <v>1809</v>
      </c>
      <c r="D1825" s="420"/>
      <c r="E1825" s="420"/>
      <c r="F1825" s="101"/>
      <c r="G1825" s="71"/>
    </row>
    <row r="1826" spans="1:7" ht="27">
      <c r="A1826" s="424"/>
      <c r="B1826" s="106">
        <f>B1824+1</f>
        <v>1645</v>
      </c>
      <c r="C1826" s="26" t="s">
        <v>183</v>
      </c>
      <c r="D1826" s="80" t="s">
        <v>204</v>
      </c>
      <c r="E1826" s="26" t="s">
        <v>1810</v>
      </c>
      <c r="F1826" s="101" t="s">
        <v>613</v>
      </c>
      <c r="G1826" s="71">
        <v>1.6666666666666667</v>
      </c>
    </row>
    <row r="1827" spans="1:7" ht="27">
      <c r="A1827" s="424"/>
      <c r="B1827" s="106">
        <f>B1826+1</f>
        <v>1646</v>
      </c>
      <c r="C1827" s="26" t="s">
        <v>183</v>
      </c>
      <c r="D1827" s="80" t="s">
        <v>204</v>
      </c>
      <c r="E1827" s="26" t="s">
        <v>1811</v>
      </c>
      <c r="F1827" s="101" t="s">
        <v>613</v>
      </c>
      <c r="G1827" s="71">
        <v>1.4916666666666667</v>
      </c>
    </row>
    <row r="1828" spans="1:7" ht="27">
      <c r="A1828" s="424"/>
      <c r="B1828" s="106">
        <f>B1827+1</f>
        <v>1647</v>
      </c>
      <c r="C1828" s="26" t="s">
        <v>183</v>
      </c>
      <c r="D1828" s="80" t="s">
        <v>204</v>
      </c>
      <c r="E1828" s="26" t="s">
        <v>1812</v>
      </c>
      <c r="F1828" s="101" t="s">
        <v>509</v>
      </c>
      <c r="G1828" s="71">
        <v>3.7166666666666668</v>
      </c>
    </row>
    <row r="1829" spans="1:7" ht="27">
      <c r="A1829" s="424"/>
      <c r="B1829" s="106">
        <f t="shared" ref="B1829:B1839" si="93">B1828+1</f>
        <v>1648</v>
      </c>
      <c r="C1829" s="26" t="s">
        <v>183</v>
      </c>
      <c r="D1829" s="80" t="s">
        <v>204</v>
      </c>
      <c r="E1829" s="26" t="s">
        <v>1813</v>
      </c>
      <c r="F1829" s="101" t="s">
        <v>509</v>
      </c>
      <c r="G1829" s="71">
        <v>1.4916666666666667</v>
      </c>
    </row>
    <row r="1830" spans="1:7" ht="27">
      <c r="A1830" s="424"/>
      <c r="B1830" s="106">
        <f t="shared" si="93"/>
        <v>1649</v>
      </c>
      <c r="C1830" s="26" t="s">
        <v>183</v>
      </c>
      <c r="D1830" s="80" t="s">
        <v>204</v>
      </c>
      <c r="E1830" s="26" t="s">
        <v>1813</v>
      </c>
      <c r="F1830" s="101" t="s">
        <v>1803</v>
      </c>
      <c r="G1830" s="71">
        <v>4.8083333333333336</v>
      </c>
    </row>
    <row r="1831" spans="1:7" ht="27">
      <c r="A1831" s="424"/>
      <c r="B1831" s="106">
        <f t="shared" si="93"/>
        <v>1650</v>
      </c>
      <c r="C1831" s="26" t="s">
        <v>183</v>
      </c>
      <c r="D1831" s="80" t="s">
        <v>204</v>
      </c>
      <c r="E1831" s="26" t="s">
        <v>1814</v>
      </c>
      <c r="F1831" s="101" t="s">
        <v>1803</v>
      </c>
      <c r="G1831" s="71">
        <v>4.6833333333333336</v>
      </c>
    </row>
    <row r="1832" spans="1:7" ht="27">
      <c r="A1832" s="424"/>
      <c r="B1832" s="106">
        <f t="shared" si="93"/>
        <v>1651</v>
      </c>
      <c r="C1832" s="26" t="s">
        <v>183</v>
      </c>
      <c r="D1832" s="80" t="s">
        <v>204</v>
      </c>
      <c r="E1832" s="26" t="s">
        <v>1815</v>
      </c>
      <c r="F1832" s="101" t="s">
        <v>1803</v>
      </c>
      <c r="G1832" s="71">
        <v>4.5000000000000009</v>
      </c>
    </row>
    <row r="1833" spans="1:7" ht="27">
      <c r="A1833" s="424"/>
      <c r="B1833" s="106">
        <f t="shared" si="93"/>
        <v>1652</v>
      </c>
      <c r="C1833" s="26" t="s">
        <v>183</v>
      </c>
      <c r="D1833" s="80" t="s">
        <v>204</v>
      </c>
      <c r="E1833" s="26" t="s">
        <v>1816</v>
      </c>
      <c r="F1833" s="101" t="s">
        <v>613</v>
      </c>
      <c r="G1833" s="71">
        <v>3.0833333333333335</v>
      </c>
    </row>
    <row r="1834" spans="1:7" ht="27">
      <c r="A1834" s="424"/>
      <c r="B1834" s="106">
        <f t="shared" si="93"/>
        <v>1653</v>
      </c>
      <c r="C1834" s="26" t="s">
        <v>183</v>
      </c>
      <c r="D1834" s="80" t="s">
        <v>204</v>
      </c>
      <c r="E1834" s="26" t="s">
        <v>2266</v>
      </c>
      <c r="F1834" s="101" t="s">
        <v>1319</v>
      </c>
      <c r="G1834" s="71">
        <v>9.1666666666666679</v>
      </c>
    </row>
    <row r="1835" spans="1:7">
      <c r="A1835" s="424"/>
      <c r="B1835" s="106">
        <f t="shared" si="93"/>
        <v>1654</v>
      </c>
      <c r="C1835" s="26" t="s">
        <v>183</v>
      </c>
      <c r="D1835" s="80" t="s">
        <v>204</v>
      </c>
      <c r="E1835" s="26" t="s">
        <v>1817</v>
      </c>
      <c r="F1835" s="101" t="s">
        <v>1319</v>
      </c>
      <c r="G1835" s="71">
        <v>8.4083333333333332</v>
      </c>
    </row>
    <row r="1836" spans="1:7">
      <c r="A1836" s="424"/>
      <c r="B1836" s="106">
        <f t="shared" si="93"/>
        <v>1655</v>
      </c>
      <c r="C1836" s="26" t="s">
        <v>183</v>
      </c>
      <c r="D1836" s="80" t="s">
        <v>204</v>
      </c>
      <c r="E1836" s="26" t="s">
        <v>1818</v>
      </c>
      <c r="F1836" s="101" t="s">
        <v>1319</v>
      </c>
      <c r="G1836" s="71">
        <v>12.875</v>
      </c>
    </row>
    <row r="1837" spans="1:7">
      <c r="A1837" s="424"/>
      <c r="B1837" s="106">
        <f t="shared" si="93"/>
        <v>1656</v>
      </c>
      <c r="C1837" s="26" t="s">
        <v>183</v>
      </c>
      <c r="D1837" s="80" t="s">
        <v>204</v>
      </c>
      <c r="E1837" s="26" t="s">
        <v>1819</v>
      </c>
      <c r="F1837" s="101" t="s">
        <v>509</v>
      </c>
      <c r="G1837" s="71">
        <v>1.4916666666666667</v>
      </c>
    </row>
    <row r="1838" spans="1:7">
      <c r="A1838" s="424"/>
      <c r="B1838" s="106">
        <f t="shared" si="93"/>
        <v>1657</v>
      </c>
      <c r="C1838" s="26" t="s">
        <v>183</v>
      </c>
      <c r="D1838" s="80" t="s">
        <v>204</v>
      </c>
      <c r="E1838" s="26" t="s">
        <v>1820</v>
      </c>
      <c r="F1838" s="101" t="s">
        <v>613</v>
      </c>
      <c r="G1838" s="71">
        <v>4.97</v>
      </c>
    </row>
    <row r="1839" spans="1:7">
      <c r="A1839" s="424"/>
      <c r="B1839" s="106">
        <f t="shared" si="93"/>
        <v>1658</v>
      </c>
      <c r="C1839" s="26" t="s">
        <v>183</v>
      </c>
      <c r="D1839" s="80" t="s">
        <v>204</v>
      </c>
      <c r="E1839" s="26" t="s">
        <v>1821</v>
      </c>
      <c r="F1839" s="101" t="s">
        <v>613</v>
      </c>
      <c r="G1839" s="71">
        <v>5.65</v>
      </c>
    </row>
    <row r="1840" spans="1:7">
      <c r="A1840" s="80" t="s">
        <v>1822</v>
      </c>
      <c r="B1840" s="410"/>
      <c r="C1840" s="420" t="s">
        <v>1823</v>
      </c>
      <c r="D1840" s="420"/>
      <c r="E1840" s="420"/>
      <c r="F1840" s="101"/>
      <c r="G1840" s="71"/>
    </row>
    <row r="1841" spans="1:8" ht="27">
      <c r="A1841" s="410"/>
      <c r="B1841" s="106">
        <f>B1839+1</f>
        <v>1659</v>
      </c>
      <c r="C1841" s="26" t="s">
        <v>1824</v>
      </c>
      <c r="D1841" s="80" t="s">
        <v>17</v>
      </c>
      <c r="E1841" s="26" t="s">
        <v>1826</v>
      </c>
      <c r="F1841" s="101" t="s">
        <v>99</v>
      </c>
      <c r="G1841" s="71">
        <v>0.71249999999999991</v>
      </c>
    </row>
    <row r="1842" spans="1:8" ht="27">
      <c r="A1842" s="81"/>
      <c r="B1842" s="106">
        <f>B1841+1</f>
        <v>1660</v>
      </c>
      <c r="C1842" s="26" t="s">
        <v>1824</v>
      </c>
      <c r="D1842" s="80" t="s">
        <v>17</v>
      </c>
      <c r="E1842" s="26" t="s">
        <v>1827</v>
      </c>
      <c r="F1842" s="101" t="s">
        <v>99</v>
      </c>
      <c r="G1842" s="71">
        <v>0.85416666666666663</v>
      </c>
    </row>
    <row r="1843" spans="1:8" ht="27">
      <c r="A1843" s="81"/>
      <c r="B1843" s="106">
        <f>B1842+1</f>
        <v>1661</v>
      </c>
      <c r="C1843" s="26" t="s">
        <v>1824</v>
      </c>
      <c r="D1843" s="80" t="s">
        <v>17</v>
      </c>
      <c r="E1843" s="26" t="s">
        <v>1828</v>
      </c>
      <c r="F1843" s="101" t="s">
        <v>99</v>
      </c>
      <c r="G1843" s="71">
        <v>0.85833333333333339</v>
      </c>
      <c r="H1843" s="123">
        <f>858/3</f>
        <v>286</v>
      </c>
    </row>
    <row r="1844" spans="1:8" ht="27">
      <c r="A1844" s="81"/>
      <c r="B1844" s="106">
        <f t="shared" ref="B1844:B1861" si="94">B1843+1</f>
        <v>1662</v>
      </c>
      <c r="C1844" s="26" t="s">
        <v>1824</v>
      </c>
      <c r="D1844" s="80" t="s">
        <v>17</v>
      </c>
      <c r="E1844" s="26" t="s">
        <v>1829</v>
      </c>
      <c r="F1844" s="101" t="s">
        <v>99</v>
      </c>
      <c r="G1844" s="71">
        <v>0.93333333333333346</v>
      </c>
    </row>
    <row r="1845" spans="1:8" ht="27">
      <c r="A1845" s="81"/>
      <c r="B1845" s="106">
        <f t="shared" si="94"/>
        <v>1663</v>
      </c>
      <c r="C1845" s="26" t="s">
        <v>1824</v>
      </c>
      <c r="D1845" s="80" t="s">
        <v>17</v>
      </c>
      <c r="E1845" s="26" t="s">
        <v>1830</v>
      </c>
      <c r="F1845" s="101" t="s">
        <v>99</v>
      </c>
      <c r="G1845" s="71">
        <v>1.1291666666666669</v>
      </c>
    </row>
    <row r="1846" spans="1:8" ht="27">
      <c r="A1846" s="81"/>
      <c r="B1846" s="106">
        <f t="shared" si="94"/>
        <v>1664</v>
      </c>
      <c r="C1846" s="26" t="s">
        <v>1824</v>
      </c>
      <c r="D1846" s="80" t="s">
        <v>17</v>
      </c>
      <c r="E1846" s="26" t="s">
        <v>1831</v>
      </c>
      <c r="F1846" s="101" t="s">
        <v>99</v>
      </c>
      <c r="G1846" s="71">
        <v>0.43333333333333335</v>
      </c>
    </row>
    <row r="1847" spans="1:8" ht="27">
      <c r="A1847" s="81"/>
      <c r="B1847" s="106">
        <f t="shared" si="94"/>
        <v>1665</v>
      </c>
      <c r="C1847" s="26" t="s">
        <v>1824</v>
      </c>
      <c r="D1847" s="80" t="s">
        <v>17</v>
      </c>
      <c r="E1847" s="26" t="s">
        <v>1832</v>
      </c>
      <c r="F1847" s="101" t="s">
        <v>99</v>
      </c>
      <c r="G1847" s="71">
        <v>0.70416666666666672</v>
      </c>
    </row>
    <row r="1848" spans="1:8" ht="27">
      <c r="A1848" s="81"/>
      <c r="B1848" s="106">
        <f t="shared" si="94"/>
        <v>1666</v>
      </c>
      <c r="C1848" s="26" t="s">
        <v>1824</v>
      </c>
      <c r="D1848" s="80" t="s">
        <v>17</v>
      </c>
      <c r="E1848" s="26" t="s">
        <v>1833</v>
      </c>
      <c r="F1848" s="101" t="s">
        <v>99</v>
      </c>
      <c r="G1848" s="71">
        <v>0.87083333333333335</v>
      </c>
    </row>
    <row r="1849" spans="1:8" ht="27">
      <c r="A1849" s="81"/>
      <c r="B1849" s="106">
        <f t="shared" si="94"/>
        <v>1667</v>
      </c>
      <c r="C1849" s="26" t="s">
        <v>1824</v>
      </c>
      <c r="D1849" s="80" t="s">
        <v>17</v>
      </c>
      <c r="E1849" s="26" t="s">
        <v>1834</v>
      </c>
      <c r="F1849" s="101" t="s">
        <v>99</v>
      </c>
      <c r="G1849" s="71">
        <v>0.8208333333333333</v>
      </c>
    </row>
    <row r="1850" spans="1:8" ht="27">
      <c r="A1850" s="81"/>
      <c r="B1850" s="106">
        <f t="shared" si="94"/>
        <v>1668</v>
      </c>
      <c r="C1850" s="26" t="s">
        <v>1824</v>
      </c>
      <c r="D1850" s="80" t="s">
        <v>17</v>
      </c>
      <c r="E1850" s="26" t="s">
        <v>1835</v>
      </c>
      <c r="F1850" s="101" t="s">
        <v>99</v>
      </c>
      <c r="G1850" s="71">
        <v>1.0125000000000002</v>
      </c>
    </row>
    <row r="1851" spans="1:8" ht="40.5">
      <c r="A1851" s="81"/>
      <c r="B1851" s="106">
        <f t="shared" si="94"/>
        <v>1669</v>
      </c>
      <c r="C1851" s="26" t="s">
        <v>1824</v>
      </c>
      <c r="D1851" s="80" t="s">
        <v>17</v>
      </c>
      <c r="E1851" s="26" t="s">
        <v>1836</v>
      </c>
      <c r="F1851" s="101" t="s">
        <v>99</v>
      </c>
      <c r="G1851" s="71">
        <v>0.99583333333333357</v>
      </c>
    </row>
    <row r="1852" spans="1:8" ht="27">
      <c r="A1852" s="81"/>
      <c r="B1852" s="106">
        <f t="shared" si="94"/>
        <v>1670</v>
      </c>
      <c r="C1852" s="28" t="s">
        <v>1824</v>
      </c>
      <c r="D1852" s="80" t="s">
        <v>17</v>
      </c>
      <c r="E1852" s="28" t="s">
        <v>1837</v>
      </c>
      <c r="F1852" s="101" t="s">
        <v>99</v>
      </c>
      <c r="G1852" s="71">
        <v>0.79200000000000004</v>
      </c>
    </row>
    <row r="1853" spans="1:8" ht="27">
      <c r="A1853" s="81"/>
      <c r="B1853" s="106">
        <f t="shared" si="94"/>
        <v>1671</v>
      </c>
      <c r="C1853" s="28" t="s">
        <v>1824</v>
      </c>
      <c r="D1853" s="80" t="s">
        <v>17</v>
      </c>
      <c r="E1853" s="28" t="s">
        <v>1838</v>
      </c>
      <c r="F1853" s="101" t="s">
        <v>99</v>
      </c>
      <c r="G1853" s="71">
        <v>0.6</v>
      </c>
    </row>
    <row r="1854" spans="1:8" ht="27">
      <c r="A1854" s="81"/>
      <c r="B1854" s="106">
        <f t="shared" si="94"/>
        <v>1672</v>
      </c>
      <c r="C1854" s="26" t="s">
        <v>1824</v>
      </c>
      <c r="D1854" s="80" t="s">
        <v>17</v>
      </c>
      <c r="E1854" s="26" t="s">
        <v>1839</v>
      </c>
      <c r="F1854" s="101" t="s">
        <v>99</v>
      </c>
      <c r="G1854" s="71">
        <v>0.69166666666666665</v>
      </c>
    </row>
    <row r="1855" spans="1:8" ht="27">
      <c r="A1855" s="81"/>
      <c r="B1855" s="106">
        <f t="shared" si="94"/>
        <v>1673</v>
      </c>
      <c r="C1855" s="26" t="s">
        <v>1824</v>
      </c>
      <c r="D1855" s="80" t="s">
        <v>17</v>
      </c>
      <c r="E1855" s="26" t="s">
        <v>1840</v>
      </c>
      <c r="F1855" s="101" t="s">
        <v>99</v>
      </c>
      <c r="G1855" s="71">
        <v>0.76666666666666661</v>
      </c>
    </row>
    <row r="1856" spans="1:8" ht="27">
      <c r="A1856" s="81"/>
      <c r="B1856" s="106">
        <f t="shared" si="94"/>
        <v>1674</v>
      </c>
      <c r="C1856" s="26" t="s">
        <v>1824</v>
      </c>
      <c r="D1856" s="80" t="s">
        <v>17</v>
      </c>
      <c r="E1856" s="26" t="s">
        <v>1841</v>
      </c>
      <c r="F1856" s="101" t="s">
        <v>99</v>
      </c>
      <c r="G1856" s="71">
        <v>0.92916666666666681</v>
      </c>
    </row>
    <row r="1857" spans="1:8" ht="27">
      <c r="A1857" s="81"/>
      <c r="B1857" s="106">
        <f t="shared" si="94"/>
        <v>1675</v>
      </c>
      <c r="C1857" s="26" t="s">
        <v>1824</v>
      </c>
      <c r="D1857" s="80" t="s">
        <v>17</v>
      </c>
      <c r="E1857" s="26" t="s">
        <v>1842</v>
      </c>
      <c r="F1857" s="101" t="s">
        <v>99</v>
      </c>
      <c r="G1857" s="71">
        <v>0.92500000000000004</v>
      </c>
    </row>
    <row r="1858" spans="1:8" ht="27">
      <c r="A1858" s="81"/>
      <c r="B1858" s="106">
        <f t="shared" si="94"/>
        <v>1676</v>
      </c>
      <c r="C1858" s="26" t="s">
        <v>1824</v>
      </c>
      <c r="D1858" s="80" t="s">
        <v>17</v>
      </c>
      <c r="E1858" s="26" t="s">
        <v>1843</v>
      </c>
      <c r="F1858" s="101" t="s">
        <v>99</v>
      </c>
      <c r="G1858" s="71">
        <v>1.1083333333333334</v>
      </c>
      <c r="H1858" s="123">
        <f>1.108/4</f>
        <v>0.27700000000000002</v>
      </c>
    </row>
    <row r="1859" spans="1:8" ht="27">
      <c r="A1859" s="81"/>
      <c r="B1859" s="106">
        <f t="shared" si="94"/>
        <v>1677</v>
      </c>
      <c r="C1859" s="26" t="s">
        <v>1824</v>
      </c>
      <c r="D1859" s="80" t="s">
        <v>17</v>
      </c>
      <c r="E1859" s="26" t="s">
        <v>1844</v>
      </c>
      <c r="F1859" s="101" t="s">
        <v>99</v>
      </c>
      <c r="G1859" s="71">
        <v>1.1208333333333333</v>
      </c>
    </row>
    <row r="1860" spans="1:8" ht="27">
      <c r="A1860" s="81"/>
      <c r="B1860" s="106">
        <f t="shared" si="94"/>
        <v>1678</v>
      </c>
      <c r="C1860" s="26" t="s">
        <v>1824</v>
      </c>
      <c r="D1860" s="80" t="s">
        <v>17</v>
      </c>
      <c r="E1860" s="26" t="s">
        <v>1845</v>
      </c>
      <c r="F1860" s="101" t="s">
        <v>99</v>
      </c>
      <c r="G1860" s="71">
        <v>0.58399999999999996</v>
      </c>
    </row>
    <row r="1861" spans="1:8" ht="27">
      <c r="A1861" s="81"/>
      <c r="B1861" s="106">
        <f t="shared" si="94"/>
        <v>1679</v>
      </c>
      <c r="C1861" s="26" t="s">
        <v>1687</v>
      </c>
      <c r="D1861" s="80" t="s">
        <v>18</v>
      </c>
      <c r="E1861" s="26" t="s">
        <v>1846</v>
      </c>
      <c r="F1861" s="101" t="s">
        <v>1825</v>
      </c>
      <c r="G1861" s="71">
        <v>0.17199999999999999</v>
      </c>
    </row>
    <row r="1862" spans="1:8">
      <c r="A1862" s="80" t="s">
        <v>1847</v>
      </c>
      <c r="B1862" s="410"/>
      <c r="C1862" s="420" t="s">
        <v>1848</v>
      </c>
      <c r="D1862" s="420"/>
      <c r="E1862" s="420"/>
      <c r="F1862" s="101"/>
      <c r="G1862" s="71"/>
    </row>
    <row r="1863" spans="1:8">
      <c r="A1863" s="424"/>
      <c r="B1863" s="106">
        <f>B1861+1</f>
        <v>1680</v>
      </c>
      <c r="C1863" s="26" t="s">
        <v>1849</v>
      </c>
      <c r="D1863" s="80" t="s">
        <v>17</v>
      </c>
      <c r="E1863" s="26" t="s">
        <v>1850</v>
      </c>
      <c r="F1863" s="101" t="s">
        <v>99</v>
      </c>
      <c r="G1863" s="71">
        <v>3.3333333333333333E-2</v>
      </c>
    </row>
    <row r="1864" spans="1:8">
      <c r="A1864" s="424"/>
      <c r="B1864" s="106">
        <f>B1863+1</f>
        <v>1681</v>
      </c>
      <c r="C1864" s="26" t="s">
        <v>1849</v>
      </c>
      <c r="D1864" s="80" t="s">
        <v>17</v>
      </c>
      <c r="E1864" s="26" t="s">
        <v>1851</v>
      </c>
      <c r="F1864" s="101" t="s">
        <v>99</v>
      </c>
      <c r="G1864" s="71">
        <v>4.1666666666666671E-2</v>
      </c>
    </row>
    <row r="1865" spans="1:8">
      <c r="A1865" s="424"/>
      <c r="B1865" s="106">
        <f>B1864+1</f>
        <v>1682</v>
      </c>
      <c r="C1865" s="26" t="s">
        <v>1849</v>
      </c>
      <c r="D1865" s="80" t="s">
        <v>17</v>
      </c>
      <c r="E1865" s="26" t="s">
        <v>1852</v>
      </c>
      <c r="F1865" s="101" t="s">
        <v>99</v>
      </c>
      <c r="G1865" s="71">
        <v>5.8333333333333341E-2</v>
      </c>
    </row>
    <row r="1866" spans="1:8">
      <c r="A1866" s="424"/>
      <c r="B1866" s="106">
        <f t="shared" ref="B1866:B1872" si="95">B1865+1</f>
        <v>1683</v>
      </c>
      <c r="C1866" s="26" t="s">
        <v>1849</v>
      </c>
      <c r="D1866" s="80" t="s">
        <v>17</v>
      </c>
      <c r="E1866" s="26" t="s">
        <v>1853</v>
      </c>
      <c r="F1866" s="101" t="s">
        <v>99</v>
      </c>
      <c r="G1866" s="71">
        <v>6.6666666666666666E-2</v>
      </c>
    </row>
    <row r="1867" spans="1:8">
      <c r="A1867" s="424"/>
      <c r="B1867" s="106">
        <f t="shared" si="95"/>
        <v>1684</v>
      </c>
      <c r="C1867" s="26" t="s">
        <v>1854</v>
      </c>
      <c r="D1867" s="80" t="s">
        <v>17</v>
      </c>
      <c r="E1867" s="26" t="s">
        <v>1855</v>
      </c>
      <c r="F1867" s="101" t="s">
        <v>99</v>
      </c>
      <c r="G1867" s="71">
        <v>0.33333333333333337</v>
      </c>
    </row>
    <row r="1868" spans="1:8">
      <c r="A1868" s="424"/>
      <c r="B1868" s="106">
        <f t="shared" si="95"/>
        <v>1685</v>
      </c>
      <c r="C1868" s="26" t="s">
        <v>1854</v>
      </c>
      <c r="D1868" s="80" t="s">
        <v>17</v>
      </c>
      <c r="E1868" s="26" t="s">
        <v>1856</v>
      </c>
      <c r="F1868" s="101" t="s">
        <v>99</v>
      </c>
      <c r="G1868" s="71">
        <v>7.4999999999999997E-2</v>
      </c>
    </row>
    <row r="1869" spans="1:8">
      <c r="A1869" s="424"/>
      <c r="B1869" s="106">
        <f t="shared" si="95"/>
        <v>1686</v>
      </c>
      <c r="C1869" s="26" t="s">
        <v>1854</v>
      </c>
      <c r="D1869" s="80" t="s">
        <v>17</v>
      </c>
      <c r="E1869" s="26" t="s">
        <v>2378</v>
      </c>
      <c r="F1869" s="101" t="s">
        <v>99</v>
      </c>
      <c r="G1869" s="71">
        <v>8.3333333333333343E-2</v>
      </c>
    </row>
    <row r="1870" spans="1:8">
      <c r="A1870" s="424"/>
      <c r="B1870" s="106">
        <f t="shared" si="95"/>
        <v>1687</v>
      </c>
      <c r="C1870" s="26" t="s">
        <v>1854</v>
      </c>
      <c r="D1870" s="80" t="s">
        <v>17</v>
      </c>
      <c r="E1870" s="26" t="s">
        <v>1857</v>
      </c>
      <c r="F1870" s="101" t="s">
        <v>99</v>
      </c>
      <c r="G1870" s="71">
        <v>0.1</v>
      </c>
    </row>
    <row r="1871" spans="1:8">
      <c r="A1871" s="424"/>
      <c r="B1871" s="106">
        <f t="shared" si="95"/>
        <v>1688</v>
      </c>
      <c r="C1871" s="26" t="s">
        <v>1858</v>
      </c>
      <c r="D1871" s="80" t="s">
        <v>17</v>
      </c>
      <c r="E1871" s="26" t="s">
        <v>1859</v>
      </c>
      <c r="F1871" s="101" t="s">
        <v>99</v>
      </c>
      <c r="G1871" s="71">
        <v>0.33333333333333337</v>
      </c>
    </row>
    <row r="1872" spans="1:8" ht="27">
      <c r="A1872" s="424"/>
      <c r="B1872" s="106">
        <f t="shared" si="95"/>
        <v>1689</v>
      </c>
      <c r="C1872" s="26" t="s">
        <v>486</v>
      </c>
      <c r="D1872" s="80" t="s">
        <v>1860</v>
      </c>
      <c r="E1872" s="26" t="s">
        <v>2267</v>
      </c>
      <c r="F1872" s="101" t="s">
        <v>1825</v>
      </c>
      <c r="G1872" s="71">
        <v>0.64</v>
      </c>
    </row>
    <row r="1873" spans="1:7">
      <c r="A1873" s="80" t="s">
        <v>1861</v>
      </c>
      <c r="B1873" s="410"/>
      <c r="C1873" s="29" t="s">
        <v>1862</v>
      </c>
      <c r="D1873" s="80"/>
      <c r="E1873" s="26"/>
      <c r="F1873" s="101"/>
      <c r="G1873" s="71"/>
    </row>
    <row r="1874" spans="1:7">
      <c r="A1874" s="424"/>
      <c r="B1874" s="106">
        <f>B1872+1</f>
        <v>1690</v>
      </c>
      <c r="C1874" s="26" t="s">
        <v>1863</v>
      </c>
      <c r="D1874" s="80" t="s">
        <v>204</v>
      </c>
      <c r="E1874" s="26" t="s">
        <v>2268</v>
      </c>
      <c r="F1874" s="101" t="s">
        <v>99</v>
      </c>
      <c r="G1874" s="71">
        <v>2.16</v>
      </c>
    </row>
    <row r="1875" spans="1:7">
      <c r="A1875" s="424"/>
      <c r="B1875" s="106">
        <f>B1874+1</f>
        <v>1691</v>
      </c>
      <c r="C1875" s="26" t="s">
        <v>1863</v>
      </c>
      <c r="D1875" s="80" t="s">
        <v>204</v>
      </c>
      <c r="E1875" s="26" t="s">
        <v>2269</v>
      </c>
      <c r="F1875" s="101" t="s">
        <v>99</v>
      </c>
      <c r="G1875" s="71">
        <v>2.88</v>
      </c>
    </row>
    <row r="1876" spans="1:7">
      <c r="A1876" s="424"/>
      <c r="B1876" s="106">
        <f>B1875+1</f>
        <v>1692</v>
      </c>
      <c r="C1876" s="26" t="s">
        <v>1824</v>
      </c>
      <c r="D1876" s="80" t="s">
        <v>189</v>
      </c>
      <c r="E1876" s="26" t="s">
        <v>1864</v>
      </c>
      <c r="F1876" s="101" t="s">
        <v>99</v>
      </c>
      <c r="G1876" s="71">
        <v>0.12</v>
      </c>
    </row>
    <row r="1877" spans="1:7" ht="27">
      <c r="A1877" s="424"/>
      <c r="B1877" s="106">
        <f t="shared" ref="B1877" si="96">B1876+1</f>
        <v>1693</v>
      </c>
      <c r="C1877" s="26" t="s">
        <v>1824</v>
      </c>
      <c r="D1877" s="80" t="s">
        <v>189</v>
      </c>
      <c r="E1877" s="26" t="s">
        <v>1865</v>
      </c>
      <c r="F1877" s="101" t="s">
        <v>99</v>
      </c>
      <c r="G1877" s="71">
        <v>0.12</v>
      </c>
    </row>
    <row r="1878" spans="1:7">
      <c r="A1878" s="80" t="s">
        <v>1866</v>
      </c>
      <c r="B1878" s="410"/>
      <c r="C1878" s="420" t="s">
        <v>1867</v>
      </c>
      <c r="D1878" s="420"/>
      <c r="E1878" s="420"/>
      <c r="F1878" s="101"/>
      <c r="G1878" s="71"/>
    </row>
    <row r="1879" spans="1:7">
      <c r="A1879" s="424"/>
      <c r="B1879" s="106">
        <f>B1877+1</f>
        <v>1694</v>
      </c>
      <c r="C1879" s="82" t="s">
        <v>1868</v>
      </c>
      <c r="D1879" s="80" t="s">
        <v>204</v>
      </c>
      <c r="E1879" s="83" t="s">
        <v>2270</v>
      </c>
      <c r="F1879" s="101" t="s">
        <v>509</v>
      </c>
      <c r="G1879" s="71">
        <v>3.833333333333333</v>
      </c>
    </row>
    <row r="1880" spans="1:7">
      <c r="A1880" s="424"/>
      <c r="B1880" s="106">
        <f>B1879+1</f>
        <v>1695</v>
      </c>
      <c r="C1880" s="82" t="s">
        <v>1868</v>
      </c>
      <c r="D1880" s="80" t="s">
        <v>204</v>
      </c>
      <c r="E1880" s="83" t="s">
        <v>2271</v>
      </c>
      <c r="F1880" s="101" t="s">
        <v>509</v>
      </c>
      <c r="G1880" s="71">
        <v>4.0833333333333339</v>
      </c>
    </row>
    <row r="1881" spans="1:7">
      <c r="A1881" s="424"/>
      <c r="B1881" s="106">
        <f>B1880+1</f>
        <v>1696</v>
      </c>
      <c r="C1881" s="82" t="s">
        <v>1868</v>
      </c>
      <c r="D1881" s="80" t="s">
        <v>204</v>
      </c>
      <c r="E1881" s="83" t="s">
        <v>1869</v>
      </c>
      <c r="F1881" s="101" t="s">
        <v>509</v>
      </c>
      <c r="G1881" s="71">
        <v>3.0583333333333336</v>
      </c>
    </row>
    <row r="1882" spans="1:7">
      <c r="A1882" s="424"/>
      <c r="B1882" s="106">
        <f t="shared" ref="B1882" si="97">B1881+1</f>
        <v>1697</v>
      </c>
      <c r="C1882" s="82" t="s">
        <v>1868</v>
      </c>
      <c r="D1882" s="80" t="s">
        <v>204</v>
      </c>
      <c r="E1882" s="83" t="s">
        <v>1870</v>
      </c>
      <c r="F1882" s="101" t="s">
        <v>509</v>
      </c>
      <c r="G1882" s="71">
        <v>4.625</v>
      </c>
    </row>
    <row r="1883" spans="1:7" ht="17.25">
      <c r="A1883" s="129"/>
      <c r="B1883" s="410"/>
      <c r="C1883" s="431" t="s">
        <v>1871</v>
      </c>
      <c r="D1883" s="409"/>
      <c r="E1883" s="409"/>
      <c r="F1883" s="432"/>
      <c r="G1883" s="71"/>
    </row>
    <row r="1884" spans="1:7">
      <c r="A1884" s="106" t="s">
        <v>1872</v>
      </c>
      <c r="B1884" s="410"/>
      <c r="C1884" s="420" t="s">
        <v>1873</v>
      </c>
      <c r="D1884" s="420"/>
      <c r="E1884" s="420"/>
      <c r="F1884" s="410"/>
      <c r="G1884" s="71"/>
    </row>
    <row r="1885" spans="1:7">
      <c r="A1885" s="113"/>
      <c r="B1885" s="106">
        <f>B1882+1</f>
        <v>1698</v>
      </c>
      <c r="C1885" s="26" t="s">
        <v>1874</v>
      </c>
      <c r="D1885" s="106" t="s">
        <v>129</v>
      </c>
      <c r="E1885" s="26" t="s">
        <v>1875</v>
      </c>
      <c r="F1885" s="101" t="s">
        <v>509</v>
      </c>
      <c r="G1885" s="71">
        <v>165</v>
      </c>
    </row>
    <row r="1886" spans="1:7">
      <c r="A1886" s="106" t="s">
        <v>1876</v>
      </c>
      <c r="B1886" s="410"/>
      <c r="C1886" s="420" t="s">
        <v>1877</v>
      </c>
      <c r="D1886" s="420"/>
      <c r="E1886" s="420"/>
      <c r="F1886" s="409"/>
      <c r="G1886" s="71"/>
    </row>
    <row r="1887" spans="1:7">
      <c r="A1887" s="129"/>
      <c r="B1887" s="106">
        <f>B1885+1</f>
        <v>1699</v>
      </c>
      <c r="C1887" s="26" t="s">
        <v>1878</v>
      </c>
      <c r="D1887" s="106" t="s">
        <v>129</v>
      </c>
      <c r="E1887" s="26"/>
      <c r="F1887" s="101" t="s">
        <v>509</v>
      </c>
      <c r="G1887" s="71" t="s">
        <v>310</v>
      </c>
    </row>
    <row r="1888" spans="1:7" ht="54">
      <c r="A1888" s="129"/>
      <c r="B1888" s="410"/>
      <c r="C1888" s="401" t="s">
        <v>1879</v>
      </c>
      <c r="D1888" s="401"/>
      <c r="E1888" s="401"/>
      <c r="F1888" s="401"/>
      <c r="G1888" s="71"/>
    </row>
    <row r="1889" spans="1:7">
      <c r="A1889" s="106" t="s">
        <v>1880</v>
      </c>
      <c r="B1889" s="106"/>
      <c r="C1889" s="420" t="s">
        <v>1881</v>
      </c>
      <c r="D1889" s="420"/>
      <c r="E1889" s="420"/>
      <c r="F1889" s="409"/>
      <c r="G1889" s="71"/>
    </row>
    <row r="1890" spans="1:7" ht="69.75" customHeight="1">
      <c r="A1890" s="129"/>
      <c r="B1890" s="106">
        <f>B1887+1</f>
        <v>1700</v>
      </c>
      <c r="C1890" s="26" t="s">
        <v>1882</v>
      </c>
      <c r="D1890" s="106" t="s">
        <v>215</v>
      </c>
      <c r="E1890" s="26" t="s">
        <v>1883</v>
      </c>
      <c r="F1890" s="101" t="s">
        <v>431</v>
      </c>
      <c r="G1890" s="71">
        <v>0.39750000000000002</v>
      </c>
    </row>
    <row r="1891" spans="1:7">
      <c r="A1891" s="106" t="s">
        <v>1884</v>
      </c>
      <c r="B1891" s="410"/>
      <c r="C1891" s="420" t="s">
        <v>1885</v>
      </c>
      <c r="D1891" s="420"/>
      <c r="E1891" s="420"/>
      <c r="F1891" s="409"/>
      <c r="G1891" s="71"/>
    </row>
    <row r="1892" spans="1:7">
      <c r="A1892" s="129"/>
      <c r="B1892" s="106">
        <f>B1890+1</f>
        <v>1701</v>
      </c>
      <c r="C1892" s="26" t="s">
        <v>1885</v>
      </c>
      <c r="D1892" s="106" t="s">
        <v>215</v>
      </c>
      <c r="E1892" s="26"/>
      <c r="F1892" s="101" t="s">
        <v>431</v>
      </c>
      <c r="G1892" s="71">
        <v>0.40583333333333332</v>
      </c>
    </row>
    <row r="1893" spans="1:7" ht="17.25">
      <c r="A1893" s="129"/>
      <c r="B1893" s="410"/>
      <c r="C1893" s="431" t="s">
        <v>1886</v>
      </c>
      <c r="D1893" s="409"/>
      <c r="E1893" s="409"/>
      <c r="F1893" s="409"/>
      <c r="G1893" s="71"/>
    </row>
    <row r="1894" spans="1:7">
      <c r="A1894" s="106" t="s">
        <v>1887</v>
      </c>
      <c r="B1894" s="106"/>
      <c r="C1894" s="420" t="s">
        <v>1888</v>
      </c>
      <c r="D1894" s="420"/>
      <c r="E1894" s="420"/>
      <c r="F1894" s="409"/>
      <c r="G1894" s="71"/>
    </row>
    <row r="1895" spans="1:7">
      <c r="A1895" s="410"/>
      <c r="B1895" s="106">
        <f>B1892+1</f>
        <v>1702</v>
      </c>
      <c r="C1895" s="28" t="s">
        <v>493</v>
      </c>
      <c r="D1895" s="106" t="s">
        <v>17</v>
      </c>
      <c r="E1895" s="28" t="s">
        <v>1889</v>
      </c>
      <c r="F1895" s="101" t="s">
        <v>99</v>
      </c>
      <c r="G1895" s="71" t="s">
        <v>310</v>
      </c>
    </row>
    <row r="1896" spans="1:7">
      <c r="A1896" s="106" t="s">
        <v>1890</v>
      </c>
      <c r="B1896" s="410"/>
      <c r="C1896" s="420" t="s">
        <v>1891</v>
      </c>
      <c r="D1896" s="106"/>
      <c r="E1896" s="420"/>
      <c r="F1896" s="429"/>
      <c r="G1896" s="71"/>
    </row>
    <row r="1897" spans="1:7">
      <c r="A1897" s="129"/>
      <c r="B1897" s="106">
        <f>B1895+1</f>
        <v>1703</v>
      </c>
      <c r="C1897" s="28" t="s">
        <v>493</v>
      </c>
      <c r="D1897" s="106" t="s">
        <v>17</v>
      </c>
      <c r="E1897" s="28" t="s">
        <v>1892</v>
      </c>
      <c r="F1897" s="101" t="s">
        <v>99</v>
      </c>
      <c r="G1897" s="71" t="s">
        <v>310</v>
      </c>
    </row>
    <row r="1898" spans="1:7">
      <c r="A1898" s="106" t="s">
        <v>1893</v>
      </c>
      <c r="B1898" s="410"/>
      <c r="C1898" s="420" t="s">
        <v>1894</v>
      </c>
      <c r="D1898" s="420"/>
      <c r="E1898" s="420"/>
      <c r="F1898" s="125"/>
      <c r="G1898" s="71"/>
    </row>
    <row r="1899" spans="1:7">
      <c r="A1899" s="129"/>
      <c r="B1899" s="106">
        <f>B1897+1</f>
        <v>1704</v>
      </c>
      <c r="C1899" s="29" t="s">
        <v>1895</v>
      </c>
      <c r="D1899" s="106" t="s">
        <v>18</v>
      </c>
      <c r="E1899" s="26" t="s">
        <v>1896</v>
      </c>
      <c r="F1899" s="106" t="s">
        <v>431</v>
      </c>
      <c r="G1899" s="71">
        <v>0.92916666666666681</v>
      </c>
    </row>
    <row r="1900" spans="1:7">
      <c r="A1900" s="129"/>
      <c r="B1900" s="106">
        <f>B1899+1</f>
        <v>1705</v>
      </c>
      <c r="C1900" s="29" t="s">
        <v>1895</v>
      </c>
      <c r="D1900" s="106" t="s">
        <v>18</v>
      </c>
      <c r="E1900" s="29" t="s">
        <v>1897</v>
      </c>
      <c r="F1900" s="106" t="s">
        <v>431</v>
      </c>
      <c r="G1900" s="71">
        <v>0.85000000000000009</v>
      </c>
    </row>
    <row r="1901" spans="1:7">
      <c r="A1901" s="129"/>
      <c r="B1901" s="106">
        <f>B1900+1</f>
        <v>1706</v>
      </c>
      <c r="C1901" s="29" t="s">
        <v>1895</v>
      </c>
      <c r="D1901" s="106" t="s">
        <v>18</v>
      </c>
      <c r="E1901" s="26" t="s">
        <v>1898</v>
      </c>
      <c r="F1901" s="106" t="s">
        <v>431</v>
      </c>
      <c r="G1901" s="71">
        <v>0.85000000000000009</v>
      </c>
    </row>
    <row r="1902" spans="1:7">
      <c r="A1902" s="129"/>
      <c r="B1902" s="106">
        <f t="shared" ref="B1902:B1907" si="98">B1901+1</f>
        <v>1707</v>
      </c>
      <c r="C1902" s="29" t="s">
        <v>1895</v>
      </c>
      <c r="D1902" s="106" t="s">
        <v>18</v>
      </c>
      <c r="E1902" s="26" t="s">
        <v>1899</v>
      </c>
      <c r="F1902" s="106" t="s">
        <v>431</v>
      </c>
      <c r="G1902" s="71">
        <v>0.80833333333333335</v>
      </c>
    </row>
    <row r="1903" spans="1:7">
      <c r="A1903" s="129"/>
      <c r="B1903" s="106">
        <f t="shared" si="98"/>
        <v>1708</v>
      </c>
      <c r="C1903" s="29" t="s">
        <v>1895</v>
      </c>
      <c r="D1903" s="106" t="s">
        <v>18</v>
      </c>
      <c r="E1903" s="26" t="s">
        <v>1900</v>
      </c>
      <c r="F1903" s="106" t="s">
        <v>431</v>
      </c>
      <c r="G1903" s="71">
        <v>0.80833333333333335</v>
      </c>
    </row>
    <row r="1904" spans="1:7">
      <c r="A1904" s="129"/>
      <c r="B1904" s="106">
        <f t="shared" si="98"/>
        <v>1709</v>
      </c>
      <c r="C1904" s="29" t="s">
        <v>1895</v>
      </c>
      <c r="D1904" s="106" t="s">
        <v>18</v>
      </c>
      <c r="E1904" s="26" t="s">
        <v>1896</v>
      </c>
      <c r="F1904" s="101" t="s">
        <v>1902</v>
      </c>
      <c r="G1904" s="71">
        <v>1.1666666666666667</v>
      </c>
    </row>
    <row r="1905" spans="1:7">
      <c r="A1905" s="129"/>
      <c r="B1905" s="106">
        <f t="shared" si="98"/>
        <v>1710</v>
      </c>
      <c r="C1905" s="29" t="s">
        <v>1895</v>
      </c>
      <c r="D1905" s="106" t="s">
        <v>18</v>
      </c>
      <c r="E1905" s="29" t="s">
        <v>1897</v>
      </c>
      <c r="F1905" s="101" t="s">
        <v>1902</v>
      </c>
      <c r="G1905" s="71">
        <v>1.1666666666666667</v>
      </c>
    </row>
    <row r="1906" spans="1:7">
      <c r="A1906" s="129"/>
      <c r="B1906" s="106">
        <f t="shared" si="98"/>
        <v>1711</v>
      </c>
      <c r="C1906" s="29" t="s">
        <v>1895</v>
      </c>
      <c r="D1906" s="106" t="s">
        <v>18</v>
      </c>
      <c r="E1906" s="26" t="s">
        <v>1901</v>
      </c>
      <c r="F1906" s="101" t="s">
        <v>1902</v>
      </c>
      <c r="G1906" s="71">
        <v>1.1666666666666667</v>
      </c>
    </row>
    <row r="1907" spans="1:7">
      <c r="A1907" s="129"/>
      <c r="B1907" s="106">
        <f t="shared" si="98"/>
        <v>1712</v>
      </c>
      <c r="C1907" s="29" t="s">
        <v>1895</v>
      </c>
      <c r="D1907" s="106" t="s">
        <v>18</v>
      </c>
      <c r="E1907" s="26" t="s">
        <v>1903</v>
      </c>
      <c r="F1907" s="101" t="s">
        <v>1902</v>
      </c>
      <c r="G1907" s="71">
        <v>1.1666666666666667</v>
      </c>
    </row>
    <row r="1908" spans="1:7">
      <c r="A1908" s="106" t="s">
        <v>1904</v>
      </c>
      <c r="B1908" s="410"/>
      <c r="C1908" s="420" t="s">
        <v>1905</v>
      </c>
      <c r="D1908" s="420"/>
      <c r="E1908" s="420"/>
      <c r="F1908" s="125"/>
      <c r="G1908" s="71"/>
    </row>
    <row r="1909" spans="1:7">
      <c r="A1909" s="410"/>
      <c r="B1909" s="106">
        <f>B1907+1</f>
        <v>1713</v>
      </c>
      <c r="C1909" s="26" t="s">
        <v>1905</v>
      </c>
      <c r="D1909" s="106" t="s">
        <v>292</v>
      </c>
      <c r="E1909" s="26"/>
      <c r="F1909" s="106" t="s">
        <v>99</v>
      </c>
      <c r="G1909" s="71" t="s">
        <v>310</v>
      </c>
    </row>
    <row r="1910" spans="1:7">
      <c r="A1910" s="106" t="s">
        <v>1906</v>
      </c>
      <c r="B1910" s="410"/>
      <c r="C1910" s="420" t="s">
        <v>1907</v>
      </c>
      <c r="D1910" s="420"/>
      <c r="E1910" s="420"/>
      <c r="F1910" s="125"/>
      <c r="G1910" s="71"/>
    </row>
    <row r="1911" spans="1:7">
      <c r="A1911" s="129"/>
      <c r="B1911" s="106">
        <f>B1909+1</f>
        <v>1714</v>
      </c>
      <c r="C1911" s="26" t="s">
        <v>1907</v>
      </c>
      <c r="D1911" s="106" t="s">
        <v>18</v>
      </c>
      <c r="E1911" s="26"/>
      <c r="F1911" s="106" t="s">
        <v>99</v>
      </c>
      <c r="G1911" s="71">
        <v>0.70833333333333337</v>
      </c>
    </row>
    <row r="1912" spans="1:7">
      <c r="A1912" s="106" t="s">
        <v>1908</v>
      </c>
      <c r="B1912" s="410"/>
      <c r="C1912" s="420" t="s">
        <v>1909</v>
      </c>
      <c r="D1912" s="420"/>
      <c r="E1912" s="420"/>
      <c r="F1912" s="125"/>
      <c r="G1912" s="71"/>
    </row>
    <row r="1913" spans="1:7">
      <c r="A1913" s="129"/>
      <c r="B1913" s="106">
        <f>B1911+1</f>
        <v>1715</v>
      </c>
      <c r="C1913" s="26" t="s">
        <v>1910</v>
      </c>
      <c r="D1913" s="106" t="s">
        <v>215</v>
      </c>
      <c r="E1913" s="26" t="s">
        <v>1911</v>
      </c>
      <c r="F1913" s="106" t="s">
        <v>431</v>
      </c>
      <c r="G1913" s="71" t="s">
        <v>310</v>
      </c>
    </row>
    <row r="1914" spans="1:7">
      <c r="A1914" s="106" t="s">
        <v>1912</v>
      </c>
      <c r="B1914" s="410"/>
      <c r="C1914" s="420" t="s">
        <v>1913</v>
      </c>
      <c r="D1914" s="420"/>
      <c r="E1914" s="420"/>
      <c r="F1914" s="125"/>
      <c r="G1914" s="71"/>
    </row>
    <row r="1915" spans="1:7">
      <c r="A1915" s="129"/>
      <c r="B1915" s="106">
        <f>B1913+1</f>
        <v>1716</v>
      </c>
      <c r="C1915" s="131" t="s">
        <v>1914</v>
      </c>
      <c r="D1915" s="106" t="s">
        <v>17</v>
      </c>
      <c r="E1915" s="131" t="s">
        <v>1915</v>
      </c>
      <c r="F1915" s="101" t="s">
        <v>1902</v>
      </c>
      <c r="G1915" s="71">
        <v>2.92</v>
      </c>
    </row>
    <row r="1916" spans="1:7">
      <c r="A1916" s="106" t="s">
        <v>1916</v>
      </c>
      <c r="B1916" s="410"/>
      <c r="C1916" s="420" t="s">
        <v>1917</v>
      </c>
      <c r="D1916" s="420"/>
      <c r="E1916" s="420"/>
      <c r="F1916" s="125"/>
      <c r="G1916" s="71"/>
    </row>
    <row r="1917" spans="1:7" ht="27">
      <c r="A1917" s="129"/>
      <c r="B1917" s="106">
        <f>B1915+1</f>
        <v>1717</v>
      </c>
      <c r="C1917" s="131" t="s">
        <v>1918</v>
      </c>
      <c r="D1917" s="106" t="s">
        <v>18</v>
      </c>
      <c r="E1917" s="131" t="s">
        <v>1919</v>
      </c>
      <c r="F1917" s="101" t="s">
        <v>1693</v>
      </c>
      <c r="G1917" s="71">
        <v>0.60833333333333339</v>
      </c>
    </row>
    <row r="1918" spans="1:7" ht="27">
      <c r="A1918" s="129"/>
      <c r="B1918" s="106">
        <f>B1917+1</f>
        <v>1718</v>
      </c>
      <c r="C1918" s="131" t="s">
        <v>1918</v>
      </c>
      <c r="D1918" s="106" t="s">
        <v>18</v>
      </c>
      <c r="E1918" s="131" t="s">
        <v>1919</v>
      </c>
      <c r="F1918" s="101" t="s">
        <v>1697</v>
      </c>
      <c r="G1918" s="71">
        <v>0.625</v>
      </c>
    </row>
    <row r="1919" spans="1:7">
      <c r="A1919" s="106" t="s">
        <v>1920</v>
      </c>
      <c r="B1919" s="410"/>
      <c r="C1919" s="420" t="s">
        <v>1921</v>
      </c>
      <c r="D1919" s="420"/>
      <c r="E1919" s="420"/>
      <c r="F1919" s="125"/>
      <c r="G1919" s="71"/>
    </row>
    <row r="1920" spans="1:7">
      <c r="A1920" s="410"/>
      <c r="B1920" s="106">
        <f>B1918+1</f>
        <v>1719</v>
      </c>
      <c r="C1920" s="132" t="s">
        <v>1922</v>
      </c>
      <c r="D1920" s="106" t="s">
        <v>189</v>
      </c>
      <c r="E1920" s="132" t="s">
        <v>1923</v>
      </c>
      <c r="F1920" s="101" t="s">
        <v>954</v>
      </c>
      <c r="G1920" s="71" t="s">
        <v>310</v>
      </c>
    </row>
    <row r="1921" spans="1:7">
      <c r="A1921" s="106" t="s">
        <v>1924</v>
      </c>
      <c r="B1921" s="410"/>
      <c r="C1921" s="420" t="s">
        <v>1925</v>
      </c>
      <c r="D1921" s="420"/>
      <c r="E1921" s="420"/>
      <c r="F1921" s="125"/>
      <c r="G1921" s="71" t="s">
        <v>310</v>
      </c>
    </row>
    <row r="1922" spans="1:7">
      <c r="A1922" s="129"/>
      <c r="B1922" s="106">
        <f>B1920+1</f>
        <v>1720</v>
      </c>
      <c r="C1922" s="131" t="s">
        <v>2379</v>
      </c>
      <c r="D1922" s="106" t="s">
        <v>204</v>
      </c>
      <c r="E1922" s="131" t="s">
        <v>1926</v>
      </c>
      <c r="F1922" s="106" t="s">
        <v>431</v>
      </c>
      <c r="G1922" s="71">
        <v>1.1666666666666667</v>
      </c>
    </row>
    <row r="1923" spans="1:7">
      <c r="A1923" s="106" t="s">
        <v>1927</v>
      </c>
      <c r="B1923" s="410"/>
      <c r="C1923" s="420" t="s">
        <v>1928</v>
      </c>
      <c r="D1923" s="420"/>
      <c r="E1923" s="420"/>
      <c r="F1923" s="125"/>
      <c r="G1923" s="71"/>
    </row>
    <row r="1924" spans="1:7" ht="27">
      <c r="A1924" s="129"/>
      <c r="B1924" s="106">
        <f>B1922+1</f>
        <v>1721</v>
      </c>
      <c r="C1924" s="131" t="s">
        <v>1929</v>
      </c>
      <c r="D1924" s="106" t="s">
        <v>204</v>
      </c>
      <c r="E1924" s="131" t="s">
        <v>1926</v>
      </c>
      <c r="F1924" s="101" t="s">
        <v>2272</v>
      </c>
      <c r="G1924" s="71">
        <v>0.95833333333333326</v>
      </c>
    </row>
    <row r="1925" spans="1:7">
      <c r="A1925" s="106" t="s">
        <v>1930</v>
      </c>
      <c r="B1925" s="410"/>
      <c r="C1925" s="420" t="s">
        <v>1931</v>
      </c>
      <c r="D1925" s="420"/>
      <c r="E1925" s="420"/>
      <c r="F1925" s="125"/>
      <c r="G1925" s="71"/>
    </row>
    <row r="1926" spans="1:7" ht="27">
      <c r="A1926" s="410"/>
      <c r="B1926" s="106">
        <f>B1924+1</f>
        <v>1722</v>
      </c>
      <c r="C1926" s="131" t="s">
        <v>1932</v>
      </c>
      <c r="D1926" s="106" t="s">
        <v>17</v>
      </c>
      <c r="E1926" s="131" t="s">
        <v>1933</v>
      </c>
      <c r="F1926" s="101" t="s">
        <v>99</v>
      </c>
      <c r="G1926" s="71">
        <v>24</v>
      </c>
    </row>
    <row r="1927" spans="1:7" ht="27">
      <c r="A1927" s="129"/>
      <c r="B1927" s="106">
        <f>B1926+1</f>
        <v>1723</v>
      </c>
      <c r="C1927" s="131" t="s">
        <v>1932</v>
      </c>
      <c r="D1927" s="106" t="s">
        <v>17</v>
      </c>
      <c r="E1927" s="131" t="s">
        <v>1934</v>
      </c>
      <c r="F1927" s="101" t="s">
        <v>99</v>
      </c>
      <c r="G1927" s="71">
        <v>12</v>
      </c>
    </row>
    <row r="1928" spans="1:7" ht="40.5">
      <c r="A1928" s="129"/>
      <c r="B1928" s="106">
        <f>B1927+1</f>
        <v>1724</v>
      </c>
      <c r="C1928" s="131" t="s">
        <v>1935</v>
      </c>
      <c r="D1928" s="106" t="s">
        <v>17</v>
      </c>
      <c r="E1928" s="131" t="s">
        <v>1936</v>
      </c>
      <c r="F1928" s="101" t="s">
        <v>99</v>
      </c>
      <c r="G1928" s="71">
        <v>30</v>
      </c>
    </row>
    <row r="1929" spans="1:7" ht="27">
      <c r="A1929" s="129"/>
      <c r="B1929" s="106">
        <f>B1928+1</f>
        <v>1725</v>
      </c>
      <c r="C1929" s="131" t="s">
        <v>316</v>
      </c>
      <c r="D1929" s="106" t="s">
        <v>17</v>
      </c>
      <c r="E1929" s="131" t="s">
        <v>1937</v>
      </c>
      <c r="F1929" s="101" t="s">
        <v>99</v>
      </c>
      <c r="G1929" s="71">
        <v>10</v>
      </c>
    </row>
    <row r="1930" spans="1:7" ht="27">
      <c r="A1930" s="129"/>
      <c r="B1930" s="106">
        <f t="shared" ref="B1930:B1938" si="99">B1929+1</f>
        <v>1726</v>
      </c>
      <c r="C1930" s="131" t="s">
        <v>1938</v>
      </c>
      <c r="D1930" s="106" t="s">
        <v>17</v>
      </c>
      <c r="E1930" s="131" t="s">
        <v>1939</v>
      </c>
      <c r="F1930" s="101" t="s">
        <v>99</v>
      </c>
      <c r="G1930" s="71">
        <v>28</v>
      </c>
    </row>
    <row r="1931" spans="1:7" ht="27">
      <c r="A1931" s="129"/>
      <c r="B1931" s="106">
        <f t="shared" si="99"/>
        <v>1727</v>
      </c>
      <c r="C1931" s="131" t="s">
        <v>203</v>
      </c>
      <c r="D1931" s="106" t="s">
        <v>204</v>
      </c>
      <c r="E1931" s="26" t="s">
        <v>1940</v>
      </c>
      <c r="F1931" s="101" t="s">
        <v>99</v>
      </c>
      <c r="G1931" s="71">
        <v>8.4</v>
      </c>
    </row>
    <row r="1932" spans="1:7" ht="27">
      <c r="A1932" s="129"/>
      <c r="B1932" s="106">
        <f t="shared" si="99"/>
        <v>1728</v>
      </c>
      <c r="C1932" s="26" t="s">
        <v>1941</v>
      </c>
      <c r="D1932" s="106" t="s">
        <v>1942</v>
      </c>
      <c r="E1932" s="26" t="s">
        <v>1943</v>
      </c>
      <c r="F1932" s="101" t="s">
        <v>99</v>
      </c>
      <c r="G1932" s="71">
        <v>14.4</v>
      </c>
    </row>
    <row r="1933" spans="1:7" ht="27">
      <c r="A1933" s="129"/>
      <c r="B1933" s="106">
        <f>B1932+1</f>
        <v>1729</v>
      </c>
      <c r="C1933" s="26" t="s">
        <v>1941</v>
      </c>
      <c r="D1933" s="106" t="s">
        <v>1942</v>
      </c>
      <c r="E1933" s="26" t="s">
        <v>1944</v>
      </c>
      <c r="F1933" s="101" t="s">
        <v>99</v>
      </c>
      <c r="G1933" s="71">
        <v>23</v>
      </c>
    </row>
    <row r="1934" spans="1:7" ht="27">
      <c r="A1934" s="129"/>
      <c r="B1934" s="106">
        <f t="shared" si="99"/>
        <v>1730</v>
      </c>
      <c r="C1934" s="26" t="s">
        <v>1945</v>
      </c>
      <c r="D1934" s="106" t="s">
        <v>1942</v>
      </c>
      <c r="E1934" s="26" t="s">
        <v>1946</v>
      </c>
      <c r="F1934" s="101" t="s">
        <v>99</v>
      </c>
      <c r="G1934" s="71">
        <v>32</v>
      </c>
    </row>
    <row r="1935" spans="1:7" ht="27">
      <c r="A1935" s="129"/>
      <c r="B1935" s="106">
        <f t="shared" si="99"/>
        <v>1731</v>
      </c>
      <c r="C1935" s="131" t="s">
        <v>1947</v>
      </c>
      <c r="D1935" s="106" t="s">
        <v>17</v>
      </c>
      <c r="E1935" s="26" t="s">
        <v>1948</v>
      </c>
      <c r="F1935" s="101" t="s">
        <v>99</v>
      </c>
      <c r="G1935" s="71">
        <v>2.5</v>
      </c>
    </row>
    <row r="1936" spans="1:7" ht="27">
      <c r="A1936" s="129"/>
      <c r="B1936" s="106">
        <f t="shared" si="99"/>
        <v>1732</v>
      </c>
      <c r="C1936" s="131" t="s">
        <v>1949</v>
      </c>
      <c r="D1936" s="106" t="s">
        <v>17</v>
      </c>
      <c r="E1936" s="26" t="s">
        <v>1950</v>
      </c>
      <c r="F1936" s="101" t="s">
        <v>99</v>
      </c>
      <c r="G1936" s="71">
        <v>45</v>
      </c>
    </row>
    <row r="1937" spans="1:7" ht="27">
      <c r="A1937" s="130"/>
      <c r="B1937" s="106">
        <f t="shared" si="99"/>
        <v>1733</v>
      </c>
      <c r="C1937" s="131" t="s">
        <v>1947</v>
      </c>
      <c r="D1937" s="106" t="s">
        <v>17</v>
      </c>
      <c r="E1937" s="26" t="s">
        <v>1948</v>
      </c>
      <c r="F1937" s="101" t="s">
        <v>99</v>
      </c>
      <c r="G1937" s="84">
        <v>2.5</v>
      </c>
    </row>
    <row r="1938" spans="1:7" ht="27">
      <c r="A1938" s="130"/>
      <c r="B1938" s="106">
        <f t="shared" si="99"/>
        <v>1734</v>
      </c>
      <c r="C1938" s="131" t="s">
        <v>1949</v>
      </c>
      <c r="D1938" s="106" t="s">
        <v>17</v>
      </c>
      <c r="E1938" s="26" t="s">
        <v>1950</v>
      </c>
      <c r="F1938" s="101" t="s">
        <v>99</v>
      </c>
      <c r="G1938" s="84">
        <v>45</v>
      </c>
    </row>
    <row r="1939" spans="1:7">
      <c r="F1939" s="433"/>
      <c r="G1939" s="123"/>
    </row>
    <row r="1940" spans="1:7">
      <c r="F1940" s="433"/>
      <c r="G1940" s="123"/>
    </row>
    <row r="1941" spans="1:7">
      <c r="F1941" s="433"/>
      <c r="G1941" s="123"/>
    </row>
    <row r="1942" spans="1:7">
      <c r="F1942" s="433"/>
    </row>
    <row r="1943" spans="1:7">
      <c r="F1943" s="433"/>
    </row>
    <row r="1944" spans="1:7">
      <c r="F1944" s="433"/>
    </row>
    <row r="1945" spans="1:7">
      <c r="F1945" s="433"/>
    </row>
    <row r="1946" spans="1:7">
      <c r="F1946" s="433"/>
    </row>
    <row r="1947" spans="1:7">
      <c r="F1947" s="433"/>
    </row>
    <row r="1948" spans="1:7">
      <c r="F1948" s="433"/>
    </row>
    <row r="1949" spans="1:7">
      <c r="F1949" s="433"/>
    </row>
    <row r="1950" spans="1:7">
      <c r="F1950" s="433"/>
    </row>
    <row r="1951" spans="1:7">
      <c r="F1951" s="433"/>
    </row>
    <row r="1952" spans="1:7">
      <c r="F1952" s="433"/>
    </row>
    <row r="1953" spans="6:6">
      <c r="F1953" s="433"/>
    </row>
    <row r="1954" spans="6:6">
      <c r="F1954" s="433"/>
    </row>
    <row r="1955" spans="6:6">
      <c r="F1955" s="433"/>
    </row>
    <row r="1956" spans="6:6">
      <c r="F1956" s="433"/>
    </row>
    <row r="1957" spans="6:6">
      <c r="F1957" s="433"/>
    </row>
    <row r="1958" spans="6:6">
      <c r="F1958" s="433"/>
    </row>
    <row r="1959" spans="6:6">
      <c r="F1959" s="433"/>
    </row>
    <row r="1960" spans="6:6">
      <c r="F1960" s="433"/>
    </row>
    <row r="1961" spans="6:6">
      <c r="F1961" s="433"/>
    </row>
    <row r="1962" spans="6:6">
      <c r="F1962" s="433"/>
    </row>
    <row r="1963" spans="6:6">
      <c r="F1963" s="433"/>
    </row>
    <row r="1964" spans="6:6">
      <c r="F1964" s="433"/>
    </row>
    <row r="1965" spans="6:6">
      <c r="F1965" s="433"/>
    </row>
    <row r="1966" spans="6:6">
      <c r="F1966" s="433"/>
    </row>
    <row r="1967" spans="6:6">
      <c r="F1967" s="433"/>
    </row>
    <row r="1968" spans="6:6">
      <c r="F1968" s="433"/>
    </row>
    <row r="1969" spans="6:6">
      <c r="F1969" s="433"/>
    </row>
    <row r="1970" spans="6:6">
      <c r="F1970" s="433"/>
    </row>
    <row r="1971" spans="6:6">
      <c r="F1971" s="433"/>
    </row>
    <row r="1972" spans="6:6">
      <c r="F1972" s="433"/>
    </row>
    <row r="1973" spans="6:6">
      <c r="F1973" s="433"/>
    </row>
    <row r="1974" spans="6:6">
      <c r="F1974" s="433"/>
    </row>
    <row r="1975" spans="6:6">
      <c r="F1975" s="433"/>
    </row>
    <row r="1976" spans="6:6">
      <c r="F1976" s="433"/>
    </row>
    <row r="1977" spans="6:6">
      <c r="F1977" s="433"/>
    </row>
    <row r="1978" spans="6:6">
      <c r="F1978" s="433"/>
    </row>
    <row r="1979" spans="6:6">
      <c r="F1979" s="433"/>
    </row>
    <row r="1980" spans="6:6">
      <c r="F1980" s="433"/>
    </row>
    <row r="1981" spans="6:6">
      <c r="F1981" s="433"/>
    </row>
    <row r="1982" spans="6:6">
      <c r="F1982" s="433"/>
    </row>
    <row r="1983" spans="6:6">
      <c r="F1983" s="433"/>
    </row>
    <row r="1984" spans="6:6">
      <c r="F1984" s="433"/>
    </row>
    <row r="1985" spans="6:6">
      <c r="F1985" s="433"/>
    </row>
    <row r="1986" spans="6:6">
      <c r="F1986" s="433"/>
    </row>
    <row r="1987" spans="6:6">
      <c r="F1987" s="433"/>
    </row>
    <row r="1988" spans="6:6">
      <c r="F1988" s="433"/>
    </row>
    <row r="1989" spans="6:6">
      <c r="F1989" s="433"/>
    </row>
    <row r="1990" spans="6:6">
      <c r="F1990" s="433"/>
    </row>
    <row r="1991" spans="6:6">
      <c r="F1991" s="433"/>
    </row>
    <row r="1992" spans="6:6">
      <c r="F1992" s="433"/>
    </row>
    <row r="1993" spans="6:6">
      <c r="F1993" s="433"/>
    </row>
    <row r="1994" spans="6:6">
      <c r="F1994" s="433"/>
    </row>
    <row r="1995" spans="6:6">
      <c r="F1995" s="433"/>
    </row>
    <row r="1996" spans="6:6">
      <c r="F1996" s="433"/>
    </row>
    <row r="1997" spans="6:6">
      <c r="F1997" s="433"/>
    </row>
    <row r="1998" spans="6:6">
      <c r="F1998" s="433"/>
    </row>
    <row r="1999" spans="6:6">
      <c r="F1999" s="433"/>
    </row>
    <row r="2000" spans="6:6">
      <c r="F2000" s="433"/>
    </row>
    <row r="2001" spans="6:6">
      <c r="F2001" s="433"/>
    </row>
    <row r="2002" spans="6:6">
      <c r="F2002" s="433"/>
    </row>
    <row r="2003" spans="6:6">
      <c r="F2003" s="433"/>
    </row>
    <row r="2004" spans="6:6">
      <c r="F2004" s="433"/>
    </row>
    <row r="2005" spans="6:6">
      <c r="F2005" s="433"/>
    </row>
    <row r="2006" spans="6:6">
      <c r="F2006" s="433"/>
    </row>
    <row r="2007" spans="6:6">
      <c r="F2007" s="433"/>
    </row>
    <row r="2008" spans="6:6">
      <c r="F2008" s="433"/>
    </row>
    <row r="2009" spans="6:6">
      <c r="F2009" s="433"/>
    </row>
    <row r="2010" spans="6:6">
      <c r="F2010" s="433"/>
    </row>
    <row r="2011" spans="6:6">
      <c r="F2011" s="433"/>
    </row>
    <row r="2012" spans="6:6">
      <c r="F2012" s="433"/>
    </row>
    <row r="2013" spans="6:6">
      <c r="F2013" s="433"/>
    </row>
    <row r="2014" spans="6:6">
      <c r="F2014" s="433"/>
    </row>
    <row r="2015" spans="6:6">
      <c r="F2015" s="433"/>
    </row>
    <row r="2016" spans="6:6">
      <c r="F2016" s="433"/>
    </row>
    <row r="2017" spans="6:6">
      <c r="F2017" s="433"/>
    </row>
    <row r="2018" spans="6:6">
      <c r="F2018" s="433"/>
    </row>
    <row r="2019" spans="6:6">
      <c r="F2019" s="433"/>
    </row>
    <row r="2020" spans="6:6">
      <c r="F2020" s="433"/>
    </row>
    <row r="2021" spans="6:6">
      <c r="F2021" s="433"/>
    </row>
    <row r="2022" spans="6:6">
      <c r="F2022" s="433"/>
    </row>
    <row r="2023" spans="6:6">
      <c r="F2023" s="433"/>
    </row>
    <row r="2024" spans="6:6">
      <c r="F2024" s="433"/>
    </row>
    <row r="2025" spans="6:6">
      <c r="F2025" s="433"/>
    </row>
    <row r="2026" spans="6:6">
      <c r="F2026" s="433"/>
    </row>
    <row r="2027" spans="6:6">
      <c r="F2027" s="433"/>
    </row>
    <row r="2028" spans="6:6">
      <c r="F2028" s="433"/>
    </row>
    <row r="2029" spans="6:6">
      <c r="F2029" s="433"/>
    </row>
    <row r="2030" spans="6:6">
      <c r="F2030" s="433"/>
    </row>
    <row r="2031" spans="6:6">
      <c r="F2031" s="433"/>
    </row>
    <row r="2032" spans="6:6">
      <c r="F2032" s="433"/>
    </row>
    <row r="2033" spans="6:6">
      <c r="F2033" s="433"/>
    </row>
    <row r="2034" spans="6:6">
      <c r="F2034" s="433"/>
    </row>
    <row r="2035" spans="6:6">
      <c r="F2035" s="433"/>
    </row>
    <row r="2036" spans="6:6">
      <c r="F2036" s="433"/>
    </row>
    <row r="2037" spans="6:6">
      <c r="F2037" s="433"/>
    </row>
    <row r="2038" spans="6:6">
      <c r="F2038" s="433"/>
    </row>
    <row r="2039" spans="6:6">
      <c r="F2039" s="433"/>
    </row>
    <row r="2040" spans="6:6">
      <c r="F2040" s="433"/>
    </row>
    <row r="2041" spans="6:6">
      <c r="F2041" s="433"/>
    </row>
    <row r="2042" spans="6:6">
      <c r="F2042" s="433"/>
    </row>
    <row r="2043" spans="6:6">
      <c r="F2043" s="433"/>
    </row>
    <row r="2044" spans="6:6">
      <c r="F2044" s="433"/>
    </row>
    <row r="2045" spans="6:6">
      <c r="F2045" s="433"/>
    </row>
    <row r="2046" spans="6:6">
      <c r="F2046" s="433"/>
    </row>
    <row r="2047" spans="6:6">
      <c r="F2047" s="433"/>
    </row>
    <row r="2048" spans="6:6">
      <c r="F2048" s="433"/>
    </row>
    <row r="2049" spans="6:6">
      <c r="F2049" s="433"/>
    </row>
    <row r="2050" spans="6:6">
      <c r="F2050" s="433"/>
    </row>
    <row r="2051" spans="6:6">
      <c r="F2051" s="433"/>
    </row>
    <row r="2052" spans="6:6">
      <c r="F2052" s="433"/>
    </row>
    <row r="2053" spans="6:6">
      <c r="F2053" s="433"/>
    </row>
    <row r="2054" spans="6:6">
      <c r="F2054" s="433"/>
    </row>
    <row r="2055" spans="6:6">
      <c r="F2055" s="433"/>
    </row>
    <row r="2056" spans="6:6">
      <c r="F2056" s="433"/>
    </row>
    <row r="2057" spans="6:6">
      <c r="F2057" s="433"/>
    </row>
    <row r="2058" spans="6:6">
      <c r="F2058" s="433"/>
    </row>
    <row r="2059" spans="6:6">
      <c r="F2059" s="433"/>
    </row>
    <row r="2060" spans="6:6">
      <c r="F2060" s="433"/>
    </row>
    <row r="2061" spans="6:6">
      <c r="F2061" s="433"/>
    </row>
    <row r="2062" spans="6:6">
      <c r="F2062" s="433"/>
    </row>
    <row r="2063" spans="6:6">
      <c r="F2063" s="433"/>
    </row>
    <row r="2064" spans="6:6">
      <c r="F2064" s="433"/>
    </row>
    <row r="2065" spans="6:6">
      <c r="F2065" s="433"/>
    </row>
    <row r="2066" spans="6:6">
      <c r="F2066" s="433"/>
    </row>
    <row r="2067" spans="6:6">
      <c r="F2067" s="433"/>
    </row>
    <row r="2068" spans="6:6">
      <c r="F2068" s="433"/>
    </row>
    <row r="2069" spans="6:6">
      <c r="F2069" s="433"/>
    </row>
    <row r="2070" spans="6:6">
      <c r="F2070" s="433"/>
    </row>
    <row r="2071" spans="6:6">
      <c r="F2071" s="433"/>
    </row>
    <row r="2072" spans="6:6">
      <c r="F2072" s="433"/>
    </row>
    <row r="2073" spans="6:6">
      <c r="F2073" s="433"/>
    </row>
    <row r="2074" spans="6:6">
      <c r="F2074" s="433"/>
    </row>
    <row r="2075" spans="6:6">
      <c r="F2075" s="433"/>
    </row>
    <row r="2076" spans="6:6">
      <c r="F2076" s="433"/>
    </row>
    <row r="2077" spans="6:6">
      <c r="F2077" s="433"/>
    </row>
    <row r="2078" spans="6:6">
      <c r="F2078" s="433"/>
    </row>
    <row r="2079" spans="6:6">
      <c r="F2079" s="433"/>
    </row>
    <row r="2080" spans="6:6">
      <c r="F2080" s="433"/>
    </row>
    <row r="2081" spans="6:6">
      <c r="F2081" s="433"/>
    </row>
    <row r="2082" spans="6:6">
      <c r="F2082" s="433"/>
    </row>
    <row r="2083" spans="6:6">
      <c r="F2083" s="433"/>
    </row>
    <row r="2084" spans="6:6">
      <c r="F2084" s="433"/>
    </row>
    <row r="2085" spans="6:6">
      <c r="F2085" s="433"/>
    </row>
    <row r="2086" spans="6:6">
      <c r="F2086" s="433"/>
    </row>
    <row r="2087" spans="6:6">
      <c r="F2087" s="433"/>
    </row>
    <row r="2088" spans="6:6">
      <c r="F2088" s="433"/>
    </row>
    <row r="2089" spans="6:6">
      <c r="F2089" s="433"/>
    </row>
    <row r="2090" spans="6:6">
      <c r="F2090" s="433"/>
    </row>
    <row r="2091" spans="6:6">
      <c r="F2091" s="433"/>
    </row>
    <row r="2092" spans="6:6">
      <c r="F2092" s="433"/>
    </row>
    <row r="2093" spans="6:6">
      <c r="F2093" s="433"/>
    </row>
    <row r="2094" spans="6:6">
      <c r="F2094" s="433"/>
    </row>
    <row r="2095" spans="6:6">
      <c r="F2095" s="433"/>
    </row>
    <row r="2096" spans="6:6">
      <c r="F2096" s="433"/>
    </row>
    <row r="2097" spans="6:6">
      <c r="F2097" s="433"/>
    </row>
    <row r="2098" spans="6:6">
      <c r="F2098" s="433"/>
    </row>
    <row r="2099" spans="6:6">
      <c r="F2099" s="433"/>
    </row>
    <row r="2100" spans="6:6">
      <c r="F2100" s="433"/>
    </row>
    <row r="2101" spans="6:6">
      <c r="F2101" s="433"/>
    </row>
    <row r="2102" spans="6:6">
      <c r="F2102" s="433"/>
    </row>
    <row r="2103" spans="6:6">
      <c r="F2103" s="433"/>
    </row>
    <row r="2104" spans="6:6">
      <c r="F2104" s="433"/>
    </row>
    <row r="2105" spans="6:6">
      <c r="F2105" s="433"/>
    </row>
    <row r="2106" spans="6:6">
      <c r="F2106" s="433"/>
    </row>
    <row r="2107" spans="6:6">
      <c r="F2107" s="433"/>
    </row>
    <row r="2108" spans="6:6">
      <c r="F2108" s="433"/>
    </row>
    <row r="2109" spans="6:6">
      <c r="F2109" s="433"/>
    </row>
    <row r="2110" spans="6:6">
      <c r="F2110" s="433"/>
    </row>
    <row r="2111" spans="6:6">
      <c r="F2111" s="433"/>
    </row>
    <row r="2112" spans="6:6">
      <c r="F2112" s="433"/>
    </row>
    <row r="2113" spans="6:6">
      <c r="F2113" s="433"/>
    </row>
    <row r="2114" spans="6:6">
      <c r="F2114" s="433"/>
    </row>
    <row r="2115" spans="6:6">
      <c r="F2115" s="433"/>
    </row>
    <row r="2116" spans="6:6">
      <c r="F2116" s="433"/>
    </row>
    <row r="2117" spans="6:6">
      <c r="F2117" s="433"/>
    </row>
    <row r="2118" spans="6:6">
      <c r="F2118" s="433"/>
    </row>
    <row r="2119" spans="6:6">
      <c r="F2119" s="433"/>
    </row>
    <row r="2120" spans="6:6">
      <c r="F2120" s="433"/>
    </row>
    <row r="2121" spans="6:6">
      <c r="F2121" s="433"/>
    </row>
    <row r="2122" spans="6:6">
      <c r="F2122" s="433"/>
    </row>
    <row r="2123" spans="6:6">
      <c r="F2123" s="433"/>
    </row>
    <row r="2124" spans="6:6">
      <c r="F2124" s="433"/>
    </row>
    <row r="2125" spans="6:6">
      <c r="F2125" s="433"/>
    </row>
    <row r="2126" spans="6:6">
      <c r="F2126" s="433"/>
    </row>
    <row r="2127" spans="6:6">
      <c r="F2127" s="433"/>
    </row>
    <row r="2128" spans="6:6">
      <c r="F2128" s="433"/>
    </row>
    <row r="2129" spans="6:6">
      <c r="F2129" s="433"/>
    </row>
    <row r="2130" spans="6:6">
      <c r="F2130" s="433"/>
    </row>
    <row r="2131" spans="6:6">
      <c r="F2131" s="433"/>
    </row>
    <row r="2132" spans="6:6">
      <c r="F2132" s="433"/>
    </row>
    <row r="2133" spans="6:6">
      <c r="F2133" s="433"/>
    </row>
    <row r="2134" spans="6:6">
      <c r="F2134" s="433"/>
    </row>
    <row r="2135" spans="6:6">
      <c r="F2135" s="433"/>
    </row>
    <row r="2136" spans="6:6">
      <c r="F2136" s="433"/>
    </row>
    <row r="2137" spans="6:6">
      <c r="F2137" s="433"/>
    </row>
    <row r="2138" spans="6:6">
      <c r="F2138" s="433"/>
    </row>
    <row r="2139" spans="6:6">
      <c r="F2139" s="433"/>
    </row>
    <row r="2140" spans="6:6">
      <c r="F2140" s="433"/>
    </row>
    <row r="2141" spans="6:6">
      <c r="F2141" s="433"/>
    </row>
    <row r="2142" spans="6:6">
      <c r="F2142" s="433"/>
    </row>
    <row r="2143" spans="6:6">
      <c r="F2143" s="433"/>
    </row>
    <row r="2144" spans="6:6">
      <c r="F2144" s="433"/>
    </row>
    <row r="2145" spans="6:6">
      <c r="F2145" s="433"/>
    </row>
    <row r="2146" spans="6:6">
      <c r="F2146" s="433"/>
    </row>
    <row r="2147" spans="6:6">
      <c r="F2147" s="433"/>
    </row>
    <row r="2148" spans="6:6">
      <c r="F2148" s="433"/>
    </row>
    <row r="2149" spans="6:6">
      <c r="F2149" s="433"/>
    </row>
    <row r="2150" spans="6:6">
      <c r="F2150" s="433"/>
    </row>
    <row r="2151" spans="6:6">
      <c r="F2151" s="433"/>
    </row>
    <row r="2152" spans="6:6">
      <c r="F2152" s="433"/>
    </row>
    <row r="2153" spans="6:6">
      <c r="F2153" s="433"/>
    </row>
    <row r="2154" spans="6:6">
      <c r="F2154" s="433"/>
    </row>
    <row r="2155" spans="6:6">
      <c r="F2155" s="433"/>
    </row>
    <row r="2156" spans="6:6">
      <c r="F2156" s="433"/>
    </row>
    <row r="2157" spans="6:6">
      <c r="F2157" s="433"/>
    </row>
    <row r="2158" spans="6:6">
      <c r="F2158" s="433"/>
    </row>
    <row r="2159" spans="6:6">
      <c r="F2159" s="433"/>
    </row>
    <row r="2160" spans="6:6">
      <c r="F2160" s="433"/>
    </row>
    <row r="2161" spans="6:6">
      <c r="F2161" s="433"/>
    </row>
    <row r="2162" spans="6:6">
      <c r="F2162" s="433"/>
    </row>
    <row r="2163" spans="6:6">
      <c r="F2163" s="433"/>
    </row>
    <row r="2164" spans="6:6">
      <c r="F2164" s="433"/>
    </row>
    <row r="2165" spans="6:6">
      <c r="F2165" s="433"/>
    </row>
    <row r="2166" spans="6:6">
      <c r="F2166" s="433"/>
    </row>
    <row r="2167" spans="6:6">
      <c r="F2167" s="433"/>
    </row>
    <row r="2168" spans="6:6">
      <c r="F2168" s="433"/>
    </row>
    <row r="2169" spans="6:6">
      <c r="F2169" s="433"/>
    </row>
    <row r="2170" spans="6:6">
      <c r="F2170" s="433"/>
    </row>
    <row r="2171" spans="6:6">
      <c r="F2171" s="433"/>
    </row>
    <row r="2172" spans="6:6">
      <c r="F2172" s="433"/>
    </row>
    <row r="2173" spans="6:6">
      <c r="F2173" s="433"/>
    </row>
    <row r="2174" spans="6:6">
      <c r="F2174" s="433"/>
    </row>
    <row r="2175" spans="6:6">
      <c r="F2175" s="433"/>
    </row>
    <row r="2176" spans="6:6">
      <c r="F2176" s="433"/>
    </row>
    <row r="2177" spans="6:6">
      <c r="F2177" s="433"/>
    </row>
    <row r="2178" spans="6:6">
      <c r="F2178" s="433"/>
    </row>
    <row r="2179" spans="6:6">
      <c r="F2179" s="433"/>
    </row>
    <row r="2180" spans="6:6">
      <c r="F2180" s="433"/>
    </row>
    <row r="2181" spans="6:6">
      <c r="F2181" s="433"/>
    </row>
    <row r="2182" spans="6:6">
      <c r="F2182" s="433"/>
    </row>
    <row r="2183" spans="6:6">
      <c r="F2183" s="433"/>
    </row>
    <row r="2184" spans="6:6">
      <c r="F2184" s="433"/>
    </row>
    <row r="2185" spans="6:6">
      <c r="F2185" s="433"/>
    </row>
    <row r="2186" spans="6:6">
      <c r="F2186" s="433"/>
    </row>
    <row r="2187" spans="6:6">
      <c r="F2187" s="433"/>
    </row>
    <row r="2188" spans="6:6">
      <c r="F2188" s="433"/>
    </row>
    <row r="2189" spans="6:6">
      <c r="F2189" s="433"/>
    </row>
    <row r="2190" spans="6:6">
      <c r="F2190" s="433"/>
    </row>
    <row r="2191" spans="6:6">
      <c r="F2191" s="433"/>
    </row>
    <row r="2192" spans="6:6">
      <c r="F2192" s="433"/>
    </row>
    <row r="2193" spans="6:6">
      <c r="F2193" s="433"/>
    </row>
    <row r="2194" spans="6:6">
      <c r="F2194" s="433"/>
    </row>
    <row r="2195" spans="6:6">
      <c r="F2195" s="433"/>
    </row>
    <row r="2196" spans="6:6">
      <c r="F2196" s="433"/>
    </row>
    <row r="2197" spans="6:6">
      <c r="F2197" s="433"/>
    </row>
    <row r="2198" spans="6:6">
      <c r="F2198" s="433"/>
    </row>
    <row r="2199" spans="6:6">
      <c r="F2199" s="433"/>
    </row>
    <row r="2200" spans="6:6">
      <c r="F2200" s="433"/>
    </row>
    <row r="2201" spans="6:6">
      <c r="F2201" s="433"/>
    </row>
    <row r="2202" spans="6:6">
      <c r="F2202" s="433"/>
    </row>
    <row r="2203" spans="6:6">
      <c r="F2203" s="433"/>
    </row>
    <row r="2204" spans="6:6">
      <c r="F2204" s="433"/>
    </row>
    <row r="2205" spans="6:6">
      <c r="F2205" s="433"/>
    </row>
    <row r="2206" spans="6:6">
      <c r="F2206" s="433"/>
    </row>
    <row r="2207" spans="6:6">
      <c r="F2207" s="433"/>
    </row>
    <row r="2208" spans="6:6">
      <c r="F2208" s="433"/>
    </row>
    <row r="2209" spans="6:6">
      <c r="F2209" s="433"/>
    </row>
    <row r="2210" spans="6:6">
      <c r="F2210" s="433"/>
    </row>
    <row r="2211" spans="6:6">
      <c r="F2211" s="433"/>
    </row>
    <row r="2212" spans="6:6">
      <c r="F2212" s="433"/>
    </row>
    <row r="2213" spans="6:6">
      <c r="F2213" s="433"/>
    </row>
    <row r="2214" spans="6:6">
      <c r="F2214" s="433"/>
    </row>
    <row r="2215" spans="6:6">
      <c r="F2215" s="433"/>
    </row>
    <row r="2216" spans="6:6">
      <c r="F2216" s="433"/>
    </row>
    <row r="2217" spans="6:6">
      <c r="F2217" s="433"/>
    </row>
    <row r="2218" spans="6:6">
      <c r="F2218" s="433"/>
    </row>
    <row r="2219" spans="6:6">
      <c r="F2219" s="433"/>
    </row>
    <row r="2220" spans="6:6">
      <c r="F2220" s="433"/>
    </row>
    <row r="2221" spans="6:6">
      <c r="F2221" s="433"/>
    </row>
    <row r="2222" spans="6:6">
      <c r="F2222" s="433"/>
    </row>
    <row r="2223" spans="6:6">
      <c r="F2223" s="433"/>
    </row>
    <row r="2224" spans="6:6">
      <c r="F2224" s="433"/>
    </row>
    <row r="2225" spans="6:6">
      <c r="F2225" s="433"/>
    </row>
    <row r="2226" spans="6:6">
      <c r="F2226" s="433"/>
    </row>
    <row r="2227" spans="6:6">
      <c r="F2227" s="433"/>
    </row>
    <row r="2228" spans="6:6">
      <c r="F2228" s="433"/>
    </row>
    <row r="2229" spans="6:6">
      <c r="F2229" s="433"/>
    </row>
    <row r="2230" spans="6:6">
      <c r="F2230" s="433"/>
    </row>
    <row r="2231" spans="6:6">
      <c r="F2231" s="433"/>
    </row>
    <row r="2232" spans="6:6">
      <c r="F2232" s="433"/>
    </row>
    <row r="2233" spans="6:6">
      <c r="F2233" s="433"/>
    </row>
    <row r="2234" spans="6:6">
      <c r="F2234" s="433"/>
    </row>
    <row r="2235" spans="6:6">
      <c r="F2235" s="433"/>
    </row>
    <row r="2236" spans="6:6">
      <c r="F2236" s="433"/>
    </row>
    <row r="2237" spans="6:6">
      <c r="F2237" s="433"/>
    </row>
    <row r="2238" spans="6:6">
      <c r="F2238" s="433"/>
    </row>
    <row r="2239" spans="6:6">
      <c r="F2239" s="433"/>
    </row>
    <row r="2240" spans="6:6">
      <c r="F2240" s="433"/>
    </row>
    <row r="2241" spans="6:6">
      <c r="F2241" s="433"/>
    </row>
    <row r="2242" spans="6:6">
      <c r="F2242" s="433"/>
    </row>
    <row r="2243" spans="6:6">
      <c r="F2243" s="433"/>
    </row>
    <row r="2244" spans="6:6">
      <c r="F2244" s="433"/>
    </row>
    <row r="2245" spans="6:6">
      <c r="F2245" s="433"/>
    </row>
    <row r="2246" spans="6:6">
      <c r="F2246" s="433"/>
    </row>
    <row r="2247" spans="6:6">
      <c r="F2247" s="433"/>
    </row>
    <row r="2248" spans="6:6">
      <c r="F2248" s="433"/>
    </row>
    <row r="2249" spans="6:6">
      <c r="F2249" s="433"/>
    </row>
    <row r="2250" spans="6:6">
      <c r="F2250" s="433"/>
    </row>
    <row r="2251" spans="6:6">
      <c r="F2251" s="433"/>
    </row>
    <row r="2252" spans="6:6">
      <c r="F2252" s="433"/>
    </row>
    <row r="2253" spans="6:6">
      <c r="F2253" s="433"/>
    </row>
    <row r="2254" spans="6:6">
      <c r="F2254" s="433"/>
    </row>
    <row r="2255" spans="6:6">
      <c r="F2255" s="433"/>
    </row>
    <row r="2256" spans="6:6">
      <c r="F2256" s="433"/>
    </row>
    <row r="2257" spans="6:6">
      <c r="F2257" s="433"/>
    </row>
    <row r="2258" spans="6:6">
      <c r="F2258" s="433"/>
    </row>
    <row r="2259" spans="6:6">
      <c r="F2259" s="433"/>
    </row>
    <row r="2260" spans="6:6">
      <c r="F2260" s="433"/>
    </row>
    <row r="2261" spans="6:6">
      <c r="F2261" s="433"/>
    </row>
    <row r="2262" spans="6:6">
      <c r="F2262" s="433"/>
    </row>
    <row r="2263" spans="6:6">
      <c r="F2263" s="433"/>
    </row>
    <row r="2264" spans="6:6">
      <c r="F2264" s="433"/>
    </row>
    <row r="2265" spans="6:6">
      <c r="F2265" s="433"/>
    </row>
    <row r="2266" spans="6:6">
      <c r="F2266" s="433"/>
    </row>
    <row r="2267" spans="6:6">
      <c r="F2267" s="433"/>
    </row>
    <row r="2268" spans="6:6">
      <c r="F2268" s="433"/>
    </row>
    <row r="2269" spans="6:6">
      <c r="F2269" s="433"/>
    </row>
    <row r="2270" spans="6:6">
      <c r="F2270" s="433"/>
    </row>
    <row r="2271" spans="6:6">
      <c r="F2271" s="433"/>
    </row>
    <row r="2272" spans="6:6">
      <c r="F2272" s="433"/>
    </row>
    <row r="2273" spans="6:6">
      <c r="F2273" s="433"/>
    </row>
    <row r="2274" spans="6:6">
      <c r="F2274" s="433"/>
    </row>
    <row r="2275" spans="6:6">
      <c r="F2275" s="433"/>
    </row>
    <row r="2276" spans="6:6">
      <c r="F2276" s="433"/>
    </row>
    <row r="2277" spans="6:6">
      <c r="F2277" s="433"/>
    </row>
    <row r="2278" spans="6:6">
      <c r="F2278" s="433"/>
    </row>
    <row r="2279" spans="6:6">
      <c r="F2279" s="433"/>
    </row>
    <row r="2280" spans="6:6">
      <c r="F2280" s="433"/>
    </row>
    <row r="2281" spans="6:6">
      <c r="F2281" s="433"/>
    </row>
    <row r="2282" spans="6:6">
      <c r="F2282" s="433"/>
    </row>
    <row r="2283" spans="6:6">
      <c r="F2283" s="433"/>
    </row>
    <row r="2284" spans="6:6">
      <c r="F2284" s="433"/>
    </row>
    <row r="2285" spans="6:6">
      <c r="F2285" s="433"/>
    </row>
    <row r="2286" spans="6:6">
      <c r="F2286" s="433"/>
    </row>
    <row r="2287" spans="6:6">
      <c r="F2287" s="433"/>
    </row>
    <row r="2288" spans="6:6">
      <c r="F2288" s="433"/>
    </row>
    <row r="2289" spans="6:6">
      <c r="F2289" s="433"/>
    </row>
    <row r="2290" spans="6:6">
      <c r="F2290" s="433"/>
    </row>
    <row r="2291" spans="6:6">
      <c r="F2291" s="433"/>
    </row>
    <row r="2292" spans="6:6">
      <c r="F2292" s="433"/>
    </row>
    <row r="2293" spans="6:6">
      <c r="F2293" s="433"/>
    </row>
    <row r="2294" spans="6:6">
      <c r="F2294" s="433"/>
    </row>
    <row r="2295" spans="6:6">
      <c r="F2295" s="433"/>
    </row>
    <row r="2296" spans="6:6">
      <c r="F2296" s="433"/>
    </row>
    <row r="2297" spans="6:6">
      <c r="F2297" s="433"/>
    </row>
    <row r="2298" spans="6:6">
      <c r="F2298" s="433"/>
    </row>
    <row r="2299" spans="6:6">
      <c r="F2299" s="433"/>
    </row>
    <row r="2300" spans="6:6">
      <c r="F2300" s="433"/>
    </row>
    <row r="2301" spans="6:6">
      <c r="F2301" s="433"/>
    </row>
    <row r="2302" spans="6:6">
      <c r="F2302" s="433"/>
    </row>
    <row r="2303" spans="6:6">
      <c r="F2303" s="433"/>
    </row>
    <row r="2304" spans="6:6">
      <c r="F2304" s="433"/>
    </row>
    <row r="2305" spans="6:6">
      <c r="F2305" s="433"/>
    </row>
    <row r="2306" spans="6:6">
      <c r="F2306" s="433"/>
    </row>
    <row r="2307" spans="6:6">
      <c r="F2307" s="433"/>
    </row>
    <row r="2308" spans="6:6">
      <c r="F2308" s="433"/>
    </row>
    <row r="2309" spans="6:6">
      <c r="F2309" s="433"/>
    </row>
    <row r="2310" spans="6:6">
      <c r="F2310" s="433"/>
    </row>
    <row r="2311" spans="6:6">
      <c r="F2311" s="433"/>
    </row>
    <row r="2312" spans="6:6">
      <c r="F2312" s="433"/>
    </row>
    <row r="2313" spans="6:6">
      <c r="F2313" s="433"/>
    </row>
    <row r="2314" spans="6:6">
      <c r="F2314" s="433"/>
    </row>
    <row r="2315" spans="6:6">
      <c r="F2315" s="433"/>
    </row>
    <row r="2316" spans="6:6">
      <c r="F2316" s="433"/>
    </row>
    <row r="2317" spans="6:6">
      <c r="F2317" s="433"/>
    </row>
    <row r="2318" spans="6:6">
      <c r="F2318" s="433"/>
    </row>
    <row r="2319" spans="6:6">
      <c r="F2319" s="433"/>
    </row>
    <row r="2320" spans="6:6">
      <c r="F2320" s="433"/>
    </row>
    <row r="2321" spans="6:6">
      <c r="F2321" s="433"/>
    </row>
    <row r="2322" spans="6:6">
      <c r="F2322" s="433"/>
    </row>
    <row r="2323" spans="6:6">
      <c r="F2323" s="433"/>
    </row>
    <row r="2324" spans="6:6">
      <c r="F2324" s="433"/>
    </row>
    <row r="2325" spans="6:6">
      <c r="F2325" s="433"/>
    </row>
    <row r="2326" spans="6:6">
      <c r="F2326" s="433"/>
    </row>
    <row r="2327" spans="6:6">
      <c r="F2327" s="433"/>
    </row>
    <row r="2328" spans="6:6">
      <c r="F2328" s="433"/>
    </row>
    <row r="2329" spans="6:6">
      <c r="F2329" s="433"/>
    </row>
    <row r="2330" spans="6:6">
      <c r="F2330" s="433"/>
    </row>
    <row r="2331" spans="6:6">
      <c r="F2331" s="433"/>
    </row>
    <row r="2332" spans="6:6">
      <c r="F2332" s="433"/>
    </row>
    <row r="2333" spans="6:6">
      <c r="F2333" s="433"/>
    </row>
    <row r="2334" spans="6:6">
      <c r="F2334" s="433"/>
    </row>
    <row r="2335" spans="6:6">
      <c r="F2335" s="433"/>
    </row>
    <row r="2336" spans="6:6">
      <c r="F2336" s="433"/>
    </row>
    <row r="2337" spans="6:6">
      <c r="F2337" s="433"/>
    </row>
    <row r="2338" spans="6:6">
      <c r="F2338" s="433"/>
    </row>
    <row r="2339" spans="6:6">
      <c r="F2339" s="433"/>
    </row>
    <row r="2340" spans="6:6">
      <c r="F2340" s="433"/>
    </row>
    <row r="2341" spans="6:6">
      <c r="F2341" s="433"/>
    </row>
    <row r="2342" spans="6:6">
      <c r="F2342" s="433"/>
    </row>
    <row r="2343" spans="6:6">
      <c r="F2343" s="433"/>
    </row>
    <row r="2344" spans="6:6">
      <c r="F2344" s="433"/>
    </row>
    <row r="2345" spans="6:6">
      <c r="F2345" s="433"/>
    </row>
    <row r="2346" spans="6:6">
      <c r="F2346" s="433"/>
    </row>
    <row r="2347" spans="6:6">
      <c r="F2347" s="433"/>
    </row>
    <row r="2348" spans="6:6">
      <c r="F2348" s="433"/>
    </row>
    <row r="2349" spans="6:6">
      <c r="F2349" s="433"/>
    </row>
    <row r="2350" spans="6:6">
      <c r="F2350" s="433"/>
    </row>
    <row r="2351" spans="6:6">
      <c r="F2351" s="433"/>
    </row>
    <row r="2352" spans="6:6">
      <c r="F2352" s="433"/>
    </row>
    <row r="2353" spans="6:6">
      <c r="F2353" s="433"/>
    </row>
    <row r="2354" spans="6:6">
      <c r="F2354" s="433"/>
    </row>
    <row r="2355" spans="6:6">
      <c r="F2355" s="433"/>
    </row>
    <row r="2356" spans="6:6">
      <c r="F2356" s="433"/>
    </row>
    <row r="2357" spans="6:6">
      <c r="F2357" s="433"/>
    </row>
    <row r="2358" spans="6:6">
      <c r="F2358" s="433"/>
    </row>
    <row r="2359" spans="6:6">
      <c r="F2359" s="433"/>
    </row>
    <row r="2360" spans="6:6">
      <c r="F2360" s="433"/>
    </row>
    <row r="2361" spans="6:6">
      <c r="F2361" s="433"/>
    </row>
    <row r="2362" spans="6:6">
      <c r="F2362" s="433"/>
    </row>
    <row r="2363" spans="6:6">
      <c r="F2363" s="433"/>
    </row>
    <row r="2364" spans="6:6">
      <c r="F2364" s="433"/>
    </row>
    <row r="2365" spans="6:6">
      <c r="F2365" s="433"/>
    </row>
    <row r="2366" spans="6:6">
      <c r="F2366" s="433"/>
    </row>
    <row r="2367" spans="6:6">
      <c r="F2367" s="433"/>
    </row>
    <row r="2368" spans="6:6">
      <c r="F2368" s="433"/>
    </row>
    <row r="2369" spans="6:6">
      <c r="F2369" s="433"/>
    </row>
    <row r="2370" spans="6:6">
      <c r="F2370" s="433"/>
    </row>
    <row r="2371" spans="6:6">
      <c r="F2371" s="433"/>
    </row>
    <row r="2372" spans="6:6">
      <c r="F2372" s="433"/>
    </row>
    <row r="2373" spans="6:6">
      <c r="F2373" s="433"/>
    </row>
    <row r="2374" spans="6:6">
      <c r="F2374" s="433"/>
    </row>
    <row r="2375" spans="6:6">
      <c r="F2375" s="433"/>
    </row>
    <row r="2376" spans="6:6">
      <c r="F2376" s="433"/>
    </row>
    <row r="2377" spans="6:6">
      <c r="F2377" s="433"/>
    </row>
    <row r="2378" spans="6:6">
      <c r="F2378" s="433"/>
    </row>
    <row r="2379" spans="6:6">
      <c r="F2379" s="433"/>
    </row>
    <row r="2380" spans="6:6">
      <c r="F2380" s="433"/>
    </row>
    <row r="2381" spans="6:6">
      <c r="F2381" s="433"/>
    </row>
    <row r="2382" spans="6:6">
      <c r="F2382" s="433"/>
    </row>
    <row r="2383" spans="6:6">
      <c r="F2383" s="433"/>
    </row>
    <row r="2384" spans="6:6">
      <c r="F2384" s="433"/>
    </row>
    <row r="2385" spans="6:6">
      <c r="F2385" s="433"/>
    </row>
    <row r="2386" spans="6:6">
      <c r="F2386" s="433"/>
    </row>
    <row r="2387" spans="6:6">
      <c r="F2387" s="433"/>
    </row>
    <row r="2388" spans="6:6">
      <c r="F2388" s="433"/>
    </row>
    <row r="2389" spans="6:6">
      <c r="F2389" s="433"/>
    </row>
    <row r="2390" spans="6:6">
      <c r="F2390" s="433"/>
    </row>
    <row r="2391" spans="6:6">
      <c r="F2391" s="433"/>
    </row>
    <row r="2392" spans="6:6">
      <c r="F2392" s="433"/>
    </row>
    <row r="2393" spans="6:6">
      <c r="F2393" s="433"/>
    </row>
    <row r="2394" spans="6:6">
      <c r="F2394" s="433"/>
    </row>
    <row r="2395" spans="6:6">
      <c r="F2395" s="433"/>
    </row>
    <row r="2396" spans="6:6">
      <c r="F2396" s="433"/>
    </row>
    <row r="2397" spans="6:6">
      <c r="F2397" s="433"/>
    </row>
    <row r="2398" spans="6:6">
      <c r="F2398" s="433"/>
    </row>
    <row r="2399" spans="6:6">
      <c r="F2399" s="433"/>
    </row>
    <row r="2400" spans="6:6">
      <c r="F2400" s="433"/>
    </row>
    <row r="2401" spans="6:6">
      <c r="F2401" s="433"/>
    </row>
    <row r="2402" spans="6:6">
      <c r="F2402" s="433"/>
    </row>
    <row r="2403" spans="6:6">
      <c r="F2403" s="433"/>
    </row>
    <row r="2404" spans="6:6">
      <c r="F2404" s="433"/>
    </row>
    <row r="2405" spans="6:6">
      <c r="F2405" s="433"/>
    </row>
    <row r="2406" spans="6:6">
      <c r="F2406" s="433"/>
    </row>
    <row r="2407" spans="6:6">
      <c r="F2407" s="433"/>
    </row>
    <row r="2408" spans="6:6">
      <c r="F2408" s="433"/>
    </row>
    <row r="2409" spans="6:6">
      <c r="F2409" s="433"/>
    </row>
    <row r="2410" spans="6:6">
      <c r="F2410" s="433"/>
    </row>
    <row r="2411" spans="6:6">
      <c r="F2411" s="433"/>
    </row>
    <row r="2412" spans="6:6">
      <c r="F2412" s="433"/>
    </row>
    <row r="2413" spans="6:6">
      <c r="F2413" s="433"/>
    </row>
    <row r="2414" spans="6:6">
      <c r="F2414" s="433"/>
    </row>
    <row r="2415" spans="6:6">
      <c r="F2415" s="433"/>
    </row>
    <row r="2416" spans="6:6">
      <c r="F2416" s="433"/>
    </row>
    <row r="2417" spans="6:6">
      <c r="F2417" s="433"/>
    </row>
    <row r="2418" spans="6:6">
      <c r="F2418" s="433"/>
    </row>
    <row r="2419" spans="6:6">
      <c r="F2419" s="433"/>
    </row>
    <row r="2420" spans="6:6">
      <c r="F2420" s="433"/>
    </row>
    <row r="2421" spans="6:6">
      <c r="F2421" s="433"/>
    </row>
    <row r="2422" spans="6:6">
      <c r="F2422" s="433"/>
    </row>
    <row r="2423" spans="6:6">
      <c r="F2423" s="433"/>
    </row>
    <row r="2424" spans="6:6">
      <c r="F2424" s="433"/>
    </row>
    <row r="2425" spans="6:6">
      <c r="F2425" s="433"/>
    </row>
    <row r="2426" spans="6:6">
      <c r="F2426" s="433"/>
    </row>
    <row r="2427" spans="6:6">
      <c r="F2427" s="433"/>
    </row>
    <row r="2428" spans="6:6">
      <c r="F2428" s="433"/>
    </row>
    <row r="2429" spans="6:6">
      <c r="F2429" s="433"/>
    </row>
    <row r="2430" spans="6:6">
      <c r="F2430" s="433"/>
    </row>
    <row r="2431" spans="6:6">
      <c r="F2431" s="433"/>
    </row>
    <row r="2432" spans="6:6">
      <c r="F2432" s="433"/>
    </row>
    <row r="2433" spans="6:6">
      <c r="F2433" s="433"/>
    </row>
    <row r="2434" spans="6:6">
      <c r="F2434" s="433"/>
    </row>
    <row r="2435" spans="6:6">
      <c r="F2435" s="433"/>
    </row>
    <row r="2436" spans="6:6">
      <c r="F2436" s="433"/>
    </row>
    <row r="2437" spans="6:6">
      <c r="F2437" s="433"/>
    </row>
    <row r="2438" spans="6:6">
      <c r="F2438" s="433"/>
    </row>
    <row r="2439" spans="6:6">
      <c r="F2439" s="433"/>
    </row>
    <row r="2440" spans="6:6">
      <c r="F2440" s="433"/>
    </row>
    <row r="2441" spans="6:6">
      <c r="F2441" s="433"/>
    </row>
    <row r="2442" spans="6:6">
      <c r="F2442" s="433"/>
    </row>
    <row r="2443" spans="6:6">
      <c r="F2443" s="433"/>
    </row>
    <row r="2444" spans="6:6">
      <c r="F2444" s="433"/>
    </row>
    <row r="2445" spans="6:6">
      <c r="F2445" s="433"/>
    </row>
    <row r="2446" spans="6:6">
      <c r="F2446" s="433"/>
    </row>
    <row r="2447" spans="6:6">
      <c r="F2447" s="433"/>
    </row>
    <row r="2448" spans="6:6">
      <c r="F2448" s="433"/>
    </row>
    <row r="2449" spans="6:6">
      <c r="F2449" s="433"/>
    </row>
    <row r="2450" spans="6:6">
      <c r="F2450" s="433"/>
    </row>
    <row r="2451" spans="6:6">
      <c r="F2451" s="433"/>
    </row>
    <row r="2452" spans="6:6">
      <c r="F2452" s="433"/>
    </row>
    <row r="2453" spans="6:6">
      <c r="F2453" s="433"/>
    </row>
    <row r="2454" spans="6:6">
      <c r="F2454" s="433"/>
    </row>
    <row r="2455" spans="6:6">
      <c r="F2455" s="433"/>
    </row>
    <row r="2456" spans="6:6">
      <c r="F2456" s="433"/>
    </row>
    <row r="2457" spans="6:6">
      <c r="F2457" s="433"/>
    </row>
    <row r="2458" spans="6:6">
      <c r="F2458" s="433"/>
    </row>
    <row r="2459" spans="6:6">
      <c r="F2459" s="433"/>
    </row>
    <row r="2460" spans="6:6">
      <c r="F2460" s="433"/>
    </row>
    <row r="2461" spans="6:6">
      <c r="F2461" s="433"/>
    </row>
    <row r="2462" spans="6:6">
      <c r="F2462" s="433"/>
    </row>
    <row r="2463" spans="6:6">
      <c r="F2463" s="433"/>
    </row>
    <row r="2464" spans="6:6">
      <c r="F2464" s="433"/>
    </row>
    <row r="2465" spans="6:6">
      <c r="F2465" s="433"/>
    </row>
    <row r="2466" spans="6:6">
      <c r="F2466" s="433"/>
    </row>
    <row r="2467" spans="6:6">
      <c r="F2467" s="433"/>
    </row>
    <row r="2468" spans="6:6">
      <c r="F2468" s="433"/>
    </row>
    <row r="2469" spans="6:6">
      <c r="F2469" s="433"/>
    </row>
    <row r="2470" spans="6:6">
      <c r="F2470" s="433"/>
    </row>
    <row r="2471" spans="6:6">
      <c r="F2471" s="433"/>
    </row>
    <row r="2472" spans="6:6">
      <c r="F2472" s="433"/>
    </row>
    <row r="2473" spans="6:6">
      <c r="F2473" s="433"/>
    </row>
    <row r="2474" spans="6:6">
      <c r="F2474" s="433"/>
    </row>
    <row r="2475" spans="6:6">
      <c r="F2475" s="433"/>
    </row>
    <row r="2476" spans="6:6">
      <c r="F2476" s="433"/>
    </row>
    <row r="2477" spans="6:6">
      <c r="F2477" s="433"/>
    </row>
    <row r="2478" spans="6:6">
      <c r="F2478" s="433"/>
    </row>
    <row r="2479" spans="6:6">
      <c r="F2479" s="433"/>
    </row>
    <row r="2480" spans="6:6">
      <c r="F2480" s="433"/>
    </row>
    <row r="2481" spans="6:6">
      <c r="F2481" s="433"/>
    </row>
    <row r="2482" spans="6:6">
      <c r="F2482" s="433"/>
    </row>
    <row r="2483" spans="6:6">
      <c r="F2483" s="433"/>
    </row>
    <row r="2484" spans="6:6">
      <c r="F2484" s="433"/>
    </row>
    <row r="2485" spans="6:6">
      <c r="F2485" s="433"/>
    </row>
    <row r="2486" spans="6:6">
      <c r="F2486" s="433"/>
    </row>
    <row r="2487" spans="6:6">
      <c r="F2487" s="433"/>
    </row>
    <row r="2488" spans="6:6">
      <c r="F2488" s="433"/>
    </row>
    <row r="2489" spans="6:6">
      <c r="F2489" s="433"/>
    </row>
    <row r="2490" spans="6:6">
      <c r="F2490" s="433"/>
    </row>
    <row r="2491" spans="6:6">
      <c r="F2491" s="433"/>
    </row>
    <row r="2492" spans="6:6">
      <c r="F2492" s="433"/>
    </row>
    <row r="2493" spans="6:6">
      <c r="F2493" s="433"/>
    </row>
    <row r="2494" spans="6:6">
      <c r="F2494" s="433"/>
    </row>
    <row r="2495" spans="6:6">
      <c r="F2495" s="433"/>
    </row>
    <row r="2496" spans="6:6">
      <c r="F2496" s="433"/>
    </row>
    <row r="2497" spans="6:6">
      <c r="F2497" s="433"/>
    </row>
    <row r="2498" spans="6:6">
      <c r="F2498" s="433"/>
    </row>
    <row r="2499" spans="6:6">
      <c r="F2499" s="433"/>
    </row>
    <row r="2500" spans="6:6">
      <c r="F2500" s="433"/>
    </row>
    <row r="2501" spans="6:6">
      <c r="F2501" s="433"/>
    </row>
    <row r="2502" spans="6:6">
      <c r="F2502" s="433"/>
    </row>
    <row r="2503" spans="6:6">
      <c r="F2503" s="433"/>
    </row>
    <row r="2504" spans="6:6">
      <c r="F2504" s="433"/>
    </row>
    <row r="2505" spans="6:6">
      <c r="F2505" s="433"/>
    </row>
    <row r="2506" spans="6:6">
      <c r="F2506" s="433"/>
    </row>
    <row r="2507" spans="6:6">
      <c r="F2507" s="433"/>
    </row>
    <row r="2508" spans="6:6">
      <c r="F2508" s="433"/>
    </row>
    <row r="2509" spans="6:6">
      <c r="F2509" s="433"/>
    </row>
    <row r="2510" spans="6:6">
      <c r="F2510" s="433"/>
    </row>
    <row r="2511" spans="6:6">
      <c r="F2511" s="433"/>
    </row>
    <row r="2512" spans="6:6">
      <c r="F2512" s="433"/>
    </row>
    <row r="2513" spans="6:6">
      <c r="F2513" s="433"/>
    </row>
    <row r="2514" spans="6:6">
      <c r="F2514" s="433"/>
    </row>
    <row r="2515" spans="6:6">
      <c r="F2515" s="433"/>
    </row>
    <row r="2516" spans="6:6">
      <c r="F2516" s="433"/>
    </row>
    <row r="2517" spans="6:6">
      <c r="F2517" s="433"/>
    </row>
    <row r="2518" spans="6:6">
      <c r="F2518" s="433"/>
    </row>
    <row r="2519" spans="6:6">
      <c r="F2519" s="433"/>
    </row>
    <row r="2520" spans="6:6">
      <c r="F2520" s="433"/>
    </row>
    <row r="2521" spans="6:6">
      <c r="F2521" s="433"/>
    </row>
    <row r="2522" spans="6:6">
      <c r="F2522" s="433"/>
    </row>
    <row r="2523" spans="6:6">
      <c r="F2523" s="433"/>
    </row>
    <row r="2524" spans="6:6">
      <c r="F2524" s="433"/>
    </row>
    <row r="2525" spans="6:6">
      <c r="F2525" s="433"/>
    </row>
    <row r="2526" spans="6:6">
      <c r="F2526" s="433"/>
    </row>
    <row r="2527" spans="6:6">
      <c r="F2527" s="433"/>
    </row>
    <row r="2528" spans="6:6">
      <c r="F2528" s="433"/>
    </row>
    <row r="2529" spans="6:6">
      <c r="F2529" s="433"/>
    </row>
    <row r="2530" spans="6:6">
      <c r="F2530" s="433"/>
    </row>
    <row r="2531" spans="6:6">
      <c r="F2531" s="433"/>
    </row>
    <row r="2532" spans="6:6">
      <c r="F2532" s="433"/>
    </row>
    <row r="2533" spans="6:6">
      <c r="F2533" s="433"/>
    </row>
    <row r="2534" spans="6:6">
      <c r="F2534" s="433"/>
    </row>
    <row r="2535" spans="6:6">
      <c r="F2535" s="433"/>
    </row>
    <row r="2536" spans="6:6">
      <c r="F2536" s="433"/>
    </row>
    <row r="2537" spans="6:6">
      <c r="F2537" s="433"/>
    </row>
    <row r="2538" spans="6:6">
      <c r="F2538" s="433"/>
    </row>
    <row r="2539" spans="6:6">
      <c r="F2539" s="433"/>
    </row>
    <row r="2540" spans="6:6">
      <c r="F2540" s="433"/>
    </row>
    <row r="2541" spans="6:6">
      <c r="F2541" s="433"/>
    </row>
    <row r="2542" spans="6:6">
      <c r="F2542" s="433"/>
    </row>
    <row r="2543" spans="6:6">
      <c r="F2543" s="433"/>
    </row>
    <row r="2544" spans="6:6">
      <c r="F2544" s="433"/>
    </row>
    <row r="2545" spans="6:6">
      <c r="F2545" s="433"/>
    </row>
    <row r="2546" spans="6:6">
      <c r="F2546" s="433"/>
    </row>
    <row r="2547" spans="6:6">
      <c r="F2547" s="433"/>
    </row>
    <row r="2548" spans="6:6">
      <c r="F2548" s="433"/>
    </row>
    <row r="2549" spans="6:6">
      <c r="F2549" s="433"/>
    </row>
    <row r="2550" spans="6:6">
      <c r="F2550" s="433"/>
    </row>
    <row r="2551" spans="6:6">
      <c r="F2551" s="433"/>
    </row>
    <row r="2552" spans="6:6">
      <c r="F2552" s="433"/>
    </row>
    <row r="2553" spans="6:6">
      <c r="F2553" s="433"/>
    </row>
    <row r="2554" spans="6:6">
      <c r="F2554" s="433"/>
    </row>
    <row r="2555" spans="6:6">
      <c r="F2555" s="433"/>
    </row>
    <row r="2556" spans="6:6">
      <c r="F2556" s="433"/>
    </row>
    <row r="2557" spans="6:6">
      <c r="F2557" s="433"/>
    </row>
    <row r="2558" spans="6:6">
      <c r="F2558" s="433"/>
    </row>
    <row r="2559" spans="6:6">
      <c r="F2559" s="433"/>
    </row>
    <row r="2560" spans="6:6">
      <c r="F2560" s="433"/>
    </row>
    <row r="2561" spans="6:6">
      <c r="F2561" s="433"/>
    </row>
    <row r="2562" spans="6:6">
      <c r="F2562" s="433"/>
    </row>
    <row r="2563" spans="6:6">
      <c r="F2563" s="433"/>
    </row>
    <row r="2564" spans="6:6">
      <c r="F2564" s="433"/>
    </row>
    <row r="2565" spans="6:6">
      <c r="F2565" s="433"/>
    </row>
    <row r="2566" spans="6:6">
      <c r="F2566" s="433"/>
    </row>
    <row r="2567" spans="6:6">
      <c r="F2567" s="433"/>
    </row>
    <row r="2568" spans="6:6">
      <c r="F2568" s="433"/>
    </row>
    <row r="2569" spans="6:6">
      <c r="F2569" s="433"/>
    </row>
    <row r="2570" spans="6:6">
      <c r="F2570" s="433"/>
    </row>
    <row r="2571" spans="6:6">
      <c r="F2571" s="433"/>
    </row>
    <row r="2572" spans="6:6">
      <c r="F2572" s="433"/>
    </row>
    <row r="2573" spans="6:6">
      <c r="F2573" s="433"/>
    </row>
    <row r="2574" spans="6:6">
      <c r="F2574" s="433"/>
    </row>
    <row r="2575" spans="6:6">
      <c r="F2575" s="433"/>
    </row>
    <row r="2576" spans="6:6">
      <c r="F2576" s="433"/>
    </row>
    <row r="2577" spans="6:6">
      <c r="F2577" s="433"/>
    </row>
    <row r="2578" spans="6:6">
      <c r="F2578" s="433"/>
    </row>
    <row r="2579" spans="6:6">
      <c r="F2579" s="433"/>
    </row>
    <row r="2580" spans="6:6">
      <c r="F2580" s="433"/>
    </row>
    <row r="2581" spans="6:6">
      <c r="F2581" s="433"/>
    </row>
    <row r="2582" spans="6:6">
      <c r="F2582" s="433"/>
    </row>
    <row r="2583" spans="6:6">
      <c r="F2583" s="433"/>
    </row>
    <row r="2584" spans="6:6">
      <c r="F2584" s="433"/>
    </row>
    <row r="2585" spans="6:6">
      <c r="F2585" s="433"/>
    </row>
    <row r="2586" spans="6:6">
      <c r="F2586" s="433"/>
    </row>
    <row r="2587" spans="6:6">
      <c r="F2587" s="433"/>
    </row>
    <row r="2588" spans="6:6">
      <c r="F2588" s="433"/>
    </row>
    <row r="2589" spans="6:6">
      <c r="F2589" s="433"/>
    </row>
    <row r="2590" spans="6:6">
      <c r="F2590" s="433"/>
    </row>
    <row r="2591" spans="6:6">
      <c r="F2591" s="433"/>
    </row>
    <row r="2592" spans="6:6">
      <c r="F2592" s="433"/>
    </row>
    <row r="2593" spans="6:6">
      <c r="F2593" s="433"/>
    </row>
    <row r="2594" spans="6:6">
      <c r="F2594" s="433"/>
    </row>
    <row r="2595" spans="6:6">
      <c r="F2595" s="433"/>
    </row>
    <row r="2596" spans="6:6">
      <c r="F2596" s="433"/>
    </row>
    <row r="2597" spans="6:6">
      <c r="F2597" s="433"/>
    </row>
    <row r="2598" spans="6:6">
      <c r="F2598" s="433"/>
    </row>
    <row r="2599" spans="6:6">
      <c r="F2599" s="433"/>
    </row>
    <row r="2600" spans="6:6">
      <c r="F2600" s="433"/>
    </row>
    <row r="2601" spans="6:6">
      <c r="F2601" s="433"/>
    </row>
    <row r="2602" spans="6:6">
      <c r="F2602" s="433"/>
    </row>
    <row r="2603" spans="6:6">
      <c r="F2603" s="433"/>
    </row>
    <row r="2604" spans="6:6">
      <c r="F2604" s="433"/>
    </row>
    <row r="2605" spans="6:6">
      <c r="F2605" s="433"/>
    </row>
    <row r="2606" spans="6:6">
      <c r="F2606" s="433"/>
    </row>
    <row r="2607" spans="6:6">
      <c r="F2607" s="433"/>
    </row>
    <row r="2608" spans="6:6">
      <c r="F2608" s="433"/>
    </row>
    <row r="2609" spans="6:6">
      <c r="F2609" s="433"/>
    </row>
    <row r="2610" spans="6:6">
      <c r="F2610" s="433"/>
    </row>
    <row r="2611" spans="6:6">
      <c r="F2611" s="433"/>
    </row>
    <row r="2612" spans="6:6">
      <c r="F2612" s="433"/>
    </row>
    <row r="2613" spans="6:6">
      <c r="F2613" s="433"/>
    </row>
    <row r="2614" spans="6:6">
      <c r="F2614" s="433"/>
    </row>
    <row r="2615" spans="6:6">
      <c r="F2615" s="433"/>
    </row>
    <row r="2616" spans="6:6">
      <c r="F2616" s="433"/>
    </row>
    <row r="2617" spans="6:6">
      <c r="F2617" s="433"/>
    </row>
    <row r="2618" spans="6:6">
      <c r="F2618" s="433"/>
    </row>
    <row r="2619" spans="6:6">
      <c r="F2619" s="433"/>
    </row>
    <row r="2620" spans="6:6">
      <c r="F2620" s="433"/>
    </row>
    <row r="2621" spans="6:6">
      <c r="F2621" s="433"/>
    </row>
    <row r="2622" spans="6:6">
      <c r="F2622" s="433"/>
    </row>
    <row r="2623" spans="6:6">
      <c r="F2623" s="433"/>
    </row>
    <row r="2624" spans="6:6">
      <c r="F2624" s="433"/>
    </row>
    <row r="2625" spans="6:6">
      <c r="F2625" s="433"/>
    </row>
    <row r="2626" spans="6:6">
      <c r="F2626" s="433"/>
    </row>
    <row r="2627" spans="6:6">
      <c r="F2627" s="433"/>
    </row>
    <row r="2628" spans="6:6">
      <c r="F2628" s="433"/>
    </row>
    <row r="2629" spans="6:6">
      <c r="F2629" s="433"/>
    </row>
    <row r="2630" spans="6:6">
      <c r="F2630" s="433"/>
    </row>
    <row r="2631" spans="6:6">
      <c r="F2631" s="433"/>
    </row>
    <row r="2632" spans="6:6">
      <c r="F2632" s="433"/>
    </row>
    <row r="2633" spans="6:6">
      <c r="F2633" s="433"/>
    </row>
    <row r="2634" spans="6:6">
      <c r="F2634" s="433"/>
    </row>
    <row r="2635" spans="6:6">
      <c r="F2635" s="433"/>
    </row>
    <row r="2636" spans="6:6">
      <c r="F2636" s="433"/>
    </row>
    <row r="2637" spans="6:6">
      <c r="F2637" s="433"/>
    </row>
    <row r="2638" spans="6:6">
      <c r="F2638" s="433"/>
    </row>
    <row r="2639" spans="6:6">
      <c r="F2639" s="433"/>
    </row>
    <row r="2640" spans="6:6">
      <c r="F2640" s="433"/>
    </row>
    <row r="2641" spans="6:6">
      <c r="F2641" s="433"/>
    </row>
    <row r="2642" spans="6:6">
      <c r="F2642" s="433"/>
    </row>
    <row r="2643" spans="6:6">
      <c r="F2643" s="433"/>
    </row>
    <row r="2644" spans="6:6">
      <c r="F2644" s="433"/>
    </row>
    <row r="2645" spans="6:6">
      <c r="F2645" s="433"/>
    </row>
    <row r="2646" spans="6:6">
      <c r="F2646" s="433"/>
    </row>
    <row r="2647" spans="6:6">
      <c r="F2647" s="433"/>
    </row>
    <row r="2648" spans="6:6">
      <c r="F2648" s="433"/>
    </row>
    <row r="2649" spans="6:6">
      <c r="F2649" s="433"/>
    </row>
    <row r="2650" spans="6:6">
      <c r="F2650" s="433"/>
    </row>
    <row r="2651" spans="6:6">
      <c r="F2651" s="433"/>
    </row>
    <row r="2652" spans="6:6">
      <c r="F2652" s="433"/>
    </row>
    <row r="2653" spans="6:6">
      <c r="F2653" s="433"/>
    </row>
    <row r="2654" spans="6:6">
      <c r="F2654" s="433"/>
    </row>
    <row r="2655" spans="6:6">
      <c r="F2655" s="433"/>
    </row>
    <row r="2656" spans="6:6">
      <c r="F2656" s="433"/>
    </row>
    <row r="2657" spans="6:6">
      <c r="F2657" s="433"/>
    </row>
    <row r="2658" spans="6:6">
      <c r="F2658" s="433"/>
    </row>
    <row r="2659" spans="6:6">
      <c r="F2659" s="433"/>
    </row>
    <row r="2660" spans="6:6">
      <c r="F2660" s="433"/>
    </row>
    <row r="2661" spans="6:6">
      <c r="F2661" s="433"/>
    </row>
    <row r="2662" spans="6:6">
      <c r="F2662" s="433"/>
    </row>
    <row r="2663" spans="6:6">
      <c r="F2663" s="433"/>
    </row>
    <row r="2664" spans="6:6">
      <c r="F2664" s="433"/>
    </row>
    <row r="2665" spans="6:6">
      <c r="F2665" s="433"/>
    </row>
    <row r="2666" spans="6:6">
      <c r="F2666" s="433"/>
    </row>
    <row r="2667" spans="6:6">
      <c r="F2667" s="433"/>
    </row>
    <row r="2668" spans="6:6">
      <c r="F2668" s="433"/>
    </row>
    <row r="2669" spans="6:6">
      <c r="F2669" s="433"/>
    </row>
    <row r="2670" spans="6:6">
      <c r="F2670" s="433"/>
    </row>
    <row r="2671" spans="6:6">
      <c r="F2671" s="433"/>
    </row>
    <row r="2672" spans="6:6">
      <c r="F2672" s="433"/>
    </row>
    <row r="2673" spans="6:6">
      <c r="F2673" s="433"/>
    </row>
    <row r="2674" spans="6:6">
      <c r="F2674" s="433"/>
    </row>
    <row r="2675" spans="6:6">
      <c r="F2675" s="433"/>
    </row>
    <row r="2676" spans="6:6">
      <c r="F2676" s="433"/>
    </row>
    <row r="2677" spans="6:6">
      <c r="F2677" s="433"/>
    </row>
    <row r="2678" spans="6:6">
      <c r="F2678" s="433"/>
    </row>
    <row r="2679" spans="6:6">
      <c r="F2679" s="433"/>
    </row>
    <row r="2680" spans="6:6">
      <c r="F2680" s="433"/>
    </row>
    <row r="2681" spans="6:6">
      <c r="F2681" s="433"/>
    </row>
    <row r="2682" spans="6:6">
      <c r="F2682" s="433"/>
    </row>
    <row r="2683" spans="6:6">
      <c r="F2683" s="433"/>
    </row>
    <row r="2684" spans="6:6">
      <c r="F2684" s="433"/>
    </row>
    <row r="2685" spans="6:6">
      <c r="F2685" s="433"/>
    </row>
    <row r="2686" spans="6:6">
      <c r="F2686" s="433"/>
    </row>
    <row r="2687" spans="6:6">
      <c r="F2687" s="433"/>
    </row>
    <row r="2688" spans="6:6">
      <c r="F2688" s="433"/>
    </row>
    <row r="2689" spans="6:6">
      <c r="F2689" s="433"/>
    </row>
    <row r="2690" spans="6:6">
      <c r="F2690" s="433"/>
    </row>
    <row r="2691" spans="6:6">
      <c r="F2691" s="433"/>
    </row>
    <row r="2692" spans="6:6">
      <c r="F2692" s="433"/>
    </row>
    <row r="2693" spans="6:6">
      <c r="F2693" s="433"/>
    </row>
    <row r="2694" spans="6:6">
      <c r="F2694" s="433"/>
    </row>
    <row r="2695" spans="6:6">
      <c r="F2695" s="433"/>
    </row>
    <row r="2696" spans="6:6">
      <c r="F2696" s="433"/>
    </row>
    <row r="2697" spans="6:6">
      <c r="F2697" s="433"/>
    </row>
    <row r="2698" spans="6:6">
      <c r="F2698" s="433"/>
    </row>
    <row r="2699" spans="6:6">
      <c r="F2699" s="433"/>
    </row>
    <row r="2700" spans="6:6">
      <c r="F2700" s="433"/>
    </row>
    <row r="2701" spans="6:6">
      <c r="F2701" s="433"/>
    </row>
    <row r="2702" spans="6:6">
      <c r="F2702" s="433"/>
    </row>
    <row r="2703" spans="6:6">
      <c r="F2703" s="433"/>
    </row>
    <row r="2704" spans="6:6">
      <c r="F2704" s="433"/>
    </row>
    <row r="2705" spans="6:6">
      <c r="F2705" s="433"/>
    </row>
    <row r="2706" spans="6:6">
      <c r="F2706" s="433"/>
    </row>
    <row r="2707" spans="6:6">
      <c r="F2707" s="433"/>
    </row>
    <row r="2708" spans="6:6">
      <c r="F2708" s="433"/>
    </row>
    <row r="2709" spans="6:6">
      <c r="F2709" s="433"/>
    </row>
    <row r="2710" spans="6:6">
      <c r="F2710" s="433"/>
    </row>
    <row r="2711" spans="6:6">
      <c r="F2711" s="433"/>
    </row>
    <row r="2712" spans="6:6">
      <c r="F2712" s="433"/>
    </row>
    <row r="2713" spans="6:6">
      <c r="F2713" s="433"/>
    </row>
    <row r="2714" spans="6:6">
      <c r="F2714" s="433"/>
    </row>
    <row r="2715" spans="6:6">
      <c r="F2715" s="433"/>
    </row>
    <row r="2716" spans="6:6">
      <c r="F2716" s="433"/>
    </row>
    <row r="2717" spans="6:6">
      <c r="F2717" s="433"/>
    </row>
    <row r="2718" spans="6:6">
      <c r="F2718" s="433"/>
    </row>
    <row r="2719" spans="6:6">
      <c r="F2719" s="433"/>
    </row>
    <row r="2720" spans="6:6">
      <c r="F2720" s="433"/>
    </row>
    <row r="2721" spans="6:6">
      <c r="F2721" s="433"/>
    </row>
    <row r="2722" spans="6:6">
      <c r="F2722" s="433"/>
    </row>
    <row r="2723" spans="6:6">
      <c r="F2723" s="433"/>
    </row>
    <row r="2724" spans="6:6">
      <c r="F2724" s="433"/>
    </row>
    <row r="2725" spans="6:6">
      <c r="F2725" s="433"/>
    </row>
    <row r="2726" spans="6:6">
      <c r="F2726" s="433"/>
    </row>
    <row r="2727" spans="6:6">
      <c r="F2727" s="433"/>
    </row>
    <row r="2728" spans="6:6">
      <c r="F2728" s="433"/>
    </row>
    <row r="2729" spans="6:6">
      <c r="F2729" s="433"/>
    </row>
    <row r="2730" spans="6:6">
      <c r="F2730" s="433"/>
    </row>
    <row r="2731" spans="6:6">
      <c r="F2731" s="433"/>
    </row>
    <row r="2732" spans="6:6">
      <c r="F2732" s="433"/>
    </row>
    <row r="2733" spans="6:6">
      <c r="F2733" s="433"/>
    </row>
    <row r="2734" spans="6:6">
      <c r="F2734" s="433"/>
    </row>
    <row r="2735" spans="6:6">
      <c r="F2735" s="433"/>
    </row>
    <row r="2736" spans="6:6">
      <c r="F2736" s="433"/>
    </row>
    <row r="2737" spans="6:6">
      <c r="F2737" s="433"/>
    </row>
    <row r="2738" spans="6:6">
      <c r="F2738" s="433"/>
    </row>
    <row r="2739" spans="6:6">
      <c r="F2739" s="433"/>
    </row>
    <row r="2740" spans="6:6">
      <c r="F2740" s="433"/>
    </row>
    <row r="2741" spans="6:6">
      <c r="F2741" s="433"/>
    </row>
    <row r="2742" spans="6:6">
      <c r="F2742" s="433"/>
    </row>
    <row r="2743" spans="6:6">
      <c r="F2743" s="433"/>
    </row>
    <row r="2744" spans="6:6">
      <c r="F2744" s="433"/>
    </row>
    <row r="2745" spans="6:6">
      <c r="F2745" s="433"/>
    </row>
    <row r="2746" spans="6:6">
      <c r="F2746" s="433"/>
    </row>
    <row r="2747" spans="6:6">
      <c r="F2747" s="433"/>
    </row>
    <row r="2748" spans="6:6">
      <c r="F2748" s="433"/>
    </row>
    <row r="2749" spans="6:6">
      <c r="F2749" s="433"/>
    </row>
    <row r="2750" spans="6:6">
      <c r="F2750" s="433"/>
    </row>
    <row r="2751" spans="6:6">
      <c r="F2751" s="433"/>
    </row>
    <row r="2752" spans="6:6">
      <c r="F2752" s="433"/>
    </row>
    <row r="2753" spans="6:6">
      <c r="F2753" s="433"/>
    </row>
    <row r="2754" spans="6:6">
      <c r="F2754" s="433"/>
    </row>
    <row r="2755" spans="6:6">
      <c r="F2755" s="433"/>
    </row>
    <row r="2756" spans="6:6">
      <c r="F2756" s="433"/>
    </row>
    <row r="2757" spans="6:6">
      <c r="F2757" s="433"/>
    </row>
    <row r="2758" spans="6:6">
      <c r="F2758" s="433"/>
    </row>
    <row r="2759" spans="6:6">
      <c r="F2759" s="433"/>
    </row>
    <row r="2760" spans="6:6">
      <c r="F2760" s="433"/>
    </row>
    <row r="2761" spans="6:6">
      <c r="F2761" s="433"/>
    </row>
    <row r="2762" spans="6:6">
      <c r="F2762" s="433"/>
    </row>
    <row r="2763" spans="6:6">
      <c r="F2763" s="433"/>
    </row>
    <row r="2764" spans="6:6">
      <c r="F2764" s="433"/>
    </row>
    <row r="2765" spans="6:6">
      <c r="F2765" s="433"/>
    </row>
    <row r="2766" spans="6:6">
      <c r="F2766" s="433"/>
    </row>
    <row r="2767" spans="6:6">
      <c r="F2767" s="433"/>
    </row>
    <row r="2768" spans="6:6">
      <c r="F2768" s="433"/>
    </row>
    <row r="2769" spans="6:6">
      <c r="F2769" s="433"/>
    </row>
    <row r="2770" spans="6:6">
      <c r="F2770" s="433"/>
    </row>
    <row r="2771" spans="6:6">
      <c r="F2771" s="433"/>
    </row>
    <row r="2772" spans="6:6">
      <c r="F2772" s="433"/>
    </row>
    <row r="2773" spans="6:6">
      <c r="F2773" s="433"/>
    </row>
    <row r="2774" spans="6:6">
      <c r="F2774" s="433"/>
    </row>
    <row r="2775" spans="6:6">
      <c r="F2775" s="433"/>
    </row>
    <row r="2776" spans="6:6">
      <c r="F2776" s="433"/>
    </row>
    <row r="2777" spans="6:6">
      <c r="F2777" s="433"/>
    </row>
    <row r="2778" spans="6:6">
      <c r="F2778" s="433"/>
    </row>
    <row r="2779" spans="6:6">
      <c r="F2779" s="433"/>
    </row>
    <row r="2780" spans="6:6">
      <c r="F2780" s="433"/>
    </row>
    <row r="2781" spans="6:6">
      <c r="F2781" s="433"/>
    </row>
    <row r="2782" spans="6:6">
      <c r="F2782" s="433"/>
    </row>
    <row r="2783" spans="6:6">
      <c r="F2783" s="433"/>
    </row>
    <row r="2784" spans="6:6">
      <c r="F2784" s="433"/>
    </row>
    <row r="2785" spans="6:6">
      <c r="F2785" s="433"/>
    </row>
    <row r="2786" spans="6:6">
      <c r="F2786" s="433"/>
    </row>
    <row r="2787" spans="6:6">
      <c r="F2787" s="433"/>
    </row>
    <row r="2788" spans="6:6">
      <c r="F2788" s="433"/>
    </row>
    <row r="2789" spans="6:6">
      <c r="F2789" s="433"/>
    </row>
    <row r="2790" spans="6:6">
      <c r="F2790" s="433"/>
    </row>
    <row r="2791" spans="6:6">
      <c r="F2791" s="433"/>
    </row>
    <row r="2792" spans="6:6">
      <c r="F2792" s="433"/>
    </row>
    <row r="2793" spans="6:6">
      <c r="F2793" s="433"/>
    </row>
    <row r="2794" spans="6:6">
      <c r="F2794" s="433"/>
    </row>
    <row r="2795" spans="6:6">
      <c r="F2795" s="433"/>
    </row>
    <row r="2796" spans="6:6">
      <c r="F2796" s="433"/>
    </row>
    <row r="2797" spans="6:6">
      <c r="F2797" s="433"/>
    </row>
    <row r="2798" spans="6:6">
      <c r="F2798" s="433"/>
    </row>
    <row r="2799" spans="6:6">
      <c r="F2799" s="433"/>
    </row>
    <row r="2800" spans="6:6">
      <c r="F2800" s="433"/>
    </row>
    <row r="2801" spans="6:6">
      <c r="F2801" s="433"/>
    </row>
    <row r="2802" spans="6:6">
      <c r="F2802" s="433"/>
    </row>
    <row r="2803" spans="6:6">
      <c r="F2803" s="433"/>
    </row>
    <row r="2804" spans="6:6">
      <c r="F2804" s="433"/>
    </row>
    <row r="2805" spans="6:6">
      <c r="F2805" s="433"/>
    </row>
    <row r="2806" spans="6:6">
      <c r="F2806" s="433"/>
    </row>
    <row r="2807" spans="6:6">
      <c r="F2807" s="433"/>
    </row>
    <row r="2808" spans="6:6">
      <c r="F2808" s="433"/>
    </row>
    <row r="2809" spans="6:6">
      <c r="F2809" s="433"/>
    </row>
    <row r="2810" spans="6:6">
      <c r="F2810" s="433"/>
    </row>
    <row r="2811" spans="6:6">
      <c r="F2811" s="433"/>
    </row>
    <row r="2812" spans="6:6">
      <c r="F2812" s="433"/>
    </row>
    <row r="2813" spans="6:6">
      <c r="F2813" s="433"/>
    </row>
    <row r="2814" spans="6:6">
      <c r="F2814" s="433"/>
    </row>
    <row r="2815" spans="6:6">
      <c r="F2815" s="433"/>
    </row>
    <row r="2816" spans="6:6">
      <c r="F2816" s="433"/>
    </row>
    <row r="2817" spans="6:6">
      <c r="F2817" s="433"/>
    </row>
    <row r="2818" spans="6:6">
      <c r="F2818" s="433"/>
    </row>
    <row r="2819" spans="6:6">
      <c r="F2819" s="433"/>
    </row>
    <row r="2820" spans="6:6">
      <c r="F2820" s="433"/>
    </row>
    <row r="2821" spans="6:6">
      <c r="F2821" s="433"/>
    </row>
    <row r="2822" spans="6:6">
      <c r="F2822" s="433"/>
    </row>
    <row r="2823" spans="6:6">
      <c r="F2823" s="433"/>
    </row>
    <row r="2824" spans="6:6">
      <c r="F2824" s="433"/>
    </row>
    <row r="2825" spans="6:6">
      <c r="F2825" s="433"/>
    </row>
    <row r="2826" spans="6:6">
      <c r="F2826" s="433"/>
    </row>
    <row r="2827" spans="6:6">
      <c r="F2827" s="433"/>
    </row>
    <row r="2828" spans="6:6">
      <c r="F2828" s="433"/>
    </row>
    <row r="2829" spans="6:6">
      <c r="F2829" s="433"/>
    </row>
    <row r="2830" spans="6:6">
      <c r="F2830" s="433"/>
    </row>
    <row r="2831" spans="6:6">
      <c r="F2831" s="433"/>
    </row>
    <row r="2832" spans="6:6">
      <c r="F2832" s="433"/>
    </row>
    <row r="2833" spans="6:6">
      <c r="F2833" s="433"/>
    </row>
    <row r="2834" spans="6:6">
      <c r="F2834" s="433"/>
    </row>
    <row r="2835" spans="6:6">
      <c r="F2835" s="433"/>
    </row>
    <row r="2836" spans="6:6">
      <c r="F2836" s="433"/>
    </row>
    <row r="2837" spans="6:6">
      <c r="F2837" s="433"/>
    </row>
    <row r="2838" spans="6:6">
      <c r="F2838" s="433"/>
    </row>
    <row r="2839" spans="6:6">
      <c r="F2839" s="433"/>
    </row>
    <row r="2840" spans="6:6">
      <c r="F2840" s="433"/>
    </row>
    <row r="2841" spans="6:6">
      <c r="F2841" s="433"/>
    </row>
    <row r="2842" spans="6:6">
      <c r="F2842" s="433"/>
    </row>
    <row r="2843" spans="6:6">
      <c r="F2843" s="433"/>
    </row>
    <row r="2844" spans="6:6">
      <c r="F2844" s="433"/>
    </row>
    <row r="2845" spans="6:6">
      <c r="F2845" s="433"/>
    </row>
    <row r="2846" spans="6:6">
      <c r="F2846" s="433"/>
    </row>
    <row r="2847" spans="6:6">
      <c r="F2847" s="433"/>
    </row>
    <row r="2848" spans="6:6">
      <c r="F2848" s="433"/>
    </row>
    <row r="2849" spans="6:6">
      <c r="F2849" s="433"/>
    </row>
    <row r="2850" spans="6:6">
      <c r="F2850" s="433"/>
    </row>
    <row r="2851" spans="6:6">
      <c r="F2851" s="433"/>
    </row>
    <row r="2852" spans="6:6">
      <c r="F2852" s="433"/>
    </row>
    <row r="2853" spans="6:6">
      <c r="F2853" s="433"/>
    </row>
    <row r="2854" spans="6:6">
      <c r="F2854" s="433"/>
    </row>
    <row r="2855" spans="6:6">
      <c r="F2855" s="433"/>
    </row>
    <row r="2856" spans="6:6">
      <c r="F2856" s="433"/>
    </row>
    <row r="2857" spans="6:6">
      <c r="F2857" s="433"/>
    </row>
    <row r="2858" spans="6:6">
      <c r="F2858" s="433"/>
    </row>
    <row r="2859" spans="6:6">
      <c r="F2859" s="433"/>
    </row>
    <row r="2860" spans="6:6">
      <c r="F2860" s="433"/>
    </row>
    <row r="2861" spans="6:6">
      <c r="F2861" s="433"/>
    </row>
    <row r="2862" spans="6:6">
      <c r="F2862" s="433"/>
    </row>
    <row r="2863" spans="6:6">
      <c r="F2863" s="433"/>
    </row>
    <row r="2864" spans="6:6">
      <c r="F2864" s="433"/>
    </row>
    <row r="2865" spans="6:6">
      <c r="F2865" s="433"/>
    </row>
    <row r="2866" spans="6:6">
      <c r="F2866" s="433"/>
    </row>
    <row r="2867" spans="6:6">
      <c r="F2867" s="433"/>
    </row>
    <row r="2868" spans="6:6">
      <c r="F2868" s="433"/>
    </row>
    <row r="2869" spans="6:6">
      <c r="F2869" s="433"/>
    </row>
    <row r="2870" spans="6:6">
      <c r="F2870" s="433"/>
    </row>
    <row r="2871" spans="6:6">
      <c r="F2871" s="433"/>
    </row>
    <row r="2872" spans="6:6">
      <c r="F2872" s="433"/>
    </row>
    <row r="2873" spans="6:6">
      <c r="F2873" s="433"/>
    </row>
    <row r="2874" spans="6:6">
      <c r="F2874" s="433"/>
    </row>
    <row r="2875" spans="6:6">
      <c r="F2875" s="433"/>
    </row>
    <row r="2876" spans="6:6">
      <c r="F2876" s="433"/>
    </row>
    <row r="2877" spans="6:6">
      <c r="F2877" s="433"/>
    </row>
    <row r="2878" spans="6:6">
      <c r="F2878" s="433"/>
    </row>
    <row r="2879" spans="6:6">
      <c r="F2879" s="433"/>
    </row>
    <row r="2880" spans="6:6">
      <c r="F2880" s="433"/>
    </row>
    <row r="2881" spans="6:6">
      <c r="F2881" s="433"/>
    </row>
    <row r="2882" spans="6:6">
      <c r="F2882" s="433"/>
    </row>
    <row r="2883" spans="6:6">
      <c r="F2883" s="433"/>
    </row>
    <row r="2884" spans="6:6">
      <c r="F2884" s="433"/>
    </row>
    <row r="2885" spans="6:6">
      <c r="F2885" s="433"/>
    </row>
    <row r="2886" spans="6:6">
      <c r="F2886" s="433"/>
    </row>
    <row r="2887" spans="6:6">
      <c r="F2887" s="433"/>
    </row>
    <row r="2888" spans="6:6">
      <c r="F2888" s="433"/>
    </row>
    <row r="2889" spans="6:6">
      <c r="F2889" s="433"/>
    </row>
    <row r="2890" spans="6:6">
      <c r="F2890" s="433"/>
    </row>
    <row r="2891" spans="6:6">
      <c r="F2891" s="433"/>
    </row>
    <row r="2892" spans="6:6">
      <c r="F2892" s="433"/>
    </row>
    <row r="2893" spans="6:6">
      <c r="F2893" s="433"/>
    </row>
    <row r="2894" spans="6:6">
      <c r="F2894" s="433"/>
    </row>
    <row r="2895" spans="6:6">
      <c r="F2895" s="433"/>
    </row>
    <row r="2896" spans="6:6">
      <c r="F2896" s="433"/>
    </row>
    <row r="2897" spans="6:6">
      <c r="F2897" s="433"/>
    </row>
    <row r="2898" spans="6:6">
      <c r="F2898" s="433"/>
    </row>
    <row r="2899" spans="6:6">
      <c r="F2899" s="433"/>
    </row>
    <row r="2900" spans="6:6">
      <c r="F2900" s="433"/>
    </row>
    <row r="2901" spans="6:6">
      <c r="F2901" s="433"/>
    </row>
    <row r="2902" spans="6:6">
      <c r="F2902" s="433"/>
    </row>
    <row r="2903" spans="6:6">
      <c r="F2903" s="433"/>
    </row>
    <row r="2904" spans="6:6">
      <c r="F2904" s="433"/>
    </row>
    <row r="2905" spans="6:6">
      <c r="F2905" s="433"/>
    </row>
    <row r="2906" spans="6:6">
      <c r="F2906" s="433"/>
    </row>
    <row r="2907" spans="6:6">
      <c r="F2907" s="433"/>
    </row>
    <row r="2908" spans="6:6">
      <c r="F2908" s="433"/>
    </row>
    <row r="2909" spans="6:6">
      <c r="F2909" s="433"/>
    </row>
    <row r="2910" spans="6:6">
      <c r="F2910" s="433"/>
    </row>
    <row r="2911" spans="6:6">
      <c r="F2911" s="433"/>
    </row>
    <row r="2912" spans="6:6">
      <c r="F2912" s="433"/>
    </row>
    <row r="2913" spans="6:6">
      <c r="F2913" s="433"/>
    </row>
    <row r="2914" spans="6:6">
      <c r="F2914" s="433"/>
    </row>
    <row r="2915" spans="6:6">
      <c r="F2915" s="433"/>
    </row>
    <row r="2916" spans="6:6">
      <c r="F2916" s="433"/>
    </row>
    <row r="2917" spans="6:6">
      <c r="F2917" s="433"/>
    </row>
    <row r="2918" spans="6:6">
      <c r="F2918" s="433"/>
    </row>
    <row r="2919" spans="6:6">
      <c r="F2919" s="433"/>
    </row>
    <row r="2920" spans="6:6">
      <c r="F2920" s="433"/>
    </row>
    <row r="2921" spans="6:6">
      <c r="F2921" s="433"/>
    </row>
    <row r="2922" spans="6:6">
      <c r="F2922" s="433"/>
    </row>
    <row r="2923" spans="6:6">
      <c r="F2923" s="433"/>
    </row>
    <row r="2924" spans="6:6">
      <c r="F2924" s="433"/>
    </row>
    <row r="2925" spans="6:6">
      <c r="F2925" s="433"/>
    </row>
    <row r="2926" spans="6:6">
      <c r="F2926" s="433"/>
    </row>
    <row r="2927" spans="6:6">
      <c r="F2927" s="433"/>
    </row>
    <row r="2928" spans="6:6">
      <c r="F2928" s="433"/>
    </row>
    <row r="2929" spans="6:6">
      <c r="F2929" s="433"/>
    </row>
    <row r="2930" spans="6:6">
      <c r="F2930" s="433"/>
    </row>
    <row r="2931" spans="6:6">
      <c r="F2931" s="433"/>
    </row>
    <row r="2932" spans="6:6">
      <c r="F2932" s="433"/>
    </row>
    <row r="2933" spans="6:6">
      <c r="F2933" s="433"/>
    </row>
    <row r="2934" spans="6:6">
      <c r="F2934" s="433"/>
    </row>
    <row r="2935" spans="6:6">
      <c r="F2935" s="433"/>
    </row>
    <row r="2936" spans="6:6">
      <c r="F2936" s="433"/>
    </row>
    <row r="2937" spans="6:6">
      <c r="F2937" s="433"/>
    </row>
    <row r="2938" spans="6:6">
      <c r="F2938" s="433"/>
    </row>
    <row r="2939" spans="6:6">
      <c r="F2939" s="433"/>
    </row>
    <row r="2940" spans="6:6">
      <c r="F2940" s="433"/>
    </row>
    <row r="2941" spans="6:6">
      <c r="F2941" s="433"/>
    </row>
    <row r="2942" spans="6:6">
      <c r="F2942" s="433"/>
    </row>
    <row r="2943" spans="6:6">
      <c r="F2943" s="433"/>
    </row>
    <row r="2944" spans="6:6">
      <c r="F2944" s="433"/>
    </row>
    <row r="2945" spans="6:6">
      <c r="F2945" s="433"/>
    </row>
    <row r="2946" spans="6:6">
      <c r="F2946" s="433"/>
    </row>
    <row r="2947" spans="6:6">
      <c r="F2947" s="433"/>
    </row>
    <row r="2948" spans="6:6">
      <c r="F2948" s="433"/>
    </row>
    <row r="2949" spans="6:6">
      <c r="F2949" s="433"/>
    </row>
    <row r="2950" spans="6:6">
      <c r="F2950" s="433"/>
    </row>
    <row r="2951" spans="6:6">
      <c r="F2951" s="433"/>
    </row>
    <row r="2952" spans="6:6">
      <c r="F2952" s="433"/>
    </row>
    <row r="2953" spans="6:6">
      <c r="F2953" s="433"/>
    </row>
    <row r="2954" spans="6:6">
      <c r="F2954" s="433"/>
    </row>
    <row r="2955" spans="6:6">
      <c r="F2955" s="433"/>
    </row>
    <row r="2956" spans="6:6">
      <c r="F2956" s="433"/>
    </row>
    <row r="2957" spans="6:6">
      <c r="F2957" s="433"/>
    </row>
    <row r="2958" spans="6:6">
      <c r="F2958" s="433"/>
    </row>
    <row r="2959" spans="6:6">
      <c r="F2959" s="433"/>
    </row>
    <row r="2960" spans="6:6">
      <c r="F2960" s="433"/>
    </row>
    <row r="2961" spans="6:6">
      <c r="F2961" s="433"/>
    </row>
    <row r="2962" spans="6:6">
      <c r="F2962" s="433"/>
    </row>
    <row r="2963" spans="6:6">
      <c r="F2963" s="433"/>
    </row>
    <row r="2964" spans="6:6">
      <c r="F2964" s="433"/>
    </row>
    <row r="2965" spans="6:6">
      <c r="F2965" s="433"/>
    </row>
    <row r="2966" spans="6:6">
      <c r="F2966" s="433"/>
    </row>
    <row r="2967" spans="6:6">
      <c r="F2967" s="433"/>
    </row>
    <row r="2968" spans="6:6">
      <c r="F2968" s="433"/>
    </row>
    <row r="2969" spans="6:6">
      <c r="F2969" s="433"/>
    </row>
    <row r="2970" spans="6:6">
      <c r="F2970" s="433"/>
    </row>
    <row r="2971" spans="6:6">
      <c r="F2971" s="433"/>
    </row>
    <row r="2972" spans="6:6">
      <c r="F2972" s="433"/>
    </row>
    <row r="2973" spans="6:6">
      <c r="F2973" s="433"/>
    </row>
    <row r="2974" spans="6:6">
      <c r="F2974" s="433"/>
    </row>
    <row r="2975" spans="6:6">
      <c r="F2975" s="433"/>
    </row>
    <row r="2976" spans="6:6">
      <c r="F2976" s="433"/>
    </row>
    <row r="2977" spans="6:6">
      <c r="F2977" s="433"/>
    </row>
    <row r="2978" spans="6:6">
      <c r="F2978" s="433"/>
    </row>
    <row r="2979" spans="6:6">
      <c r="F2979" s="433"/>
    </row>
    <row r="2980" spans="6:6">
      <c r="F2980" s="433"/>
    </row>
    <row r="2981" spans="6:6">
      <c r="F2981" s="433"/>
    </row>
    <row r="2982" spans="6:6">
      <c r="F2982" s="433"/>
    </row>
    <row r="2983" spans="6:6">
      <c r="F2983" s="433"/>
    </row>
    <row r="2984" spans="6:6">
      <c r="F2984" s="433"/>
    </row>
    <row r="2985" spans="6:6">
      <c r="F2985" s="433"/>
    </row>
    <row r="2986" spans="6:6">
      <c r="F2986" s="433"/>
    </row>
    <row r="2987" spans="6:6">
      <c r="F2987" s="433"/>
    </row>
    <row r="2988" spans="6:6">
      <c r="F2988" s="433"/>
    </row>
    <row r="2989" spans="6:6">
      <c r="F2989" s="433"/>
    </row>
    <row r="2990" spans="6:6">
      <c r="F2990" s="433"/>
    </row>
    <row r="2991" spans="6:6">
      <c r="F2991" s="433"/>
    </row>
    <row r="2992" spans="6:6">
      <c r="F2992" s="433"/>
    </row>
    <row r="2993" spans="6:6">
      <c r="F2993" s="433"/>
    </row>
    <row r="2994" spans="6:6">
      <c r="F2994" s="433"/>
    </row>
    <row r="2995" spans="6:6">
      <c r="F2995" s="433"/>
    </row>
    <row r="2996" spans="6:6">
      <c r="F2996" s="433"/>
    </row>
    <row r="2997" spans="6:6">
      <c r="F2997" s="433"/>
    </row>
    <row r="2998" spans="6:6">
      <c r="F2998" s="433"/>
    </row>
    <row r="2999" spans="6:6">
      <c r="F2999" s="433"/>
    </row>
    <row r="3000" spans="6:6">
      <c r="F3000" s="433"/>
    </row>
    <row r="3001" spans="6:6">
      <c r="F3001" s="433"/>
    </row>
    <row r="3002" spans="6:6">
      <c r="F3002" s="433"/>
    </row>
    <row r="3003" spans="6:6">
      <c r="F3003" s="433"/>
    </row>
    <row r="3004" spans="6:6">
      <c r="F3004" s="433"/>
    </row>
    <row r="3005" spans="6:6">
      <c r="F3005" s="433"/>
    </row>
    <row r="3006" spans="6:6">
      <c r="F3006" s="433"/>
    </row>
    <row r="3007" spans="6:6">
      <c r="F3007" s="433"/>
    </row>
    <row r="3008" spans="6:6">
      <c r="F3008" s="433"/>
    </row>
    <row r="3009" spans="6:6">
      <c r="F3009" s="433"/>
    </row>
    <row r="3010" spans="6:6">
      <c r="F3010" s="433"/>
    </row>
    <row r="3011" spans="6:6">
      <c r="F3011" s="433"/>
    </row>
    <row r="3012" spans="6:6">
      <c r="F3012" s="433"/>
    </row>
    <row r="3013" spans="6:6">
      <c r="F3013" s="433"/>
    </row>
    <row r="3014" spans="6:6">
      <c r="F3014" s="433"/>
    </row>
    <row r="3015" spans="6:6">
      <c r="F3015" s="433"/>
    </row>
    <row r="3016" spans="6:6">
      <c r="F3016" s="433"/>
    </row>
    <row r="3017" spans="6:6">
      <c r="F3017" s="433"/>
    </row>
    <row r="3018" spans="6:6">
      <c r="F3018" s="433"/>
    </row>
    <row r="3019" spans="6:6">
      <c r="F3019" s="433"/>
    </row>
    <row r="3020" spans="6:6">
      <c r="F3020" s="433"/>
    </row>
    <row r="3021" spans="6:6">
      <c r="F3021" s="433"/>
    </row>
    <row r="3022" spans="6:6">
      <c r="F3022" s="433"/>
    </row>
    <row r="3023" spans="6:6">
      <c r="F3023" s="433"/>
    </row>
    <row r="3024" spans="6:6">
      <c r="F3024" s="433"/>
    </row>
    <row r="3025" spans="6:6">
      <c r="F3025" s="433"/>
    </row>
    <row r="3026" spans="6:6">
      <c r="F3026" s="433"/>
    </row>
    <row r="3027" spans="6:6">
      <c r="F3027" s="433"/>
    </row>
    <row r="3028" spans="6:6">
      <c r="F3028" s="433"/>
    </row>
    <row r="3029" spans="6:6">
      <c r="F3029" s="433"/>
    </row>
    <row r="3030" spans="6:6">
      <c r="F3030" s="433"/>
    </row>
    <row r="3031" spans="6:6">
      <c r="F3031" s="433"/>
    </row>
    <row r="3032" spans="6:6">
      <c r="F3032" s="433"/>
    </row>
    <row r="3033" spans="6:6">
      <c r="F3033" s="433"/>
    </row>
    <row r="3034" spans="6:6">
      <c r="F3034" s="433"/>
    </row>
    <row r="3035" spans="6:6">
      <c r="F3035" s="433"/>
    </row>
    <row r="3036" spans="6:6">
      <c r="F3036" s="433"/>
    </row>
    <row r="3037" spans="6:6">
      <c r="F3037" s="433"/>
    </row>
    <row r="3038" spans="6:6">
      <c r="F3038" s="433"/>
    </row>
    <row r="3039" spans="6:6">
      <c r="F3039" s="433"/>
    </row>
    <row r="3040" spans="6:6">
      <c r="F3040" s="433"/>
    </row>
    <row r="3041" spans="6:6">
      <c r="F3041" s="433"/>
    </row>
    <row r="3042" spans="6:6">
      <c r="F3042" s="433"/>
    </row>
    <row r="3043" spans="6:6">
      <c r="F3043" s="433"/>
    </row>
    <row r="3044" spans="6:6">
      <c r="F3044" s="433"/>
    </row>
    <row r="3045" spans="6:6">
      <c r="F3045" s="433"/>
    </row>
    <row r="3046" spans="6:6">
      <c r="F3046" s="433"/>
    </row>
    <row r="3047" spans="6:6">
      <c r="F3047" s="433"/>
    </row>
    <row r="3048" spans="6:6">
      <c r="F3048" s="433"/>
    </row>
    <row r="3049" spans="6:6">
      <c r="F3049" s="433"/>
    </row>
    <row r="3050" spans="6:6">
      <c r="F3050" s="433"/>
    </row>
    <row r="3051" spans="6:6">
      <c r="F3051" s="433"/>
    </row>
    <row r="3052" spans="6:6">
      <c r="F3052" s="433"/>
    </row>
    <row r="3053" spans="6:6">
      <c r="F3053" s="433"/>
    </row>
    <row r="3054" spans="6:6">
      <c r="F3054" s="433"/>
    </row>
    <row r="3055" spans="6:6">
      <c r="F3055" s="433"/>
    </row>
    <row r="3056" spans="6:6">
      <c r="F3056" s="433"/>
    </row>
    <row r="3057" spans="6:6">
      <c r="F3057" s="433"/>
    </row>
    <row r="3058" spans="6:6">
      <c r="F3058" s="433"/>
    </row>
    <row r="3059" spans="6:6">
      <c r="F3059" s="433"/>
    </row>
    <row r="3060" spans="6:6">
      <c r="F3060" s="433"/>
    </row>
    <row r="3061" spans="6:6">
      <c r="F3061" s="433"/>
    </row>
    <row r="3062" spans="6:6">
      <c r="F3062" s="433"/>
    </row>
    <row r="3063" spans="6:6">
      <c r="F3063" s="433"/>
    </row>
    <row r="3064" spans="6:6">
      <c r="F3064" s="433"/>
    </row>
    <row r="3065" spans="6:6">
      <c r="F3065" s="433"/>
    </row>
    <row r="3066" spans="6:6">
      <c r="F3066" s="433"/>
    </row>
    <row r="3067" spans="6:6">
      <c r="F3067" s="433"/>
    </row>
    <row r="3068" spans="6:6">
      <c r="F3068" s="433"/>
    </row>
    <row r="3069" spans="6:6">
      <c r="F3069" s="433"/>
    </row>
    <row r="3070" spans="6:6">
      <c r="F3070" s="433"/>
    </row>
    <row r="3071" spans="6:6">
      <c r="F3071" s="433"/>
    </row>
    <row r="3072" spans="6:6">
      <c r="F3072" s="433"/>
    </row>
    <row r="3073" spans="6:6">
      <c r="F3073" s="433"/>
    </row>
    <row r="3074" spans="6:6">
      <c r="F3074" s="433"/>
    </row>
    <row r="3075" spans="6:6">
      <c r="F3075" s="433"/>
    </row>
    <row r="3076" spans="6:6">
      <c r="F3076" s="433"/>
    </row>
    <row r="3077" spans="6:6">
      <c r="F3077" s="433"/>
    </row>
    <row r="3078" spans="6:6">
      <c r="F3078" s="433"/>
    </row>
    <row r="3079" spans="6:6">
      <c r="F3079" s="433"/>
    </row>
    <row r="3080" spans="6:6">
      <c r="F3080" s="433"/>
    </row>
    <row r="3081" spans="6:6">
      <c r="F3081" s="433"/>
    </row>
    <row r="3082" spans="6:6">
      <c r="F3082" s="433"/>
    </row>
    <row r="3083" spans="6:6">
      <c r="F3083" s="433"/>
    </row>
    <row r="3084" spans="6:6">
      <c r="F3084" s="433"/>
    </row>
    <row r="3085" spans="6:6">
      <c r="F3085" s="433"/>
    </row>
    <row r="3086" spans="6:6">
      <c r="F3086" s="433"/>
    </row>
    <row r="3087" spans="6:6">
      <c r="F3087" s="433"/>
    </row>
    <row r="3088" spans="6:6">
      <c r="F3088" s="433"/>
    </row>
    <row r="3089" spans="6:6">
      <c r="F3089" s="433"/>
    </row>
    <row r="3090" spans="6:6">
      <c r="F3090" s="433"/>
    </row>
    <row r="3091" spans="6:6">
      <c r="F3091" s="433"/>
    </row>
    <row r="3092" spans="6:6">
      <c r="F3092" s="433"/>
    </row>
    <row r="3093" spans="6:6">
      <c r="F3093" s="433"/>
    </row>
    <row r="3094" spans="6:6">
      <c r="F3094" s="433"/>
    </row>
    <row r="3095" spans="6:6">
      <c r="F3095" s="433"/>
    </row>
    <row r="3096" spans="6:6">
      <c r="F3096" s="433"/>
    </row>
    <row r="3097" spans="6:6">
      <c r="F3097" s="433"/>
    </row>
    <row r="3098" spans="6:6">
      <c r="F3098" s="433"/>
    </row>
    <row r="3099" spans="6:6">
      <c r="F3099" s="433"/>
    </row>
    <row r="3100" spans="6:6">
      <c r="F3100" s="433"/>
    </row>
    <row r="3101" spans="6:6">
      <c r="F3101" s="433"/>
    </row>
    <row r="3102" spans="6:6">
      <c r="F3102" s="433"/>
    </row>
    <row r="3103" spans="6:6">
      <c r="F3103" s="433"/>
    </row>
    <row r="3104" spans="6:6">
      <c r="F3104" s="433"/>
    </row>
    <row r="3105" spans="6:6">
      <c r="F3105" s="433"/>
    </row>
    <row r="3106" spans="6:6">
      <c r="F3106" s="433"/>
    </row>
    <row r="3107" spans="6:6">
      <c r="F3107" s="433"/>
    </row>
    <row r="3108" spans="6:6">
      <c r="F3108" s="433"/>
    </row>
    <row r="3109" spans="6:6">
      <c r="F3109" s="433"/>
    </row>
    <row r="3110" spans="6:6">
      <c r="F3110" s="433"/>
    </row>
    <row r="3111" spans="6:6">
      <c r="F3111" s="433"/>
    </row>
    <row r="3112" spans="6:6">
      <c r="F3112" s="433"/>
    </row>
    <row r="3113" spans="6:6">
      <c r="F3113" s="433"/>
    </row>
    <row r="3114" spans="6:6">
      <c r="F3114" s="433"/>
    </row>
    <row r="3115" spans="6:6">
      <c r="F3115" s="433"/>
    </row>
    <row r="3116" spans="6:6">
      <c r="F3116" s="433"/>
    </row>
    <row r="3117" spans="6:6">
      <c r="F3117" s="433"/>
    </row>
    <row r="3118" spans="6:6">
      <c r="F3118" s="433"/>
    </row>
    <row r="3119" spans="6:6">
      <c r="F3119" s="433"/>
    </row>
    <row r="3120" spans="6:6">
      <c r="F3120" s="433"/>
    </row>
    <row r="3121" spans="6:6">
      <c r="F3121" s="433"/>
    </row>
    <row r="3122" spans="6:6">
      <c r="F3122" s="433"/>
    </row>
    <row r="3123" spans="6:6">
      <c r="F3123" s="433"/>
    </row>
    <row r="3124" spans="6:6">
      <c r="F3124" s="433"/>
    </row>
    <row r="3125" spans="6:6">
      <c r="F3125" s="433"/>
    </row>
    <row r="3126" spans="6:6">
      <c r="F3126" s="433"/>
    </row>
    <row r="3127" spans="6:6">
      <c r="F3127" s="433"/>
    </row>
    <row r="3128" spans="6:6">
      <c r="F3128" s="433"/>
    </row>
    <row r="3129" spans="6:6">
      <c r="F3129" s="433"/>
    </row>
    <row r="3130" spans="6:6">
      <c r="F3130" s="433"/>
    </row>
    <row r="3131" spans="6:6">
      <c r="F3131" s="433"/>
    </row>
    <row r="3132" spans="6:6">
      <c r="F3132" s="433"/>
    </row>
    <row r="3133" spans="6:6">
      <c r="F3133" s="433"/>
    </row>
    <row r="3134" spans="6:6">
      <c r="F3134" s="433"/>
    </row>
    <row r="3135" spans="6:6">
      <c r="F3135" s="433"/>
    </row>
    <row r="3136" spans="6:6">
      <c r="F3136" s="433"/>
    </row>
    <row r="3137" spans="6:6">
      <c r="F3137" s="433"/>
    </row>
    <row r="3138" spans="6:6">
      <c r="F3138" s="433"/>
    </row>
    <row r="3139" spans="6:6">
      <c r="F3139" s="433"/>
    </row>
    <row r="3140" spans="6:6">
      <c r="F3140" s="433"/>
    </row>
    <row r="3141" spans="6:6">
      <c r="F3141" s="433"/>
    </row>
    <row r="3142" spans="6:6">
      <c r="F3142" s="433"/>
    </row>
    <row r="3143" spans="6:6">
      <c r="F3143" s="433"/>
    </row>
    <row r="3144" spans="6:6">
      <c r="F3144" s="433"/>
    </row>
    <row r="3145" spans="6:6">
      <c r="F3145" s="433"/>
    </row>
    <row r="3146" spans="6:6">
      <c r="F3146" s="433"/>
    </row>
    <row r="3147" spans="6:6">
      <c r="F3147" s="433"/>
    </row>
    <row r="3148" spans="6:6">
      <c r="F3148" s="433"/>
    </row>
    <row r="3149" spans="6:6">
      <c r="F3149" s="433"/>
    </row>
    <row r="3150" spans="6:6">
      <c r="F3150" s="433"/>
    </row>
    <row r="3151" spans="6:6">
      <c r="F3151" s="433"/>
    </row>
    <row r="3152" spans="6:6">
      <c r="F3152" s="433"/>
    </row>
    <row r="3153" spans="6:6">
      <c r="F3153" s="433"/>
    </row>
    <row r="3154" spans="6:6">
      <c r="F3154" s="433"/>
    </row>
    <row r="3155" spans="6:6">
      <c r="F3155" s="433"/>
    </row>
    <row r="3156" spans="6:6">
      <c r="F3156" s="433"/>
    </row>
    <row r="3157" spans="6:6">
      <c r="F3157" s="433"/>
    </row>
    <row r="3158" spans="6:6">
      <c r="F3158" s="433"/>
    </row>
    <row r="3159" spans="6:6">
      <c r="F3159" s="433"/>
    </row>
    <row r="3160" spans="6:6">
      <c r="F3160" s="433"/>
    </row>
    <row r="3161" spans="6:6">
      <c r="F3161" s="433"/>
    </row>
    <row r="3162" spans="6:6">
      <c r="F3162" s="433"/>
    </row>
    <row r="3163" spans="6:6">
      <c r="F3163" s="433"/>
    </row>
    <row r="3164" spans="6:6">
      <c r="F3164" s="433"/>
    </row>
    <row r="3165" spans="6:6">
      <c r="F3165" s="433"/>
    </row>
    <row r="3166" spans="6:6">
      <c r="F3166" s="433"/>
    </row>
    <row r="3167" spans="6:6">
      <c r="F3167" s="433"/>
    </row>
    <row r="3168" spans="6:6">
      <c r="F3168" s="433"/>
    </row>
    <row r="3169" spans="6:6">
      <c r="F3169" s="433"/>
    </row>
    <row r="3170" spans="6:6">
      <c r="F3170" s="433"/>
    </row>
    <row r="3171" spans="6:6">
      <c r="F3171" s="433"/>
    </row>
    <row r="3172" spans="6:6">
      <c r="F3172" s="433"/>
    </row>
    <row r="3173" spans="6:6">
      <c r="F3173" s="433"/>
    </row>
    <row r="3174" spans="6:6">
      <c r="F3174" s="433"/>
    </row>
    <row r="3175" spans="6:6">
      <c r="F3175" s="433"/>
    </row>
    <row r="3176" spans="6:6">
      <c r="F3176" s="433"/>
    </row>
    <row r="3177" spans="6:6">
      <c r="F3177" s="433"/>
    </row>
    <row r="3178" spans="6:6">
      <c r="F3178" s="433"/>
    </row>
    <row r="3179" spans="6:6">
      <c r="F3179" s="433"/>
    </row>
    <row r="3180" spans="6:6">
      <c r="F3180" s="433"/>
    </row>
    <row r="3181" spans="6:6">
      <c r="F3181" s="433"/>
    </row>
    <row r="3182" spans="6:6">
      <c r="F3182" s="433"/>
    </row>
    <row r="3183" spans="6:6">
      <c r="F3183" s="433"/>
    </row>
    <row r="3184" spans="6:6">
      <c r="F3184" s="433"/>
    </row>
    <row r="3185" spans="6:6">
      <c r="F3185" s="433"/>
    </row>
    <row r="3186" spans="6:6">
      <c r="F3186" s="433"/>
    </row>
    <row r="3187" spans="6:6">
      <c r="F3187" s="433"/>
    </row>
    <row r="3188" spans="6:6">
      <c r="F3188" s="433"/>
    </row>
    <row r="3189" spans="6:6">
      <c r="F3189" s="433"/>
    </row>
    <row r="3190" spans="6:6">
      <c r="F3190" s="433"/>
    </row>
    <row r="3191" spans="6:6">
      <c r="F3191" s="433"/>
    </row>
    <row r="3192" spans="6:6">
      <c r="F3192" s="433"/>
    </row>
    <row r="3193" spans="6:6">
      <c r="F3193" s="433"/>
    </row>
    <row r="3194" spans="6:6">
      <c r="F3194" s="433"/>
    </row>
    <row r="3195" spans="6:6">
      <c r="F3195" s="433"/>
    </row>
    <row r="3196" spans="6:6">
      <c r="F3196" s="433"/>
    </row>
    <row r="3197" spans="6:6">
      <c r="F3197" s="433"/>
    </row>
    <row r="3198" spans="6:6">
      <c r="F3198" s="433"/>
    </row>
    <row r="3199" spans="6:6">
      <c r="F3199" s="433"/>
    </row>
    <row r="3200" spans="6:6">
      <c r="F3200" s="433"/>
    </row>
    <row r="3201" spans="6:6">
      <c r="F3201" s="433"/>
    </row>
    <row r="3202" spans="6:6">
      <c r="F3202" s="433"/>
    </row>
    <row r="3203" spans="6:6">
      <c r="F3203" s="433"/>
    </row>
    <row r="3204" spans="6:6">
      <c r="F3204" s="433"/>
    </row>
    <row r="3205" spans="6:6">
      <c r="F3205" s="433"/>
    </row>
    <row r="3206" spans="6:6">
      <c r="F3206" s="433"/>
    </row>
    <row r="3207" spans="6:6">
      <c r="F3207" s="433"/>
    </row>
    <row r="3208" spans="6:6">
      <c r="F3208" s="433"/>
    </row>
    <row r="3209" spans="6:6">
      <c r="F3209" s="433"/>
    </row>
    <row r="3210" spans="6:6">
      <c r="F3210" s="433"/>
    </row>
    <row r="3211" spans="6:6">
      <c r="F3211" s="433"/>
    </row>
    <row r="3212" spans="6:6">
      <c r="F3212" s="433"/>
    </row>
    <row r="3213" spans="6:6">
      <c r="F3213" s="433"/>
    </row>
    <row r="3214" spans="6:6">
      <c r="F3214" s="433"/>
    </row>
    <row r="3215" spans="6:6">
      <c r="F3215" s="433"/>
    </row>
    <row r="3216" spans="6:6">
      <c r="F3216" s="433"/>
    </row>
    <row r="3217" spans="6:6">
      <c r="F3217" s="433"/>
    </row>
    <row r="3218" spans="6:6">
      <c r="F3218" s="433"/>
    </row>
    <row r="3219" spans="6:6">
      <c r="F3219" s="433"/>
    </row>
    <row r="3220" spans="6:6">
      <c r="F3220" s="433"/>
    </row>
    <row r="3221" spans="6:6">
      <c r="F3221" s="433"/>
    </row>
    <row r="3222" spans="6:6">
      <c r="F3222" s="433"/>
    </row>
    <row r="3223" spans="6:6">
      <c r="F3223" s="433"/>
    </row>
    <row r="3224" spans="6:6">
      <c r="F3224" s="433"/>
    </row>
    <row r="3225" spans="6:6">
      <c r="F3225" s="433"/>
    </row>
    <row r="3226" spans="6:6">
      <c r="F3226" s="433"/>
    </row>
    <row r="3227" spans="6:6">
      <c r="F3227" s="433"/>
    </row>
    <row r="3228" spans="6:6">
      <c r="F3228" s="433"/>
    </row>
    <row r="3229" spans="6:6">
      <c r="F3229" s="433"/>
    </row>
    <row r="3230" spans="6:6">
      <c r="F3230" s="433"/>
    </row>
    <row r="3231" spans="6:6">
      <c r="F3231" s="433"/>
    </row>
    <row r="3232" spans="6:6">
      <c r="F3232" s="433"/>
    </row>
    <row r="3233" spans="6:6">
      <c r="F3233" s="433"/>
    </row>
    <row r="3234" spans="6:6">
      <c r="F3234" s="433"/>
    </row>
    <row r="3235" spans="6:6">
      <c r="F3235" s="433"/>
    </row>
    <row r="3236" spans="6:6">
      <c r="F3236" s="433"/>
    </row>
    <row r="3237" spans="6:6">
      <c r="F3237" s="433"/>
    </row>
    <row r="3238" spans="6:6">
      <c r="F3238" s="433"/>
    </row>
    <row r="3239" spans="6:6">
      <c r="F3239" s="433"/>
    </row>
    <row r="3240" spans="6:6">
      <c r="F3240" s="433"/>
    </row>
    <row r="3241" spans="6:6">
      <c r="F3241" s="433"/>
    </row>
    <row r="3242" spans="6:6">
      <c r="F3242" s="433"/>
    </row>
    <row r="3243" spans="6:6">
      <c r="F3243" s="433"/>
    </row>
    <row r="3244" spans="6:6">
      <c r="F3244" s="433"/>
    </row>
    <row r="3245" spans="6:6">
      <c r="F3245" s="433"/>
    </row>
    <row r="3246" spans="6:6">
      <c r="F3246" s="433"/>
    </row>
    <row r="3247" spans="6:6">
      <c r="F3247" s="433"/>
    </row>
    <row r="3248" spans="6:6">
      <c r="F3248" s="433"/>
    </row>
    <row r="3249" spans="6:6">
      <c r="F3249" s="433"/>
    </row>
    <row r="3250" spans="6:6">
      <c r="F3250" s="433"/>
    </row>
    <row r="3251" spans="6:6">
      <c r="F3251" s="433"/>
    </row>
    <row r="3252" spans="6:6">
      <c r="F3252" s="433"/>
    </row>
    <row r="3253" spans="6:6">
      <c r="F3253" s="433"/>
    </row>
    <row r="3254" spans="6:6">
      <c r="F3254" s="433"/>
    </row>
    <row r="3255" spans="6:6">
      <c r="F3255" s="433"/>
    </row>
    <row r="3256" spans="6:6">
      <c r="F3256" s="433"/>
    </row>
    <row r="3257" spans="6:6">
      <c r="F3257" s="433"/>
    </row>
    <row r="3258" spans="6:6">
      <c r="F3258" s="433"/>
    </row>
    <row r="3259" spans="6:6">
      <c r="F3259" s="433"/>
    </row>
    <row r="3260" spans="6:6">
      <c r="F3260" s="433"/>
    </row>
    <row r="3261" spans="6:6">
      <c r="F3261" s="433"/>
    </row>
    <row r="3262" spans="6:6">
      <c r="F3262" s="433"/>
    </row>
    <row r="3263" spans="6:6">
      <c r="F3263" s="433"/>
    </row>
    <row r="3264" spans="6:6">
      <c r="F3264" s="433"/>
    </row>
    <row r="3265" spans="5:6">
      <c r="F3265" s="433"/>
    </row>
    <row r="3266" spans="5:6">
      <c r="E3266" s="433"/>
      <c r="F3266" s="433"/>
    </row>
    <row r="3267" spans="5:6">
      <c r="E3267" s="433"/>
      <c r="F3267" s="433"/>
    </row>
    <row r="3268" spans="5:6">
      <c r="E3268" s="433"/>
      <c r="F3268" s="433"/>
    </row>
    <row r="3269" spans="5:6">
      <c r="E3269" s="433"/>
      <c r="F3269" s="433"/>
    </row>
    <row r="3270" spans="5:6">
      <c r="E3270" s="433"/>
      <c r="F3270" s="433"/>
    </row>
    <row r="3271" spans="5:6">
      <c r="E3271" s="433"/>
      <c r="F3271" s="433"/>
    </row>
    <row r="3272" spans="5:6">
      <c r="E3272" s="433"/>
      <c r="F3272" s="433"/>
    </row>
    <row r="3273" spans="5:6">
      <c r="E3273" s="433"/>
      <c r="F3273" s="433"/>
    </row>
    <row r="3274" spans="5:6">
      <c r="E3274" s="433"/>
      <c r="F3274" s="433"/>
    </row>
    <row r="3275" spans="5:6">
      <c r="E3275" s="433"/>
      <c r="F3275" s="433"/>
    </row>
    <row r="3276" spans="5:6">
      <c r="E3276" s="433"/>
      <c r="F3276" s="433"/>
    </row>
    <row r="3277" spans="5:6">
      <c r="E3277" s="433"/>
      <c r="F3277" s="433"/>
    </row>
    <row r="3278" spans="5:6">
      <c r="E3278" s="433"/>
      <c r="F3278" s="433"/>
    </row>
    <row r="3279" spans="5:6">
      <c r="E3279" s="433"/>
      <c r="F3279" s="433"/>
    </row>
    <row r="3280" spans="5:6">
      <c r="E3280" s="433"/>
      <c r="F3280" s="433"/>
    </row>
    <row r="3281" spans="5:6">
      <c r="E3281" s="433"/>
      <c r="F3281" s="433"/>
    </row>
    <row r="3282" spans="5:6">
      <c r="E3282" s="433"/>
      <c r="F3282" s="433"/>
    </row>
    <row r="3283" spans="5:6">
      <c r="E3283" s="433"/>
      <c r="F3283" s="433"/>
    </row>
    <row r="3284" spans="5:6">
      <c r="E3284" s="433"/>
      <c r="F3284" s="433"/>
    </row>
    <row r="3285" spans="5:6">
      <c r="E3285" s="433"/>
      <c r="F3285" s="433"/>
    </row>
    <row r="3286" spans="5:6">
      <c r="E3286" s="433"/>
      <c r="F3286" s="433"/>
    </row>
    <row r="3287" spans="5:6">
      <c r="E3287" s="433"/>
      <c r="F3287" s="433"/>
    </row>
    <row r="3288" spans="5:6">
      <c r="E3288" s="433"/>
      <c r="F3288" s="433"/>
    </row>
    <row r="3289" spans="5:6">
      <c r="E3289" s="433"/>
      <c r="F3289" s="433"/>
    </row>
    <row r="3290" spans="5:6">
      <c r="E3290" s="433"/>
      <c r="F3290" s="433"/>
    </row>
    <row r="3291" spans="5:6">
      <c r="E3291" s="433"/>
      <c r="F3291" s="433"/>
    </row>
    <row r="3292" spans="5:6">
      <c r="E3292" s="433"/>
      <c r="F3292" s="433"/>
    </row>
    <row r="3293" spans="5:6">
      <c r="E3293" s="433"/>
      <c r="F3293" s="433"/>
    </row>
    <row r="3294" spans="5:6">
      <c r="E3294" s="433"/>
      <c r="F3294" s="433"/>
    </row>
    <row r="3295" spans="5:6">
      <c r="E3295" s="433"/>
      <c r="F3295" s="433"/>
    </row>
    <row r="3296" spans="5:6">
      <c r="E3296" s="433"/>
      <c r="F3296" s="433"/>
    </row>
    <row r="3297" spans="5:6">
      <c r="E3297" s="433"/>
      <c r="F3297" s="433"/>
    </row>
    <row r="3298" spans="5:6">
      <c r="E3298" s="433"/>
      <c r="F3298" s="433"/>
    </row>
    <row r="3299" spans="5:6">
      <c r="E3299" s="433"/>
      <c r="F3299" s="433"/>
    </row>
    <row r="3300" spans="5:6">
      <c r="E3300" s="433"/>
      <c r="F3300" s="433"/>
    </row>
    <row r="3301" spans="5:6">
      <c r="E3301" s="433"/>
      <c r="F3301" s="433"/>
    </row>
    <row r="3302" spans="5:6">
      <c r="E3302" s="433"/>
      <c r="F3302" s="433"/>
    </row>
    <row r="3303" spans="5:6">
      <c r="E3303" s="433"/>
      <c r="F3303" s="433"/>
    </row>
    <row r="3304" spans="5:6">
      <c r="E3304" s="433"/>
      <c r="F3304" s="433"/>
    </row>
    <row r="3305" spans="5:6">
      <c r="E3305" s="433"/>
      <c r="F3305" s="433"/>
    </row>
    <row r="3306" spans="5:6">
      <c r="E3306" s="433"/>
      <c r="F3306" s="433"/>
    </row>
    <row r="3307" spans="5:6">
      <c r="E3307" s="433"/>
      <c r="F3307" s="433"/>
    </row>
    <row r="3308" spans="5:6">
      <c r="E3308" s="433"/>
      <c r="F3308" s="433"/>
    </row>
    <row r="3309" spans="5:6">
      <c r="E3309" s="433"/>
      <c r="F3309" s="433"/>
    </row>
    <row r="3310" spans="5:6">
      <c r="E3310" s="433"/>
      <c r="F3310" s="433"/>
    </row>
    <row r="3311" spans="5:6">
      <c r="E3311" s="433"/>
      <c r="F3311" s="433"/>
    </row>
    <row r="3312" spans="5:6">
      <c r="E3312" s="433"/>
      <c r="F3312" s="433"/>
    </row>
    <row r="3313" spans="5:6">
      <c r="E3313" s="433"/>
      <c r="F3313" s="433"/>
    </row>
    <row r="3314" spans="5:6">
      <c r="E3314" s="433"/>
      <c r="F3314" s="433"/>
    </row>
    <row r="3315" spans="5:6">
      <c r="E3315" s="433"/>
      <c r="F3315" s="433"/>
    </row>
    <row r="3316" spans="5:6">
      <c r="E3316" s="433"/>
      <c r="F3316" s="433"/>
    </row>
    <row r="3317" spans="5:6">
      <c r="E3317" s="433"/>
      <c r="F3317" s="433"/>
    </row>
    <row r="3318" spans="5:6">
      <c r="E3318" s="433"/>
      <c r="F3318" s="433"/>
    </row>
    <row r="3319" spans="5:6">
      <c r="E3319" s="433"/>
      <c r="F3319" s="433"/>
    </row>
    <row r="3320" spans="5:6">
      <c r="E3320" s="433"/>
      <c r="F3320" s="433"/>
    </row>
    <row r="3321" spans="5:6">
      <c r="E3321" s="433"/>
      <c r="F3321" s="433"/>
    </row>
    <row r="3322" spans="5:6">
      <c r="E3322" s="433"/>
      <c r="F3322" s="433"/>
    </row>
    <row r="3323" spans="5:6">
      <c r="E3323" s="433"/>
      <c r="F3323" s="433"/>
    </row>
    <row r="3324" spans="5:6">
      <c r="E3324" s="433"/>
      <c r="F3324" s="433"/>
    </row>
    <row r="3325" spans="5:6">
      <c r="E3325" s="433"/>
      <c r="F3325" s="433"/>
    </row>
    <row r="3326" spans="5:6">
      <c r="E3326" s="433"/>
      <c r="F3326" s="433"/>
    </row>
    <row r="3327" spans="5:6">
      <c r="E3327" s="433"/>
      <c r="F3327" s="433"/>
    </row>
    <row r="3328" spans="5:6">
      <c r="E3328" s="433"/>
      <c r="F3328" s="433"/>
    </row>
    <row r="3329" spans="5:6">
      <c r="E3329" s="433"/>
      <c r="F3329" s="433"/>
    </row>
    <row r="3330" spans="5:6">
      <c r="E3330" s="433"/>
      <c r="F3330" s="433"/>
    </row>
    <row r="3331" spans="5:6">
      <c r="E3331" s="433"/>
      <c r="F3331" s="433"/>
    </row>
    <row r="3332" spans="5:6">
      <c r="E3332" s="433"/>
      <c r="F3332" s="433"/>
    </row>
    <row r="3333" spans="5:6">
      <c r="E3333" s="433"/>
      <c r="F3333" s="433"/>
    </row>
    <row r="3334" spans="5:6">
      <c r="E3334" s="433"/>
      <c r="F3334" s="433"/>
    </row>
    <row r="3335" spans="5:6">
      <c r="E3335" s="433"/>
      <c r="F3335" s="433"/>
    </row>
    <row r="3336" spans="5:6">
      <c r="E3336" s="433"/>
      <c r="F3336" s="433"/>
    </row>
    <row r="3337" spans="5:6">
      <c r="E3337" s="433"/>
      <c r="F3337" s="433"/>
    </row>
    <row r="3338" spans="5:6">
      <c r="E3338" s="433"/>
      <c r="F3338" s="433"/>
    </row>
    <row r="3339" spans="5:6">
      <c r="E3339" s="433"/>
      <c r="F3339" s="433"/>
    </row>
    <row r="3340" spans="5:6">
      <c r="E3340" s="433"/>
      <c r="F3340" s="433"/>
    </row>
    <row r="3341" spans="5:6">
      <c r="E3341" s="433"/>
      <c r="F3341" s="433"/>
    </row>
    <row r="3342" spans="5:6">
      <c r="E3342" s="433"/>
      <c r="F3342" s="433"/>
    </row>
    <row r="3343" spans="5:6">
      <c r="E3343" s="433"/>
      <c r="F3343" s="433"/>
    </row>
    <row r="3344" spans="5:6">
      <c r="E3344" s="433"/>
      <c r="F3344" s="433"/>
    </row>
    <row r="3345" spans="5:6">
      <c r="E3345" s="433"/>
      <c r="F3345" s="433"/>
    </row>
    <row r="3346" spans="5:6">
      <c r="E3346" s="433"/>
      <c r="F3346" s="433"/>
    </row>
    <row r="3347" spans="5:6">
      <c r="E3347" s="433"/>
      <c r="F3347" s="433"/>
    </row>
    <row r="3348" spans="5:6">
      <c r="E3348" s="433"/>
      <c r="F3348" s="433"/>
    </row>
    <row r="3349" spans="5:6">
      <c r="E3349" s="433"/>
      <c r="F3349" s="433"/>
    </row>
    <row r="3350" spans="5:6">
      <c r="E3350" s="433"/>
      <c r="F3350" s="433"/>
    </row>
    <row r="3351" spans="5:6">
      <c r="E3351" s="433"/>
      <c r="F3351" s="433"/>
    </row>
    <row r="3352" spans="5:6">
      <c r="E3352" s="433"/>
      <c r="F3352" s="433"/>
    </row>
    <row r="3353" spans="5:6">
      <c r="E3353" s="433"/>
      <c r="F3353" s="433"/>
    </row>
    <row r="3354" spans="5:6">
      <c r="E3354" s="433"/>
      <c r="F3354" s="433"/>
    </row>
    <row r="3355" spans="5:6">
      <c r="E3355" s="433"/>
      <c r="F3355" s="433"/>
    </row>
    <row r="3356" spans="5:6">
      <c r="E3356" s="433"/>
      <c r="F3356" s="433"/>
    </row>
    <row r="3357" spans="5:6">
      <c r="E3357" s="433"/>
      <c r="F3357" s="433"/>
    </row>
    <row r="3358" spans="5:6">
      <c r="E3358" s="433"/>
      <c r="F3358" s="433"/>
    </row>
    <row r="3359" spans="5:6">
      <c r="E3359" s="433"/>
      <c r="F3359" s="433"/>
    </row>
    <row r="3360" spans="5:6">
      <c r="E3360" s="433"/>
      <c r="F3360" s="433"/>
    </row>
    <row r="3361" spans="5:6">
      <c r="E3361" s="433"/>
      <c r="F3361" s="433"/>
    </row>
    <row r="3362" spans="5:6">
      <c r="E3362" s="433"/>
      <c r="F3362" s="433"/>
    </row>
    <row r="3363" spans="5:6">
      <c r="E3363" s="433"/>
      <c r="F3363" s="433"/>
    </row>
    <row r="3364" spans="5:6">
      <c r="E3364" s="433"/>
      <c r="F3364" s="433"/>
    </row>
    <row r="3365" spans="5:6">
      <c r="E3365" s="433"/>
      <c r="F3365" s="433"/>
    </row>
    <row r="3366" spans="5:6">
      <c r="E3366" s="433"/>
      <c r="F3366" s="433"/>
    </row>
    <row r="3367" spans="5:6">
      <c r="E3367" s="433"/>
      <c r="F3367" s="433"/>
    </row>
    <row r="3368" spans="5:6">
      <c r="E3368" s="433"/>
      <c r="F3368" s="433"/>
    </row>
    <row r="3369" spans="5:6">
      <c r="E3369" s="433"/>
      <c r="F3369" s="433"/>
    </row>
    <row r="3370" spans="5:6">
      <c r="E3370" s="433"/>
      <c r="F3370" s="433"/>
    </row>
    <row r="3371" spans="5:6">
      <c r="E3371" s="433"/>
      <c r="F3371" s="433"/>
    </row>
    <row r="3372" spans="5:6">
      <c r="E3372" s="433"/>
      <c r="F3372" s="433"/>
    </row>
    <row r="3373" spans="5:6">
      <c r="E3373" s="433"/>
      <c r="F3373" s="433"/>
    </row>
    <row r="3374" spans="5:6">
      <c r="E3374" s="433"/>
      <c r="F3374" s="433"/>
    </row>
    <row r="3375" spans="5:6">
      <c r="E3375" s="433"/>
      <c r="F3375" s="433"/>
    </row>
    <row r="3376" spans="5:6">
      <c r="E3376" s="433"/>
      <c r="F3376" s="433"/>
    </row>
    <row r="3377" spans="5:6">
      <c r="E3377" s="433"/>
      <c r="F3377" s="433"/>
    </row>
    <row r="3378" spans="5:6">
      <c r="E3378" s="433"/>
      <c r="F3378" s="433"/>
    </row>
    <row r="3379" spans="5:6">
      <c r="E3379" s="433"/>
      <c r="F3379" s="433"/>
    </row>
    <row r="3380" spans="5:6">
      <c r="E3380" s="433"/>
      <c r="F3380" s="433"/>
    </row>
    <row r="3381" spans="5:6">
      <c r="E3381" s="433"/>
      <c r="F3381" s="433"/>
    </row>
    <row r="3382" spans="5:6">
      <c r="F3382" s="433"/>
    </row>
    <row r="3383" spans="5:6">
      <c r="F3383" s="433"/>
    </row>
    <row r="3384" spans="5:6">
      <c r="F3384" s="433"/>
    </row>
    <row r="3385" spans="5:6">
      <c r="F3385" s="433"/>
    </row>
    <row r="3386" spans="5:6">
      <c r="F3386" s="433"/>
    </row>
    <row r="3387" spans="5:6">
      <c r="F3387" s="433"/>
    </row>
    <row r="3388" spans="5:6">
      <c r="F3388" s="433"/>
    </row>
    <row r="3389" spans="5:6">
      <c r="F3389" s="433"/>
    </row>
    <row r="3390" spans="5:6">
      <c r="F3390" s="433"/>
    </row>
    <row r="3391" spans="5:6">
      <c r="F3391" s="433"/>
    </row>
    <row r="3392" spans="5:6">
      <c r="F3392" s="433"/>
    </row>
    <row r="3393" spans="6:6">
      <c r="F3393" s="433"/>
    </row>
    <row r="3394" spans="6:6">
      <c r="F3394" s="433"/>
    </row>
    <row r="3395" spans="6:6">
      <c r="F3395" s="433"/>
    </row>
    <row r="3396" spans="6:6">
      <c r="F3396" s="433"/>
    </row>
    <row r="3397" spans="6:6">
      <c r="F3397" s="433"/>
    </row>
    <row r="3398" spans="6:6">
      <c r="F3398" s="433"/>
    </row>
    <row r="3399" spans="6:6">
      <c r="F3399" s="433"/>
    </row>
    <row r="3400" spans="6:6">
      <c r="F3400" s="433"/>
    </row>
    <row r="3401" spans="6:6">
      <c r="F3401" s="433"/>
    </row>
    <row r="3402" spans="6:6">
      <c r="F3402" s="433"/>
    </row>
    <row r="3403" spans="6:6">
      <c r="F3403" s="433"/>
    </row>
    <row r="3404" spans="6:6">
      <c r="F3404" s="433"/>
    </row>
    <row r="3405" spans="6:6">
      <c r="F3405" s="433"/>
    </row>
    <row r="3406" spans="6:6">
      <c r="F3406" s="433"/>
    </row>
    <row r="3407" spans="6:6">
      <c r="F3407" s="433"/>
    </row>
    <row r="3408" spans="6:6">
      <c r="F3408" s="433"/>
    </row>
    <row r="3409" spans="6:6">
      <c r="F3409" s="433"/>
    </row>
    <row r="3410" spans="6:6">
      <c r="F3410" s="433"/>
    </row>
    <row r="3411" spans="6:6">
      <c r="F3411" s="433"/>
    </row>
    <row r="3412" spans="6:6">
      <c r="F3412" s="433"/>
    </row>
    <row r="3413" spans="6:6">
      <c r="F3413" s="433"/>
    </row>
    <row r="3414" spans="6:6">
      <c r="F3414" s="433"/>
    </row>
    <row r="3415" spans="6:6">
      <c r="F3415" s="433"/>
    </row>
    <row r="3416" spans="6:6">
      <c r="F3416" s="433"/>
    </row>
    <row r="3417" spans="6:6">
      <c r="F3417" s="433"/>
    </row>
    <row r="3418" spans="6:6">
      <c r="F3418" s="433"/>
    </row>
    <row r="3419" spans="6:6">
      <c r="F3419" s="433"/>
    </row>
    <row r="3420" spans="6:6">
      <c r="F3420" s="433"/>
    </row>
    <row r="3421" spans="6:6">
      <c r="F3421" s="433"/>
    </row>
    <row r="3422" spans="6:6">
      <c r="F3422" s="433"/>
    </row>
    <row r="3423" spans="6:6">
      <c r="F3423" s="433"/>
    </row>
    <row r="3424" spans="6:6">
      <c r="F3424" s="433"/>
    </row>
    <row r="3425" spans="6:6">
      <c r="F3425" s="433"/>
    </row>
    <row r="3426" spans="6:6">
      <c r="F3426" s="433"/>
    </row>
    <row r="3427" spans="6:6">
      <c r="F3427" s="433"/>
    </row>
    <row r="3428" spans="6:6">
      <c r="F3428" s="433"/>
    </row>
    <row r="3429" spans="6:6">
      <c r="F3429" s="433"/>
    </row>
    <row r="3430" spans="6:6">
      <c r="F3430" s="433"/>
    </row>
    <row r="3431" spans="6:6">
      <c r="F3431" s="433"/>
    </row>
    <row r="3432" spans="6:6">
      <c r="F3432" s="433"/>
    </row>
    <row r="3433" spans="6:6">
      <c r="F3433" s="433"/>
    </row>
    <row r="3434" spans="6:6">
      <c r="F3434" s="433"/>
    </row>
    <row r="3435" spans="6:6">
      <c r="F3435" s="433"/>
    </row>
    <row r="3436" spans="6:6">
      <c r="F3436" s="433"/>
    </row>
    <row r="3437" spans="6:6">
      <c r="F3437" s="433"/>
    </row>
    <row r="3438" spans="6:6">
      <c r="F3438" s="433"/>
    </row>
    <row r="3439" spans="6:6">
      <c r="F3439" s="433"/>
    </row>
    <row r="3440" spans="6:6">
      <c r="F3440" s="433"/>
    </row>
    <row r="3441" spans="6:6">
      <c r="F3441" s="433"/>
    </row>
    <row r="3442" spans="6:6">
      <c r="F3442" s="433"/>
    </row>
    <row r="3443" spans="6:6">
      <c r="F3443" s="433"/>
    </row>
    <row r="3444" spans="6:6">
      <c r="F3444" s="433"/>
    </row>
    <row r="3445" spans="6:6">
      <c r="F3445" s="433"/>
    </row>
    <row r="3446" spans="6:6">
      <c r="F3446" s="433"/>
    </row>
    <row r="3447" spans="6:6">
      <c r="F3447" s="433"/>
    </row>
    <row r="3448" spans="6:6">
      <c r="F3448" s="433"/>
    </row>
    <row r="3449" spans="6:6">
      <c r="F3449" s="433"/>
    </row>
    <row r="3450" spans="6:6">
      <c r="F3450" s="433"/>
    </row>
    <row r="3451" spans="6:6">
      <c r="F3451" s="433"/>
    </row>
    <row r="3452" spans="6:6">
      <c r="F3452" s="433"/>
    </row>
    <row r="3453" spans="6:6">
      <c r="F3453" s="433"/>
    </row>
    <row r="3454" spans="6:6">
      <c r="F3454" s="433"/>
    </row>
    <row r="3455" spans="6:6">
      <c r="F3455" s="433"/>
    </row>
    <row r="3456" spans="6:6">
      <c r="F3456" s="433"/>
    </row>
    <row r="3457" spans="6:6">
      <c r="F3457" s="433"/>
    </row>
    <row r="3458" spans="6:6">
      <c r="F3458" s="433"/>
    </row>
    <row r="3459" spans="6:6">
      <c r="F3459" s="433"/>
    </row>
    <row r="3460" spans="6:6">
      <c r="F3460" s="433"/>
    </row>
    <row r="3461" spans="6:6">
      <c r="F3461" s="433"/>
    </row>
    <row r="3462" spans="6:6">
      <c r="F3462" s="433"/>
    </row>
    <row r="3463" spans="6:6">
      <c r="F3463" s="433"/>
    </row>
    <row r="3464" spans="6:6">
      <c r="F3464" s="433"/>
    </row>
    <row r="3465" spans="6:6">
      <c r="F3465" s="433"/>
    </row>
    <row r="3466" spans="6:6">
      <c r="F3466" s="433"/>
    </row>
    <row r="3467" spans="6:6">
      <c r="F3467" s="433"/>
    </row>
    <row r="3468" spans="6:6">
      <c r="F3468" s="433"/>
    </row>
    <row r="3469" spans="6:6">
      <c r="F3469" s="433"/>
    </row>
    <row r="3470" spans="6:6">
      <c r="F3470" s="433"/>
    </row>
    <row r="3471" spans="6:6">
      <c r="F3471" s="433"/>
    </row>
    <row r="3472" spans="6:6">
      <c r="F3472" s="433"/>
    </row>
    <row r="3473" spans="6:6">
      <c r="F3473" s="433"/>
    </row>
    <row r="3474" spans="6:6">
      <c r="F3474" s="433"/>
    </row>
    <row r="3475" spans="6:6">
      <c r="F3475" s="433"/>
    </row>
    <row r="3476" spans="6:6">
      <c r="F3476" s="433"/>
    </row>
    <row r="3477" spans="6:6">
      <c r="F3477" s="433"/>
    </row>
    <row r="3478" spans="6:6">
      <c r="F3478" s="433"/>
    </row>
    <row r="3479" spans="6:6">
      <c r="F3479" s="433"/>
    </row>
    <row r="3480" spans="6:6">
      <c r="F3480" s="433"/>
    </row>
    <row r="3481" spans="6:6">
      <c r="F3481" s="433"/>
    </row>
    <row r="3482" spans="6:6">
      <c r="F3482" s="433"/>
    </row>
    <row r="3483" spans="6:6">
      <c r="F3483" s="433"/>
    </row>
    <row r="3484" spans="6:6">
      <c r="F3484" s="433"/>
    </row>
    <row r="3485" spans="6:6">
      <c r="F3485" s="433"/>
    </row>
    <row r="3486" spans="6:6">
      <c r="F3486" s="433"/>
    </row>
    <row r="3487" spans="6:6">
      <c r="F3487" s="433"/>
    </row>
    <row r="3488" spans="6:6">
      <c r="F3488" s="433"/>
    </row>
    <row r="3489" spans="6:6">
      <c r="F3489" s="433"/>
    </row>
    <row r="3490" spans="6:6">
      <c r="F3490" s="433"/>
    </row>
    <row r="3491" spans="6:6">
      <c r="F3491" s="433"/>
    </row>
    <row r="3492" spans="6:6">
      <c r="F3492" s="433"/>
    </row>
    <row r="3493" spans="6:6">
      <c r="F3493" s="433"/>
    </row>
    <row r="3494" spans="6:6">
      <c r="F3494" s="433"/>
    </row>
    <row r="3495" spans="6:6">
      <c r="F3495" s="433"/>
    </row>
    <row r="3496" spans="6:6">
      <c r="F3496" s="433"/>
    </row>
    <row r="3497" spans="6:6">
      <c r="F3497" s="433"/>
    </row>
    <row r="3498" spans="6:6">
      <c r="F3498" s="433"/>
    </row>
    <row r="3499" spans="6:6">
      <c r="F3499" s="433"/>
    </row>
    <row r="3500" spans="6:6">
      <c r="F3500" s="433"/>
    </row>
    <row r="3501" spans="6:6">
      <c r="F3501" s="433"/>
    </row>
    <row r="3502" spans="6:6">
      <c r="F3502" s="433"/>
    </row>
    <row r="3503" spans="6:6">
      <c r="F3503" s="433"/>
    </row>
    <row r="3504" spans="6:6">
      <c r="F3504" s="433"/>
    </row>
    <row r="3505" spans="6:6">
      <c r="F3505" s="433"/>
    </row>
    <row r="3506" spans="6:6">
      <c r="F3506" s="433"/>
    </row>
    <row r="3507" spans="6:6">
      <c r="F3507" s="433"/>
    </row>
    <row r="3508" spans="6:6">
      <c r="F3508" s="433"/>
    </row>
    <row r="3509" spans="6:6">
      <c r="F3509" s="433"/>
    </row>
    <row r="3510" spans="6:6">
      <c r="F3510" s="433"/>
    </row>
    <row r="3511" spans="6:6">
      <c r="F3511" s="433"/>
    </row>
    <row r="3512" spans="6:6">
      <c r="F3512" s="433"/>
    </row>
    <row r="3513" spans="6:6">
      <c r="F3513" s="433"/>
    </row>
    <row r="3514" spans="6:6">
      <c r="F3514" s="433"/>
    </row>
    <row r="3515" spans="6:6">
      <c r="F3515" s="433"/>
    </row>
    <row r="3516" spans="6:6">
      <c r="F3516" s="433"/>
    </row>
    <row r="3517" spans="6:6">
      <c r="F3517" s="433"/>
    </row>
    <row r="3518" spans="6:6">
      <c r="F3518" s="433"/>
    </row>
    <row r="3519" spans="6:6">
      <c r="F3519" s="433"/>
    </row>
    <row r="3520" spans="6:6">
      <c r="F3520" s="433"/>
    </row>
    <row r="3521" spans="6:6">
      <c r="F3521" s="433"/>
    </row>
    <row r="3522" spans="6:6">
      <c r="F3522" s="433"/>
    </row>
    <row r="3523" spans="6:6">
      <c r="F3523" s="433"/>
    </row>
    <row r="3524" spans="6:6">
      <c r="F3524" s="433"/>
    </row>
    <row r="3525" spans="6:6">
      <c r="F3525" s="433"/>
    </row>
    <row r="3526" spans="6:6">
      <c r="F3526" s="433"/>
    </row>
    <row r="3527" spans="6:6">
      <c r="F3527" s="433"/>
    </row>
    <row r="3528" spans="6:6">
      <c r="F3528" s="433"/>
    </row>
    <row r="3529" spans="6:6">
      <c r="F3529" s="433"/>
    </row>
    <row r="3530" spans="6:6">
      <c r="F3530" s="433"/>
    </row>
    <row r="3531" spans="6:6">
      <c r="F3531" s="433"/>
    </row>
    <row r="3532" spans="6:6">
      <c r="F3532" s="433"/>
    </row>
    <row r="3533" spans="6:6">
      <c r="F3533" s="433"/>
    </row>
    <row r="3534" spans="6:6">
      <c r="F3534" s="433"/>
    </row>
    <row r="3535" spans="6:6">
      <c r="F3535" s="433"/>
    </row>
    <row r="3536" spans="6:6">
      <c r="F3536" s="433"/>
    </row>
    <row r="3537" spans="6:6">
      <c r="F3537" s="433"/>
    </row>
    <row r="3538" spans="6:6">
      <c r="F3538" s="433"/>
    </row>
    <row r="3539" spans="6:6">
      <c r="F3539" s="433"/>
    </row>
    <row r="3540" spans="6:6">
      <c r="F3540" s="433"/>
    </row>
    <row r="3541" spans="6:6">
      <c r="F3541" s="433"/>
    </row>
    <row r="3542" spans="6:6">
      <c r="F3542" s="433"/>
    </row>
    <row r="3543" spans="6:6">
      <c r="F3543" s="433"/>
    </row>
    <row r="3544" spans="6:6">
      <c r="F3544" s="433"/>
    </row>
    <row r="3545" spans="6:6">
      <c r="F3545" s="433"/>
    </row>
    <row r="3546" spans="6:6">
      <c r="F3546" s="433"/>
    </row>
    <row r="3547" spans="6:6">
      <c r="F3547" s="433"/>
    </row>
    <row r="3548" spans="6:6">
      <c r="F3548" s="433"/>
    </row>
    <row r="3549" spans="6:6">
      <c r="F3549" s="433"/>
    </row>
    <row r="3550" spans="6:6">
      <c r="F3550" s="433"/>
    </row>
    <row r="3551" spans="6:6">
      <c r="F3551" s="433"/>
    </row>
    <row r="3552" spans="6:6">
      <c r="F3552" s="433"/>
    </row>
    <row r="3553" spans="6:6">
      <c r="F3553" s="433"/>
    </row>
    <row r="3554" spans="6:6">
      <c r="F3554" s="433"/>
    </row>
    <row r="3555" spans="6:6">
      <c r="F3555" s="433"/>
    </row>
    <row r="3556" spans="6:6">
      <c r="F3556" s="433"/>
    </row>
    <row r="3557" spans="6:6">
      <c r="F3557" s="433"/>
    </row>
    <row r="3558" spans="6:6">
      <c r="F3558" s="433"/>
    </row>
    <row r="3559" spans="6:6">
      <c r="F3559" s="433"/>
    </row>
    <row r="3560" spans="6:6">
      <c r="F3560" s="433"/>
    </row>
    <row r="3561" spans="6:6">
      <c r="F3561" s="433"/>
    </row>
    <row r="3562" spans="6:6">
      <c r="F3562" s="433"/>
    </row>
    <row r="3563" spans="6:6">
      <c r="F3563" s="433"/>
    </row>
    <row r="3564" spans="6:6">
      <c r="F3564" s="433"/>
    </row>
    <row r="3565" spans="6:6">
      <c r="F3565" s="433"/>
    </row>
    <row r="3566" spans="6:6">
      <c r="F3566" s="433"/>
    </row>
    <row r="3567" spans="6:6">
      <c r="F3567" s="433"/>
    </row>
    <row r="3568" spans="6:6">
      <c r="F3568" s="433"/>
    </row>
    <row r="3569" spans="6:6">
      <c r="F3569" s="433"/>
    </row>
    <row r="3570" spans="6:6">
      <c r="F3570" s="433"/>
    </row>
    <row r="3571" spans="6:6">
      <c r="F3571" s="433"/>
    </row>
    <row r="3572" spans="6:6">
      <c r="F3572" s="433"/>
    </row>
    <row r="3573" spans="6:6">
      <c r="F3573" s="433"/>
    </row>
    <row r="3574" spans="6:6">
      <c r="F3574" s="433"/>
    </row>
    <row r="3575" spans="6:6">
      <c r="F3575" s="433"/>
    </row>
    <row r="3576" spans="6:6">
      <c r="F3576" s="433"/>
    </row>
    <row r="3577" spans="6:6">
      <c r="F3577" s="433"/>
    </row>
    <row r="3578" spans="6:6">
      <c r="F3578" s="433"/>
    </row>
    <row r="3579" spans="6:6">
      <c r="F3579" s="433"/>
    </row>
    <row r="3580" spans="6:6">
      <c r="F3580" s="433"/>
    </row>
    <row r="3581" spans="6:6">
      <c r="F3581" s="433"/>
    </row>
    <row r="3582" spans="6:6">
      <c r="F3582" s="433"/>
    </row>
    <row r="3583" spans="6:6">
      <c r="F3583" s="433"/>
    </row>
    <row r="3584" spans="6:6">
      <c r="F3584" s="433"/>
    </row>
    <row r="3585" spans="6:6">
      <c r="F3585" s="433"/>
    </row>
    <row r="3586" spans="6:6">
      <c r="F3586" s="433"/>
    </row>
    <row r="3587" spans="6:6">
      <c r="F3587" s="433"/>
    </row>
    <row r="3588" spans="6:6">
      <c r="F3588" s="433"/>
    </row>
    <row r="3589" spans="6:6">
      <c r="F3589" s="433"/>
    </row>
    <row r="3590" spans="6:6">
      <c r="F3590" s="433"/>
    </row>
    <row r="3591" spans="6:6">
      <c r="F3591" s="433"/>
    </row>
    <row r="3592" spans="6:6">
      <c r="F3592" s="433"/>
    </row>
    <row r="3593" spans="6:6">
      <c r="F3593" s="433"/>
    </row>
    <row r="3594" spans="6:6">
      <c r="F3594" s="433"/>
    </row>
    <row r="3595" spans="6:6">
      <c r="F3595" s="433"/>
    </row>
    <row r="3596" spans="6:6">
      <c r="F3596" s="433"/>
    </row>
    <row r="3597" spans="6:6">
      <c r="F3597" s="433"/>
    </row>
    <row r="3598" spans="6:6">
      <c r="F3598" s="433"/>
    </row>
    <row r="3599" spans="6:6">
      <c r="F3599" s="433"/>
    </row>
    <row r="3600" spans="6:6">
      <c r="F3600" s="433"/>
    </row>
    <row r="3601" spans="6:6">
      <c r="F3601" s="433"/>
    </row>
    <row r="3602" spans="6:6">
      <c r="F3602" s="433"/>
    </row>
    <row r="3603" spans="6:6">
      <c r="F3603" s="433"/>
    </row>
    <row r="3604" spans="6:6">
      <c r="F3604" s="433"/>
    </row>
    <row r="3605" spans="6:6">
      <c r="F3605" s="433"/>
    </row>
    <row r="3606" spans="6:6">
      <c r="F3606" s="433"/>
    </row>
    <row r="3607" spans="6:6">
      <c r="F3607" s="433"/>
    </row>
    <row r="3608" spans="6:6">
      <c r="F3608" s="433"/>
    </row>
    <row r="3609" spans="6:6">
      <c r="F3609" s="433"/>
    </row>
    <row r="3610" spans="6:6">
      <c r="F3610" s="433"/>
    </row>
    <row r="3611" spans="6:6">
      <c r="F3611" s="433"/>
    </row>
    <row r="3612" spans="6:6">
      <c r="F3612" s="433"/>
    </row>
    <row r="3613" spans="6:6">
      <c r="F3613" s="433"/>
    </row>
    <row r="3614" spans="6:6">
      <c r="F3614" s="433"/>
    </row>
    <row r="3615" spans="6:6">
      <c r="F3615" s="433"/>
    </row>
    <row r="3616" spans="6:6">
      <c r="F3616" s="433"/>
    </row>
    <row r="3617" spans="6:6">
      <c r="F3617" s="433"/>
    </row>
    <row r="3618" spans="6:6">
      <c r="F3618" s="433"/>
    </row>
    <row r="3619" spans="6:6">
      <c r="F3619" s="433"/>
    </row>
    <row r="3620" spans="6:6">
      <c r="F3620" s="433"/>
    </row>
    <row r="3621" spans="6:6">
      <c r="F3621" s="433"/>
    </row>
    <row r="3622" spans="6:6">
      <c r="F3622" s="433"/>
    </row>
    <row r="3623" spans="6:6">
      <c r="F3623" s="433"/>
    </row>
    <row r="3624" spans="6:6">
      <c r="F3624" s="433"/>
    </row>
    <row r="3625" spans="6:6">
      <c r="F3625" s="433"/>
    </row>
    <row r="3626" spans="6:6">
      <c r="F3626" s="433"/>
    </row>
    <row r="3627" spans="6:6">
      <c r="F3627" s="433"/>
    </row>
    <row r="3628" spans="6:6">
      <c r="F3628" s="433"/>
    </row>
    <row r="3629" spans="6:6">
      <c r="F3629" s="433"/>
    </row>
    <row r="3630" spans="6:6">
      <c r="F3630" s="433"/>
    </row>
    <row r="3631" spans="6:6">
      <c r="F3631" s="433"/>
    </row>
    <row r="3632" spans="6:6">
      <c r="F3632" s="433"/>
    </row>
    <row r="3633" spans="6:6">
      <c r="F3633" s="433"/>
    </row>
    <row r="3634" spans="6:6">
      <c r="F3634" s="433"/>
    </row>
    <row r="3635" spans="6:6">
      <c r="F3635" s="433"/>
    </row>
    <row r="3636" spans="6:6">
      <c r="F3636" s="433"/>
    </row>
    <row r="3637" spans="6:6">
      <c r="F3637" s="433"/>
    </row>
    <row r="3638" spans="6:6">
      <c r="F3638" s="433"/>
    </row>
    <row r="3639" spans="6:6">
      <c r="F3639" s="433"/>
    </row>
    <row r="3640" spans="6:6">
      <c r="F3640" s="433"/>
    </row>
    <row r="3641" spans="6:6">
      <c r="F3641" s="433"/>
    </row>
    <row r="3642" spans="6:6">
      <c r="F3642" s="433"/>
    </row>
    <row r="3643" spans="6:6">
      <c r="F3643" s="433"/>
    </row>
    <row r="3644" spans="6:6">
      <c r="F3644" s="433"/>
    </row>
    <row r="3645" spans="6:6">
      <c r="F3645" s="433"/>
    </row>
    <row r="3646" spans="6:6">
      <c r="F3646" s="433"/>
    </row>
    <row r="3647" spans="6:6">
      <c r="F3647" s="433"/>
    </row>
    <row r="3648" spans="6:6">
      <c r="F3648" s="433"/>
    </row>
    <row r="3649" spans="6:6">
      <c r="F3649" s="433"/>
    </row>
    <row r="3650" spans="6:6">
      <c r="F3650" s="433"/>
    </row>
    <row r="3651" spans="6:6">
      <c r="F3651" s="433"/>
    </row>
    <row r="3652" spans="6:6">
      <c r="F3652" s="433"/>
    </row>
    <row r="3653" spans="6:6">
      <c r="F3653" s="433"/>
    </row>
    <row r="3654" spans="6:6">
      <c r="F3654" s="433"/>
    </row>
    <row r="3655" spans="6:6">
      <c r="F3655" s="433"/>
    </row>
    <row r="3656" spans="6:6">
      <c r="F3656" s="433"/>
    </row>
    <row r="3657" spans="6:6">
      <c r="F3657" s="433"/>
    </row>
    <row r="3658" spans="6:6">
      <c r="F3658" s="433"/>
    </row>
    <row r="3659" spans="6:6">
      <c r="F3659" s="433"/>
    </row>
    <row r="3660" spans="6:6">
      <c r="F3660" s="433"/>
    </row>
    <row r="3661" spans="6:6">
      <c r="F3661" s="433"/>
    </row>
    <row r="3662" spans="6:6">
      <c r="F3662" s="433"/>
    </row>
    <row r="3663" spans="6:6">
      <c r="F3663" s="433"/>
    </row>
    <row r="3664" spans="6:6">
      <c r="F3664" s="433"/>
    </row>
    <row r="3665" spans="6:6">
      <c r="F3665" s="433"/>
    </row>
    <row r="3666" spans="6:6">
      <c r="F3666" s="433"/>
    </row>
    <row r="3667" spans="6:6">
      <c r="F3667" s="433"/>
    </row>
    <row r="3668" spans="6:6">
      <c r="F3668" s="433"/>
    </row>
    <row r="3669" spans="6:6">
      <c r="F3669" s="433"/>
    </row>
    <row r="3670" spans="6:6">
      <c r="F3670" s="433"/>
    </row>
    <row r="3671" spans="6:6">
      <c r="F3671" s="433"/>
    </row>
    <row r="3672" spans="6:6">
      <c r="F3672" s="433"/>
    </row>
    <row r="3673" spans="6:6">
      <c r="F3673" s="433"/>
    </row>
    <row r="3674" spans="6:6">
      <c r="F3674" s="433"/>
    </row>
    <row r="3675" spans="6:6">
      <c r="F3675" s="433"/>
    </row>
    <row r="3676" spans="6:6">
      <c r="F3676" s="433"/>
    </row>
    <row r="3677" spans="6:6">
      <c r="F3677" s="433"/>
    </row>
    <row r="3678" spans="6:6">
      <c r="F3678" s="433"/>
    </row>
    <row r="3679" spans="6:6">
      <c r="F3679" s="433"/>
    </row>
    <row r="3680" spans="6:6">
      <c r="F3680" s="433"/>
    </row>
    <row r="3681" spans="6:6">
      <c r="F3681" s="433"/>
    </row>
    <row r="3682" spans="6:6">
      <c r="F3682" s="433"/>
    </row>
    <row r="3683" spans="6:6">
      <c r="F3683" s="433"/>
    </row>
    <row r="3684" spans="6:6">
      <c r="F3684" s="433"/>
    </row>
    <row r="3685" spans="6:6">
      <c r="F3685" s="433"/>
    </row>
    <row r="3686" spans="6:6">
      <c r="F3686" s="433"/>
    </row>
    <row r="3687" spans="6:6">
      <c r="F3687" s="433"/>
    </row>
    <row r="3688" spans="6:6">
      <c r="F3688" s="433"/>
    </row>
    <row r="3689" spans="6:6">
      <c r="F3689" s="433"/>
    </row>
    <row r="3690" spans="6:6">
      <c r="F3690" s="433"/>
    </row>
    <row r="3691" spans="6:6">
      <c r="F3691" s="433"/>
    </row>
    <row r="3692" spans="6:6">
      <c r="F3692" s="433"/>
    </row>
    <row r="3693" spans="6:6">
      <c r="F3693" s="433"/>
    </row>
    <row r="3694" spans="6:6">
      <c r="F3694" s="433"/>
    </row>
    <row r="3695" spans="6:6">
      <c r="F3695" s="433"/>
    </row>
    <row r="3696" spans="6:6">
      <c r="F3696" s="433"/>
    </row>
    <row r="3697" spans="6:6">
      <c r="F3697" s="433"/>
    </row>
    <row r="3698" spans="6:6">
      <c r="F3698" s="433"/>
    </row>
    <row r="3699" spans="6:6">
      <c r="F3699" s="433"/>
    </row>
    <row r="3700" spans="6:6">
      <c r="F3700" s="433"/>
    </row>
    <row r="3701" spans="6:6">
      <c r="F3701" s="433"/>
    </row>
    <row r="3702" spans="6:6">
      <c r="F3702" s="433"/>
    </row>
    <row r="3703" spans="6:6">
      <c r="F3703" s="433"/>
    </row>
    <row r="3704" spans="6:6">
      <c r="F3704" s="433"/>
    </row>
    <row r="3705" spans="6:6">
      <c r="F3705" s="433"/>
    </row>
    <row r="3706" spans="6:6">
      <c r="F3706" s="433"/>
    </row>
    <row r="3707" spans="6:6">
      <c r="F3707" s="433"/>
    </row>
    <row r="3708" spans="6:6">
      <c r="F3708" s="433"/>
    </row>
    <row r="3709" spans="6:6">
      <c r="F3709" s="433"/>
    </row>
    <row r="3710" spans="6:6">
      <c r="F3710" s="433"/>
    </row>
    <row r="3711" spans="6:6">
      <c r="F3711" s="433"/>
    </row>
    <row r="3712" spans="6:6">
      <c r="F3712" s="433"/>
    </row>
    <row r="3713" spans="6:6">
      <c r="F3713" s="433"/>
    </row>
    <row r="3714" spans="6:6">
      <c r="F3714" s="433"/>
    </row>
    <row r="3715" spans="6:6">
      <c r="F3715" s="433"/>
    </row>
    <row r="3716" spans="6:6">
      <c r="F3716" s="433"/>
    </row>
    <row r="3717" spans="6:6">
      <c r="F3717" s="433"/>
    </row>
    <row r="3718" spans="6:6">
      <c r="F3718" s="433"/>
    </row>
    <row r="3719" spans="6:6">
      <c r="F3719" s="433"/>
    </row>
    <row r="3720" spans="6:6">
      <c r="F3720" s="433"/>
    </row>
    <row r="3721" spans="6:6">
      <c r="F3721" s="433"/>
    </row>
    <row r="3722" spans="6:6">
      <c r="F3722" s="433"/>
    </row>
    <row r="3723" spans="6:6">
      <c r="F3723" s="433"/>
    </row>
    <row r="3724" spans="6:6">
      <c r="F3724" s="433"/>
    </row>
    <row r="3725" spans="6:6">
      <c r="F3725" s="433"/>
    </row>
    <row r="3726" spans="6:6">
      <c r="F3726" s="433"/>
    </row>
    <row r="3727" spans="6:6">
      <c r="F3727" s="433"/>
    </row>
    <row r="3728" spans="6:6">
      <c r="F3728" s="433"/>
    </row>
    <row r="3729" spans="6:6">
      <c r="F3729" s="433"/>
    </row>
    <row r="3730" spans="6:6">
      <c r="F3730" s="433"/>
    </row>
    <row r="3731" spans="6:6">
      <c r="F3731" s="433"/>
    </row>
    <row r="3732" spans="6:6">
      <c r="F3732" s="433"/>
    </row>
    <row r="3733" spans="6:6">
      <c r="F3733" s="433"/>
    </row>
    <row r="3734" spans="6:6">
      <c r="F3734" s="433"/>
    </row>
    <row r="3735" spans="6:6">
      <c r="F3735" s="433"/>
    </row>
    <row r="3736" spans="6:6">
      <c r="F3736" s="433"/>
    </row>
    <row r="3737" spans="6:6">
      <c r="F3737" s="433"/>
    </row>
    <row r="3738" spans="6:6">
      <c r="F3738" s="433"/>
    </row>
    <row r="3739" spans="6:6">
      <c r="F3739" s="433"/>
    </row>
    <row r="3740" spans="6:6">
      <c r="F3740" s="433"/>
    </row>
    <row r="3741" spans="6:6">
      <c r="F3741" s="433"/>
    </row>
    <row r="3742" spans="6:6">
      <c r="F3742" s="433"/>
    </row>
    <row r="3743" spans="6:6">
      <c r="F3743" s="433"/>
    </row>
    <row r="3744" spans="6:6">
      <c r="F3744" s="433"/>
    </row>
    <row r="3745" spans="6:6">
      <c r="F3745" s="433"/>
    </row>
    <row r="3746" spans="6:6">
      <c r="F3746" s="433"/>
    </row>
    <row r="3747" spans="6:6">
      <c r="F3747" s="433"/>
    </row>
    <row r="3748" spans="6:6">
      <c r="F3748" s="433"/>
    </row>
    <row r="3749" spans="6:6">
      <c r="F3749" s="433"/>
    </row>
    <row r="3750" spans="6:6">
      <c r="F3750" s="433"/>
    </row>
    <row r="3751" spans="6:6">
      <c r="F3751" s="433"/>
    </row>
    <row r="3752" spans="6:6">
      <c r="F3752" s="433"/>
    </row>
    <row r="3753" spans="6:6">
      <c r="F3753" s="433"/>
    </row>
    <row r="3754" spans="6:6">
      <c r="F3754" s="433"/>
    </row>
    <row r="3755" spans="6:6">
      <c r="F3755" s="433"/>
    </row>
    <row r="3756" spans="6:6">
      <c r="F3756" s="433"/>
    </row>
    <row r="3757" spans="6:6">
      <c r="F3757" s="433"/>
    </row>
    <row r="3758" spans="6:6">
      <c r="F3758" s="433"/>
    </row>
    <row r="3759" spans="6:6">
      <c r="F3759" s="433"/>
    </row>
    <row r="3760" spans="6:6">
      <c r="F3760" s="433"/>
    </row>
    <row r="3761" spans="6:6">
      <c r="F3761" s="433"/>
    </row>
    <row r="3762" spans="6:6">
      <c r="F3762" s="433"/>
    </row>
    <row r="3763" spans="6:6">
      <c r="F3763" s="433"/>
    </row>
    <row r="3764" spans="6:6">
      <c r="F3764" s="433"/>
    </row>
    <row r="3765" spans="6:6">
      <c r="F3765" s="433"/>
    </row>
    <row r="3766" spans="6:6">
      <c r="F3766" s="433"/>
    </row>
    <row r="3767" spans="6:6">
      <c r="F3767" s="433"/>
    </row>
    <row r="3768" spans="6:6">
      <c r="F3768" s="433"/>
    </row>
    <row r="3769" spans="6:6">
      <c r="F3769" s="433"/>
    </row>
    <row r="3770" spans="6:6">
      <c r="F3770" s="433"/>
    </row>
    <row r="3771" spans="6:6">
      <c r="F3771" s="433"/>
    </row>
    <row r="3772" spans="6:6">
      <c r="F3772" s="433"/>
    </row>
    <row r="3773" spans="6:6">
      <c r="F3773" s="433"/>
    </row>
    <row r="3774" spans="6:6">
      <c r="F3774" s="433"/>
    </row>
    <row r="3775" spans="6:6">
      <c r="F3775" s="433"/>
    </row>
    <row r="3776" spans="6:6">
      <c r="F3776" s="433"/>
    </row>
    <row r="3777" spans="6:6">
      <c r="F3777" s="433"/>
    </row>
    <row r="3778" spans="6:6">
      <c r="F3778" s="433"/>
    </row>
    <row r="3779" spans="6:6">
      <c r="F3779" s="433"/>
    </row>
    <row r="3780" spans="6:6">
      <c r="F3780" s="433"/>
    </row>
    <row r="3781" spans="6:6">
      <c r="F3781" s="433"/>
    </row>
    <row r="3782" spans="6:6">
      <c r="F3782" s="433"/>
    </row>
    <row r="3783" spans="6:6">
      <c r="F3783" s="433"/>
    </row>
    <row r="3784" spans="6:6">
      <c r="F3784" s="433"/>
    </row>
    <row r="3785" spans="6:6">
      <c r="F3785" s="433"/>
    </row>
    <row r="3786" spans="6:6">
      <c r="F3786" s="433"/>
    </row>
    <row r="3787" spans="6:6">
      <c r="F3787" s="433"/>
    </row>
    <row r="3788" spans="6:6">
      <c r="F3788" s="433"/>
    </row>
    <row r="3789" spans="6:6">
      <c r="F3789" s="433"/>
    </row>
    <row r="3790" spans="6:6">
      <c r="F3790" s="433"/>
    </row>
    <row r="3791" spans="6:6">
      <c r="F3791" s="433"/>
    </row>
    <row r="3792" spans="6:6">
      <c r="F3792" s="433"/>
    </row>
    <row r="3793" spans="6:6">
      <c r="F3793" s="433"/>
    </row>
    <row r="3794" spans="6:6">
      <c r="F3794" s="433"/>
    </row>
    <row r="3795" spans="6:6">
      <c r="F3795" s="433"/>
    </row>
    <row r="3796" spans="6:6">
      <c r="F3796" s="433"/>
    </row>
    <row r="3797" spans="6:6">
      <c r="F3797" s="433"/>
    </row>
    <row r="3798" spans="6:6">
      <c r="F3798" s="433"/>
    </row>
    <row r="3799" spans="6:6">
      <c r="F3799" s="433"/>
    </row>
    <row r="3800" spans="6:6">
      <c r="F3800" s="433"/>
    </row>
    <row r="3801" spans="6:6">
      <c r="F3801" s="433"/>
    </row>
    <row r="3802" spans="6:6">
      <c r="F3802" s="433"/>
    </row>
    <row r="3803" spans="6:6">
      <c r="F3803" s="433"/>
    </row>
    <row r="3804" spans="6:6">
      <c r="F3804" s="433"/>
    </row>
    <row r="3805" spans="6:6">
      <c r="F3805" s="433"/>
    </row>
    <row r="3806" spans="6:6">
      <c r="F3806" s="433"/>
    </row>
    <row r="3807" spans="6:6">
      <c r="F3807" s="433"/>
    </row>
    <row r="3808" spans="6:6">
      <c r="F3808" s="433"/>
    </row>
    <row r="3809" spans="6:6">
      <c r="F3809" s="433"/>
    </row>
    <row r="3810" spans="6:6">
      <c r="F3810" s="433"/>
    </row>
    <row r="3811" spans="6:6">
      <c r="F3811" s="433"/>
    </row>
    <row r="3812" spans="6:6">
      <c r="F3812" s="433"/>
    </row>
    <row r="3813" spans="6:6">
      <c r="F3813" s="433"/>
    </row>
    <row r="3814" spans="6:6">
      <c r="F3814" s="433"/>
    </row>
    <row r="3815" spans="6:6">
      <c r="F3815" s="433"/>
    </row>
    <row r="3816" spans="6:6">
      <c r="F3816" s="433"/>
    </row>
    <row r="3817" spans="6:6">
      <c r="F3817" s="433"/>
    </row>
    <row r="3818" spans="6:6">
      <c r="F3818" s="433"/>
    </row>
    <row r="3819" spans="6:6">
      <c r="F3819" s="433"/>
    </row>
    <row r="3820" spans="6:6">
      <c r="F3820" s="433"/>
    </row>
    <row r="3821" spans="6:6">
      <c r="F3821" s="433"/>
    </row>
    <row r="3822" spans="6:6">
      <c r="F3822" s="433"/>
    </row>
    <row r="3823" spans="6:6">
      <c r="F3823" s="433"/>
    </row>
    <row r="3824" spans="6:6">
      <c r="F3824" s="433"/>
    </row>
    <row r="3825" spans="6:6">
      <c r="F3825" s="433"/>
    </row>
    <row r="3826" spans="6:6">
      <c r="F3826" s="433"/>
    </row>
    <row r="3827" spans="6:6">
      <c r="F3827" s="433"/>
    </row>
    <row r="3828" spans="6:6">
      <c r="F3828" s="433"/>
    </row>
    <row r="3829" spans="6:6">
      <c r="F3829" s="433"/>
    </row>
    <row r="3830" spans="6:6">
      <c r="F3830" s="433"/>
    </row>
    <row r="3831" spans="6:6">
      <c r="F3831" s="433"/>
    </row>
    <row r="3832" spans="6:6">
      <c r="F3832" s="433"/>
    </row>
    <row r="3833" spans="6:6">
      <c r="F3833" s="433"/>
    </row>
    <row r="3834" spans="6:6">
      <c r="F3834" s="433"/>
    </row>
    <row r="3835" spans="6:6">
      <c r="F3835" s="433"/>
    </row>
    <row r="3836" spans="6:6">
      <c r="F3836" s="433"/>
    </row>
    <row r="3837" spans="6:6">
      <c r="F3837" s="433"/>
    </row>
    <row r="3838" spans="6:6">
      <c r="F3838" s="433"/>
    </row>
    <row r="3839" spans="6:6">
      <c r="F3839" s="433"/>
    </row>
    <row r="3840" spans="6:6">
      <c r="F3840" s="433"/>
    </row>
    <row r="3841" spans="6:6">
      <c r="F3841" s="433"/>
    </row>
    <row r="3842" spans="6:6">
      <c r="F3842" s="433"/>
    </row>
    <row r="3843" spans="6:6">
      <c r="F3843" s="433"/>
    </row>
    <row r="3844" spans="6:6">
      <c r="F3844" s="433"/>
    </row>
    <row r="3845" spans="6:6">
      <c r="F3845" s="433"/>
    </row>
    <row r="3846" spans="6:6">
      <c r="F3846" s="433"/>
    </row>
    <row r="3847" spans="6:6">
      <c r="F3847" s="433"/>
    </row>
    <row r="3848" spans="6:6">
      <c r="F3848" s="433"/>
    </row>
    <row r="3849" spans="6:6">
      <c r="F3849" s="433"/>
    </row>
    <row r="3850" spans="6:6">
      <c r="F3850" s="433"/>
    </row>
    <row r="3851" spans="6:6">
      <c r="F3851" s="433"/>
    </row>
    <row r="3852" spans="6:6">
      <c r="F3852" s="433"/>
    </row>
    <row r="3853" spans="6:6">
      <c r="F3853" s="433"/>
    </row>
    <row r="3854" spans="6:6">
      <c r="F3854" s="433"/>
    </row>
    <row r="3855" spans="6:6">
      <c r="F3855" s="433"/>
    </row>
    <row r="3856" spans="6:6">
      <c r="F3856" s="433"/>
    </row>
    <row r="3857" spans="6:6">
      <c r="F3857" s="433"/>
    </row>
    <row r="3858" spans="6:6">
      <c r="F3858" s="433"/>
    </row>
    <row r="3859" spans="6:6">
      <c r="F3859" s="433"/>
    </row>
    <row r="3860" spans="6:6">
      <c r="F3860" s="433"/>
    </row>
    <row r="3861" spans="6:6">
      <c r="F3861" s="433"/>
    </row>
    <row r="3862" spans="6:6">
      <c r="F3862" s="433"/>
    </row>
    <row r="3863" spans="6:6">
      <c r="F3863" s="433"/>
    </row>
    <row r="3864" spans="6:6">
      <c r="F3864" s="433"/>
    </row>
    <row r="3865" spans="6:6">
      <c r="F3865" s="433"/>
    </row>
    <row r="3866" spans="6:6">
      <c r="F3866" s="433"/>
    </row>
    <row r="3867" spans="6:6">
      <c r="F3867" s="433"/>
    </row>
    <row r="3868" spans="6:6">
      <c r="F3868" s="433"/>
    </row>
    <row r="3869" spans="6:6">
      <c r="F3869" s="433"/>
    </row>
    <row r="3870" spans="6:6">
      <c r="F3870" s="433"/>
    </row>
    <row r="3871" spans="6:6">
      <c r="F3871" s="433"/>
    </row>
    <row r="3872" spans="6:6">
      <c r="F3872" s="433"/>
    </row>
    <row r="3873" spans="6:6">
      <c r="F3873" s="433"/>
    </row>
    <row r="3874" spans="6:6">
      <c r="F3874" s="433"/>
    </row>
    <row r="3875" spans="6:6">
      <c r="F3875" s="433"/>
    </row>
    <row r="3876" spans="6:6">
      <c r="F3876" s="433"/>
    </row>
    <row r="3877" spans="6:6">
      <c r="F3877" s="433"/>
    </row>
    <row r="3878" spans="6:6">
      <c r="F3878" s="433"/>
    </row>
    <row r="3879" spans="6:6">
      <c r="F3879" s="433"/>
    </row>
    <row r="3880" spans="6:6">
      <c r="F3880" s="433"/>
    </row>
    <row r="3881" spans="6:6">
      <c r="F3881" s="433"/>
    </row>
    <row r="3882" spans="6:6">
      <c r="F3882" s="433"/>
    </row>
    <row r="3883" spans="6:6">
      <c r="F3883" s="433"/>
    </row>
    <row r="3884" spans="6:6">
      <c r="F3884" s="433"/>
    </row>
    <row r="3885" spans="6:6">
      <c r="F3885" s="433"/>
    </row>
    <row r="3886" spans="6:6">
      <c r="F3886" s="433"/>
    </row>
    <row r="3887" spans="6:6">
      <c r="F3887" s="433"/>
    </row>
    <row r="3888" spans="6:6">
      <c r="F3888" s="433"/>
    </row>
    <row r="3889" spans="6:6">
      <c r="F3889" s="433"/>
    </row>
    <row r="3890" spans="6:6">
      <c r="F3890" s="433"/>
    </row>
    <row r="3891" spans="6:6">
      <c r="F3891" s="433"/>
    </row>
    <row r="3892" spans="6:6">
      <c r="F3892" s="433"/>
    </row>
    <row r="3893" spans="6:6">
      <c r="F3893" s="433"/>
    </row>
    <row r="3894" spans="6:6">
      <c r="F3894" s="433"/>
    </row>
    <row r="3895" spans="6:6">
      <c r="F3895" s="433"/>
    </row>
    <row r="3896" spans="6:6">
      <c r="F3896" s="433"/>
    </row>
    <row r="3897" spans="6:6">
      <c r="F3897" s="433"/>
    </row>
    <row r="3898" spans="6:6">
      <c r="F3898" s="433"/>
    </row>
    <row r="3899" spans="6:6">
      <c r="F3899" s="433"/>
    </row>
    <row r="3900" spans="6:6">
      <c r="F3900" s="433"/>
    </row>
    <row r="3901" spans="6:6">
      <c r="F3901" s="433"/>
    </row>
    <row r="3902" spans="6:6">
      <c r="F3902" s="433"/>
    </row>
    <row r="3903" spans="6:6">
      <c r="F3903" s="433"/>
    </row>
    <row r="3904" spans="6:6">
      <c r="F3904" s="433"/>
    </row>
    <row r="3905" spans="6:6">
      <c r="F3905" s="433"/>
    </row>
    <row r="3906" spans="6:6">
      <c r="F3906" s="433"/>
    </row>
    <row r="3907" spans="6:6">
      <c r="F3907" s="433"/>
    </row>
    <row r="3908" spans="6:6">
      <c r="F3908" s="433"/>
    </row>
    <row r="3909" spans="6:6">
      <c r="F3909" s="433"/>
    </row>
    <row r="3910" spans="6:6">
      <c r="F3910" s="433"/>
    </row>
    <row r="3911" spans="6:6">
      <c r="F3911" s="433"/>
    </row>
    <row r="3912" spans="6:6">
      <c r="F3912" s="433"/>
    </row>
    <row r="3913" spans="6:6">
      <c r="F3913" s="433"/>
    </row>
    <row r="3914" spans="6:6">
      <c r="F3914" s="433"/>
    </row>
    <row r="3915" spans="6:6">
      <c r="F3915" s="433"/>
    </row>
    <row r="3916" spans="6:6">
      <c r="F3916" s="433"/>
    </row>
    <row r="3917" spans="6:6">
      <c r="F3917" s="433"/>
    </row>
    <row r="3918" spans="6:6">
      <c r="F3918" s="433"/>
    </row>
    <row r="3919" spans="6:6">
      <c r="F3919" s="433"/>
    </row>
    <row r="3920" spans="6:6">
      <c r="F3920" s="433"/>
    </row>
    <row r="3921" spans="6:6">
      <c r="F3921" s="433"/>
    </row>
    <row r="3922" spans="6:6">
      <c r="F3922" s="433"/>
    </row>
    <row r="3923" spans="6:6">
      <c r="F3923" s="433"/>
    </row>
    <row r="3924" spans="6:6">
      <c r="F3924" s="433"/>
    </row>
    <row r="3925" spans="6:6">
      <c r="F3925" s="433"/>
    </row>
    <row r="3926" spans="6:6">
      <c r="F3926" s="433"/>
    </row>
    <row r="3927" spans="6:6">
      <c r="F3927" s="433"/>
    </row>
    <row r="3928" spans="6:6">
      <c r="F3928" s="433"/>
    </row>
    <row r="3929" spans="6:6">
      <c r="F3929" s="433"/>
    </row>
    <row r="3930" spans="6:6">
      <c r="F3930" s="433"/>
    </row>
    <row r="3931" spans="6:6">
      <c r="F3931" s="433"/>
    </row>
    <row r="3932" spans="6:6">
      <c r="F3932" s="433"/>
    </row>
    <row r="3933" spans="6:6">
      <c r="F3933" s="433"/>
    </row>
    <row r="3934" spans="6:6">
      <c r="F3934" s="433"/>
    </row>
    <row r="3935" spans="6:6">
      <c r="F3935" s="433"/>
    </row>
    <row r="3936" spans="6:6">
      <c r="F3936" s="433"/>
    </row>
    <row r="3937" spans="6:6">
      <c r="F3937" s="433"/>
    </row>
    <row r="3938" spans="6:6">
      <c r="F3938" s="433"/>
    </row>
    <row r="3939" spans="6:6">
      <c r="F3939" s="433"/>
    </row>
    <row r="3940" spans="6:6">
      <c r="F3940" s="433"/>
    </row>
    <row r="3941" spans="6:6">
      <c r="F3941" s="433"/>
    </row>
    <row r="3942" spans="6:6">
      <c r="F3942" s="433"/>
    </row>
    <row r="3943" spans="6:6">
      <c r="F3943" s="433"/>
    </row>
    <row r="3944" spans="6:6">
      <c r="F3944" s="433"/>
    </row>
    <row r="3945" spans="6:6">
      <c r="F3945" s="433"/>
    </row>
    <row r="3946" spans="6:6">
      <c r="F3946" s="433"/>
    </row>
    <row r="3947" spans="6:6">
      <c r="F3947" s="433"/>
    </row>
    <row r="3948" spans="6:6">
      <c r="F3948" s="433"/>
    </row>
    <row r="3949" spans="6:6">
      <c r="F3949" s="433"/>
    </row>
    <row r="3950" spans="6:6">
      <c r="F3950" s="433"/>
    </row>
    <row r="3951" spans="6:6">
      <c r="F3951" s="433"/>
    </row>
    <row r="3952" spans="6:6">
      <c r="F3952" s="433"/>
    </row>
    <row r="3953" spans="6:6">
      <c r="F3953" s="433"/>
    </row>
    <row r="3954" spans="6:6">
      <c r="F3954" s="433"/>
    </row>
    <row r="3955" spans="6:6">
      <c r="F3955" s="433"/>
    </row>
    <row r="3956" spans="6:6">
      <c r="F3956" s="433"/>
    </row>
    <row r="3957" spans="6:6">
      <c r="F3957" s="433"/>
    </row>
    <row r="3958" spans="6:6">
      <c r="F3958" s="433"/>
    </row>
    <row r="3959" spans="6:6">
      <c r="F3959" s="433"/>
    </row>
    <row r="3960" spans="6:6">
      <c r="F3960" s="433"/>
    </row>
    <row r="3961" spans="6:6">
      <c r="F3961" s="433"/>
    </row>
    <row r="3962" spans="6:6">
      <c r="F3962" s="433"/>
    </row>
    <row r="3963" spans="6:6">
      <c r="F3963" s="433"/>
    </row>
    <row r="3964" spans="6:6">
      <c r="F3964" s="433"/>
    </row>
    <row r="3965" spans="6:6">
      <c r="F3965" s="433"/>
    </row>
    <row r="3966" spans="6:6">
      <c r="F3966" s="433"/>
    </row>
    <row r="3967" spans="6:6">
      <c r="F3967" s="433"/>
    </row>
    <row r="3968" spans="6:6">
      <c r="F3968" s="433"/>
    </row>
    <row r="3969" spans="6:6">
      <c r="F3969" s="433"/>
    </row>
    <row r="3970" spans="6:6">
      <c r="F3970" s="433"/>
    </row>
    <row r="3971" spans="6:6">
      <c r="F3971" s="433"/>
    </row>
    <row r="3972" spans="6:6">
      <c r="F3972" s="433"/>
    </row>
    <row r="3973" spans="6:6">
      <c r="F3973" s="433"/>
    </row>
    <row r="3974" spans="6:6">
      <c r="F3974" s="433"/>
    </row>
    <row r="3975" spans="6:6">
      <c r="F3975" s="433"/>
    </row>
    <row r="3976" spans="6:6">
      <c r="F3976" s="433"/>
    </row>
    <row r="3977" spans="6:6">
      <c r="F3977" s="433"/>
    </row>
    <row r="3978" spans="6:6">
      <c r="F3978" s="433"/>
    </row>
    <row r="3979" spans="6:6">
      <c r="F3979" s="433"/>
    </row>
    <row r="3980" spans="6:6">
      <c r="F3980" s="433"/>
    </row>
    <row r="3981" spans="6:6">
      <c r="F3981" s="433"/>
    </row>
    <row r="3982" spans="6:6">
      <c r="F3982" s="433"/>
    </row>
    <row r="3983" spans="6:6">
      <c r="F3983" s="433"/>
    </row>
    <row r="3984" spans="6:6">
      <c r="F3984" s="433"/>
    </row>
    <row r="3985" spans="6:6">
      <c r="F3985" s="433"/>
    </row>
    <row r="3986" spans="6:6">
      <c r="F3986" s="433"/>
    </row>
    <row r="3987" spans="6:6">
      <c r="F3987" s="433"/>
    </row>
    <row r="3988" spans="6:6">
      <c r="F3988" s="433"/>
    </row>
    <row r="3989" spans="6:6">
      <c r="F3989" s="433"/>
    </row>
    <row r="3990" spans="6:6">
      <c r="F3990" s="433"/>
    </row>
    <row r="3991" spans="6:6">
      <c r="F3991" s="433"/>
    </row>
    <row r="3992" spans="6:6">
      <c r="F3992" s="433"/>
    </row>
    <row r="3993" spans="6:6">
      <c r="F3993" s="433"/>
    </row>
    <row r="3994" spans="6:6">
      <c r="F3994" s="433"/>
    </row>
    <row r="3995" spans="6:6">
      <c r="F3995" s="433"/>
    </row>
    <row r="3996" spans="6:6">
      <c r="F3996" s="433"/>
    </row>
    <row r="3997" spans="6:6">
      <c r="F3997" s="433"/>
    </row>
    <row r="3998" spans="6:6">
      <c r="F3998" s="433"/>
    </row>
    <row r="3999" spans="6:6">
      <c r="F3999" s="433"/>
    </row>
    <row r="4000" spans="6:6">
      <c r="F4000" s="433"/>
    </row>
    <row r="4001" spans="6:6">
      <c r="F4001" s="433"/>
    </row>
    <row r="4002" spans="6:6">
      <c r="F4002" s="433"/>
    </row>
    <row r="4003" spans="6:6">
      <c r="F4003" s="433"/>
    </row>
    <row r="4004" spans="6:6">
      <c r="F4004" s="433"/>
    </row>
    <row r="4005" spans="6:6">
      <c r="F4005" s="433"/>
    </row>
    <row r="4006" spans="6:6">
      <c r="F4006" s="433"/>
    </row>
    <row r="4007" spans="6:6">
      <c r="F4007" s="433"/>
    </row>
    <row r="4008" spans="6:6">
      <c r="F4008" s="433"/>
    </row>
    <row r="4009" spans="6:6">
      <c r="F4009" s="433"/>
    </row>
    <row r="4010" spans="6:6">
      <c r="F4010" s="433"/>
    </row>
    <row r="4011" spans="6:6">
      <c r="F4011" s="433"/>
    </row>
    <row r="4012" spans="6:6">
      <c r="F4012" s="433"/>
    </row>
    <row r="4013" spans="6:6">
      <c r="F4013" s="433"/>
    </row>
    <row r="4014" spans="6:6">
      <c r="F4014" s="433"/>
    </row>
    <row r="4015" spans="6:6">
      <c r="F4015" s="433"/>
    </row>
    <row r="4016" spans="6:6">
      <c r="F4016" s="433"/>
    </row>
    <row r="4017" spans="6:6">
      <c r="F4017" s="433"/>
    </row>
    <row r="4018" spans="6:6">
      <c r="F4018" s="433"/>
    </row>
    <row r="4019" spans="6:6">
      <c r="F4019" s="433"/>
    </row>
    <row r="4020" spans="6:6">
      <c r="F4020" s="433"/>
    </row>
    <row r="4021" spans="6:6">
      <c r="F4021" s="433"/>
    </row>
    <row r="4022" spans="6:6">
      <c r="F4022" s="433"/>
    </row>
    <row r="4023" spans="6:6">
      <c r="F4023" s="433"/>
    </row>
    <row r="4024" spans="6:6">
      <c r="F4024" s="433"/>
    </row>
    <row r="4025" spans="6:6">
      <c r="F4025" s="433"/>
    </row>
    <row r="4026" spans="6:6">
      <c r="F4026" s="433"/>
    </row>
    <row r="4027" spans="6:6">
      <c r="F4027" s="433"/>
    </row>
    <row r="4028" spans="6:6">
      <c r="F4028" s="433"/>
    </row>
    <row r="4029" spans="6:6">
      <c r="F4029" s="433"/>
    </row>
    <row r="4030" spans="6:6">
      <c r="F4030" s="433"/>
    </row>
    <row r="4031" spans="6:6">
      <c r="F4031" s="433"/>
    </row>
    <row r="4032" spans="6:6">
      <c r="F4032" s="433"/>
    </row>
    <row r="4033" spans="6:6">
      <c r="F4033" s="433"/>
    </row>
    <row r="4034" spans="6:6">
      <c r="F4034" s="433"/>
    </row>
    <row r="4035" spans="6:6">
      <c r="F4035" s="433"/>
    </row>
    <row r="4036" spans="6:6">
      <c r="F4036" s="433"/>
    </row>
    <row r="4037" spans="6:6">
      <c r="F4037" s="433"/>
    </row>
    <row r="4038" spans="6:6">
      <c r="F4038" s="433"/>
    </row>
    <row r="4039" spans="6:6">
      <c r="F4039" s="433"/>
    </row>
    <row r="4040" spans="6:6">
      <c r="F4040" s="433"/>
    </row>
    <row r="4041" spans="6:6">
      <c r="F4041" s="433"/>
    </row>
    <row r="4042" spans="6:6">
      <c r="F4042" s="433"/>
    </row>
    <row r="4043" spans="6:6">
      <c r="F4043" s="433"/>
    </row>
    <row r="4044" spans="6:6">
      <c r="F4044" s="433"/>
    </row>
    <row r="4045" spans="6:6">
      <c r="F4045" s="433"/>
    </row>
    <row r="4046" spans="6:6">
      <c r="F4046" s="433"/>
    </row>
    <row r="4047" spans="6:6">
      <c r="F4047" s="433"/>
    </row>
    <row r="4048" spans="6:6">
      <c r="F4048" s="433"/>
    </row>
    <row r="4049" spans="6:6">
      <c r="F4049" s="433"/>
    </row>
    <row r="4050" spans="6:6">
      <c r="F4050" s="433"/>
    </row>
    <row r="4051" spans="6:6">
      <c r="F4051" s="433"/>
    </row>
    <row r="4052" spans="6:6">
      <c r="F4052" s="433"/>
    </row>
    <row r="4053" spans="6:6">
      <c r="F4053" s="433"/>
    </row>
    <row r="4054" spans="6:6">
      <c r="F4054" s="433"/>
    </row>
    <row r="4055" spans="6:6">
      <c r="F4055" s="433"/>
    </row>
    <row r="4056" spans="6:6">
      <c r="F4056" s="433"/>
    </row>
    <row r="4057" spans="6:6">
      <c r="F4057" s="433"/>
    </row>
    <row r="4058" spans="6:6">
      <c r="F4058" s="433"/>
    </row>
    <row r="4059" spans="6:6">
      <c r="F4059" s="433"/>
    </row>
    <row r="4060" spans="6:6">
      <c r="F4060" s="433"/>
    </row>
    <row r="4061" spans="6:6">
      <c r="F4061" s="433"/>
    </row>
    <row r="4062" spans="6:6">
      <c r="F4062" s="433"/>
    </row>
    <row r="4063" spans="6:6">
      <c r="F4063" s="433"/>
    </row>
    <row r="4064" spans="6:6">
      <c r="F4064" s="433"/>
    </row>
    <row r="4065" spans="6:6">
      <c r="F4065" s="433"/>
    </row>
    <row r="4066" spans="6:6">
      <c r="F4066" s="433"/>
    </row>
    <row r="4067" spans="6:6">
      <c r="F4067" s="433"/>
    </row>
    <row r="4068" spans="6:6">
      <c r="F4068" s="433"/>
    </row>
    <row r="4069" spans="6:6">
      <c r="F4069" s="433"/>
    </row>
    <row r="4070" spans="6:6">
      <c r="F4070" s="433"/>
    </row>
    <row r="4071" spans="6:6">
      <c r="F4071" s="433"/>
    </row>
    <row r="4072" spans="6:6">
      <c r="F4072" s="433"/>
    </row>
    <row r="4073" spans="6:6">
      <c r="F4073" s="433"/>
    </row>
    <row r="4074" spans="6:6">
      <c r="F4074" s="433"/>
    </row>
    <row r="4075" spans="6:6">
      <c r="F4075" s="433"/>
    </row>
    <row r="4076" spans="6:6">
      <c r="F4076" s="433"/>
    </row>
    <row r="4077" spans="6:6">
      <c r="F4077" s="433"/>
    </row>
    <row r="4078" spans="6:6">
      <c r="F4078" s="433"/>
    </row>
    <row r="4079" spans="6:6">
      <c r="F4079" s="433"/>
    </row>
    <row r="4080" spans="6:6">
      <c r="F4080" s="433"/>
    </row>
    <row r="4081" spans="6:6">
      <c r="F4081" s="433"/>
    </row>
    <row r="4082" spans="6:6">
      <c r="F4082" s="433"/>
    </row>
    <row r="4083" spans="6:6">
      <c r="F4083" s="433"/>
    </row>
    <row r="4084" spans="6:6">
      <c r="F4084" s="433"/>
    </row>
    <row r="4085" spans="6:6">
      <c r="F4085" s="433"/>
    </row>
    <row r="4086" spans="6:6">
      <c r="F4086" s="433"/>
    </row>
    <row r="4087" spans="6:6">
      <c r="F4087" s="433"/>
    </row>
    <row r="4088" spans="6:6">
      <c r="F4088" s="433"/>
    </row>
    <row r="4089" spans="6:6">
      <c r="F4089" s="433"/>
    </row>
    <row r="4090" spans="6:6">
      <c r="F4090" s="433"/>
    </row>
    <row r="4091" spans="6:6">
      <c r="F4091" s="433"/>
    </row>
    <row r="4092" spans="6:6">
      <c r="F4092" s="433"/>
    </row>
    <row r="4093" spans="6:6">
      <c r="F4093" s="433"/>
    </row>
    <row r="4094" spans="6:6">
      <c r="F4094" s="433"/>
    </row>
    <row r="4095" spans="6:6">
      <c r="F4095" s="433"/>
    </row>
    <row r="4096" spans="6:6">
      <c r="F4096" s="433"/>
    </row>
    <row r="4097" spans="6:6">
      <c r="F4097" s="433"/>
    </row>
    <row r="4098" spans="6:6">
      <c r="F4098" s="433"/>
    </row>
    <row r="4099" spans="6:6">
      <c r="F4099" s="433"/>
    </row>
    <row r="4100" spans="6:6">
      <c r="F4100" s="433"/>
    </row>
    <row r="4101" spans="6:6">
      <c r="F4101" s="433"/>
    </row>
    <row r="4102" spans="6:6">
      <c r="F4102" s="433"/>
    </row>
    <row r="4103" spans="6:6">
      <c r="F4103" s="433"/>
    </row>
    <row r="4104" spans="6:6">
      <c r="F4104" s="433"/>
    </row>
    <row r="4105" spans="6:6">
      <c r="F4105" s="433"/>
    </row>
    <row r="4106" spans="6:6">
      <c r="F4106" s="433"/>
    </row>
    <row r="4107" spans="6:6">
      <c r="F4107" s="433"/>
    </row>
    <row r="4108" spans="6:6">
      <c r="F4108" s="433"/>
    </row>
    <row r="4109" spans="6:6">
      <c r="F4109" s="433"/>
    </row>
    <row r="4110" spans="6:6">
      <c r="F4110" s="433"/>
    </row>
    <row r="4111" spans="6:6">
      <c r="F4111" s="433"/>
    </row>
    <row r="4112" spans="6:6">
      <c r="F4112" s="433"/>
    </row>
    <row r="4113" spans="6:6">
      <c r="F4113" s="433"/>
    </row>
    <row r="4114" spans="6:6">
      <c r="F4114" s="433"/>
    </row>
    <row r="4115" spans="6:6">
      <c r="F4115" s="433"/>
    </row>
    <row r="4116" spans="6:6">
      <c r="F4116" s="433"/>
    </row>
    <row r="4117" spans="6:6">
      <c r="F4117" s="433"/>
    </row>
    <row r="4118" spans="6:6">
      <c r="F4118" s="433"/>
    </row>
    <row r="4119" spans="6:6">
      <c r="F4119" s="433"/>
    </row>
    <row r="4120" spans="6:6">
      <c r="F4120" s="433"/>
    </row>
    <row r="4121" spans="6:6">
      <c r="F4121" s="433"/>
    </row>
    <row r="4122" spans="6:6">
      <c r="F4122" s="433"/>
    </row>
    <row r="4123" spans="6:6">
      <c r="F4123" s="433"/>
    </row>
    <row r="4124" spans="6:6">
      <c r="F4124" s="433"/>
    </row>
    <row r="4125" spans="6:6">
      <c r="F4125" s="433"/>
    </row>
    <row r="4126" spans="6:6">
      <c r="F4126" s="433"/>
    </row>
    <row r="4127" spans="6:6">
      <c r="F4127" s="433"/>
    </row>
    <row r="4128" spans="6:6">
      <c r="F4128" s="433"/>
    </row>
    <row r="4129" spans="6:6">
      <c r="F4129" s="433"/>
    </row>
    <row r="4130" spans="6:6">
      <c r="F4130" s="433"/>
    </row>
    <row r="4131" spans="6:6">
      <c r="F4131" s="433"/>
    </row>
    <row r="4132" spans="6:6">
      <c r="F4132" s="433"/>
    </row>
    <row r="4133" spans="6:6">
      <c r="F4133" s="433"/>
    </row>
    <row r="4134" spans="6:6">
      <c r="F4134" s="433"/>
    </row>
    <row r="4135" spans="6:6">
      <c r="F4135" s="433"/>
    </row>
    <row r="4136" spans="6:6">
      <c r="F4136" s="433"/>
    </row>
    <row r="4137" spans="6:6">
      <c r="F4137" s="433"/>
    </row>
    <row r="4138" spans="6:6">
      <c r="F4138" s="433"/>
    </row>
    <row r="4139" spans="6:6">
      <c r="F4139" s="433"/>
    </row>
    <row r="4140" spans="6:6">
      <c r="F4140" s="433"/>
    </row>
    <row r="4141" spans="6:6">
      <c r="F4141" s="433"/>
    </row>
    <row r="4142" spans="6:6">
      <c r="F4142" s="433"/>
    </row>
    <row r="4143" spans="6:6">
      <c r="F4143" s="433"/>
    </row>
    <row r="4144" spans="6:6">
      <c r="F4144" s="433"/>
    </row>
    <row r="4145" spans="6:6">
      <c r="F4145" s="433"/>
    </row>
    <row r="4146" spans="6:6">
      <c r="F4146" s="433"/>
    </row>
    <row r="4147" spans="6:6">
      <c r="F4147" s="433"/>
    </row>
    <row r="4148" spans="6:6">
      <c r="F4148" s="433"/>
    </row>
    <row r="4149" spans="6:6">
      <c r="F4149" s="433"/>
    </row>
    <row r="4150" spans="6:6">
      <c r="F4150" s="433"/>
    </row>
    <row r="4151" spans="6:6">
      <c r="F4151" s="433"/>
    </row>
    <row r="4152" spans="6:6">
      <c r="F4152" s="433"/>
    </row>
    <row r="4153" spans="6:6">
      <c r="F4153" s="433"/>
    </row>
    <row r="4154" spans="6:6">
      <c r="F4154" s="433"/>
    </row>
    <row r="4155" spans="6:6">
      <c r="F4155" s="433"/>
    </row>
    <row r="4156" spans="6:6">
      <c r="F4156" s="433"/>
    </row>
    <row r="4157" spans="6:6">
      <c r="F4157" s="433"/>
    </row>
    <row r="4158" spans="6:6">
      <c r="F4158" s="433"/>
    </row>
    <row r="4159" spans="6:6">
      <c r="F4159" s="433"/>
    </row>
    <row r="4160" spans="6:6">
      <c r="F4160" s="433"/>
    </row>
    <row r="4161" spans="6:6">
      <c r="F4161" s="433"/>
    </row>
    <row r="4162" spans="6:6">
      <c r="F4162" s="433"/>
    </row>
    <row r="4163" spans="6:6">
      <c r="F4163" s="433"/>
    </row>
    <row r="4164" spans="6:6">
      <c r="F4164" s="433"/>
    </row>
    <row r="4165" spans="6:6">
      <c r="F4165" s="433"/>
    </row>
    <row r="4166" spans="6:6">
      <c r="F4166" s="433"/>
    </row>
    <row r="4167" spans="6:6">
      <c r="F4167" s="433"/>
    </row>
    <row r="4168" spans="6:6">
      <c r="F4168" s="433"/>
    </row>
    <row r="4169" spans="6:6">
      <c r="F4169" s="433"/>
    </row>
    <row r="4170" spans="6:6">
      <c r="F4170" s="433"/>
    </row>
    <row r="4171" spans="6:6">
      <c r="F4171" s="433"/>
    </row>
    <row r="4172" spans="6:6">
      <c r="F4172" s="433"/>
    </row>
    <row r="4173" spans="6:6">
      <c r="F4173" s="433"/>
    </row>
    <row r="4174" spans="6:6">
      <c r="F4174" s="433"/>
    </row>
    <row r="4175" spans="6:6">
      <c r="F4175" s="433"/>
    </row>
    <row r="4176" spans="6:6">
      <c r="F4176" s="433"/>
    </row>
    <row r="4177" spans="6:6">
      <c r="F4177" s="433"/>
    </row>
    <row r="4178" spans="6:6">
      <c r="F4178" s="433"/>
    </row>
    <row r="4179" spans="6:6">
      <c r="F4179" s="433"/>
    </row>
    <row r="4180" spans="6:6">
      <c r="F4180" s="433"/>
    </row>
    <row r="4181" spans="6:6">
      <c r="F4181" s="433"/>
    </row>
    <row r="4182" spans="6:6">
      <c r="F4182" s="433"/>
    </row>
    <row r="4183" spans="6:6">
      <c r="F4183" s="433"/>
    </row>
    <row r="4184" spans="6:6">
      <c r="F4184" s="433"/>
    </row>
    <row r="4185" spans="6:6">
      <c r="F4185" s="433"/>
    </row>
    <row r="4186" spans="6:6">
      <c r="F4186" s="433"/>
    </row>
    <row r="4187" spans="6:6">
      <c r="F4187" s="433"/>
    </row>
    <row r="4188" spans="6:6">
      <c r="F4188" s="433"/>
    </row>
    <row r="4189" spans="6:6">
      <c r="F4189" s="433"/>
    </row>
    <row r="4190" spans="6:6">
      <c r="F4190" s="433"/>
    </row>
    <row r="4191" spans="6:6">
      <c r="F4191" s="433"/>
    </row>
    <row r="4192" spans="6:6">
      <c r="F4192" s="433"/>
    </row>
    <row r="4193" spans="6:6">
      <c r="F4193" s="433"/>
    </row>
    <row r="4194" spans="6:6">
      <c r="F4194" s="433"/>
    </row>
    <row r="4195" spans="6:6">
      <c r="F4195" s="433"/>
    </row>
    <row r="4196" spans="6:6">
      <c r="F4196" s="433"/>
    </row>
    <row r="4197" spans="6:6">
      <c r="F4197" s="433"/>
    </row>
    <row r="4198" spans="6:6">
      <c r="F4198" s="433"/>
    </row>
    <row r="4199" spans="6:6">
      <c r="F4199" s="433"/>
    </row>
    <row r="4200" spans="6:6">
      <c r="F4200" s="433"/>
    </row>
    <row r="4201" spans="6:6">
      <c r="F4201" s="433"/>
    </row>
    <row r="4202" spans="6:6">
      <c r="F4202" s="433"/>
    </row>
    <row r="4203" spans="6:6">
      <c r="F4203" s="433"/>
    </row>
    <row r="4204" spans="6:6">
      <c r="F4204" s="433"/>
    </row>
    <row r="4205" spans="6:6">
      <c r="F4205" s="433"/>
    </row>
    <row r="4206" spans="6:6">
      <c r="F4206" s="433"/>
    </row>
    <row r="4207" spans="6:6">
      <c r="F4207" s="433"/>
    </row>
    <row r="4208" spans="6:6">
      <c r="F4208" s="433"/>
    </row>
    <row r="4209" spans="6:6">
      <c r="F4209" s="433"/>
    </row>
    <row r="4210" spans="6:6">
      <c r="F4210" s="433"/>
    </row>
    <row r="4211" spans="6:6">
      <c r="F4211" s="433"/>
    </row>
    <row r="4212" spans="6:6">
      <c r="F4212" s="433"/>
    </row>
    <row r="4213" spans="6:6">
      <c r="F4213" s="433"/>
    </row>
    <row r="4214" spans="6:6">
      <c r="F4214" s="433"/>
    </row>
    <row r="4215" spans="6:6">
      <c r="F4215" s="433"/>
    </row>
    <row r="4216" spans="6:6">
      <c r="F4216" s="433"/>
    </row>
    <row r="4217" spans="6:6">
      <c r="F4217" s="433"/>
    </row>
    <row r="4218" spans="6:6">
      <c r="F4218" s="433"/>
    </row>
    <row r="4219" spans="6:6">
      <c r="F4219" s="433"/>
    </row>
    <row r="4220" spans="6:6">
      <c r="F4220" s="433"/>
    </row>
    <row r="4221" spans="6:6">
      <c r="F4221" s="433"/>
    </row>
    <row r="4222" spans="6:6">
      <c r="F4222" s="433"/>
    </row>
    <row r="4223" spans="6:6">
      <c r="F4223" s="433"/>
    </row>
    <row r="4224" spans="6:6">
      <c r="F4224" s="433"/>
    </row>
    <row r="4225" spans="6:6">
      <c r="F4225" s="433"/>
    </row>
    <row r="4226" spans="6:6">
      <c r="F4226" s="433"/>
    </row>
    <row r="4227" spans="6:6">
      <c r="F4227" s="433"/>
    </row>
    <row r="4228" spans="6:6">
      <c r="F4228" s="433"/>
    </row>
    <row r="4229" spans="6:6">
      <c r="F4229" s="433"/>
    </row>
    <row r="4230" spans="6:6">
      <c r="F4230" s="433"/>
    </row>
    <row r="4231" spans="6:6">
      <c r="F4231" s="433"/>
    </row>
    <row r="4232" spans="6:6">
      <c r="F4232" s="433"/>
    </row>
    <row r="4233" spans="6:6">
      <c r="F4233" s="433"/>
    </row>
    <row r="4234" spans="6:6">
      <c r="F4234" s="433"/>
    </row>
    <row r="4235" spans="6:6">
      <c r="F4235" s="433"/>
    </row>
    <row r="4236" spans="6:6">
      <c r="F4236" s="433"/>
    </row>
    <row r="4237" spans="6:6">
      <c r="F4237" s="433"/>
    </row>
    <row r="4238" spans="6:6">
      <c r="F4238" s="433"/>
    </row>
    <row r="4239" spans="6:6">
      <c r="F4239" s="433"/>
    </row>
    <row r="4240" spans="6:6">
      <c r="F4240" s="433"/>
    </row>
    <row r="4241" spans="6:6">
      <c r="F4241" s="433"/>
    </row>
    <row r="4242" spans="6:6">
      <c r="F4242" s="433"/>
    </row>
    <row r="4243" spans="6:6">
      <c r="F4243" s="433"/>
    </row>
    <row r="4244" spans="6:6">
      <c r="F4244" s="433"/>
    </row>
    <row r="4245" spans="6:6">
      <c r="F4245" s="433"/>
    </row>
    <row r="4246" spans="6:6">
      <c r="F4246" s="433"/>
    </row>
    <row r="4247" spans="6:6">
      <c r="F4247" s="433"/>
    </row>
    <row r="4248" spans="6:6">
      <c r="F4248" s="433"/>
    </row>
    <row r="4249" spans="6:6">
      <c r="F4249" s="433"/>
    </row>
    <row r="4250" spans="6:6">
      <c r="F4250" s="433"/>
    </row>
    <row r="4251" spans="6:6">
      <c r="F4251" s="433"/>
    </row>
    <row r="4252" spans="6:6">
      <c r="F4252" s="433"/>
    </row>
    <row r="4253" spans="6:6">
      <c r="F4253" s="433"/>
    </row>
    <row r="4254" spans="6:6">
      <c r="F4254" s="433"/>
    </row>
    <row r="4255" spans="6:6">
      <c r="F4255" s="433"/>
    </row>
    <row r="4256" spans="6:6">
      <c r="F4256" s="433"/>
    </row>
    <row r="4257" spans="6:6">
      <c r="F4257" s="433"/>
    </row>
    <row r="4258" spans="6:6">
      <c r="F4258" s="433"/>
    </row>
    <row r="4259" spans="6:6">
      <c r="F4259" s="433"/>
    </row>
    <row r="4260" spans="6:6">
      <c r="F4260" s="433"/>
    </row>
    <row r="4261" spans="6:6">
      <c r="F4261" s="433"/>
    </row>
    <row r="4262" spans="6:6">
      <c r="F4262" s="433"/>
    </row>
    <row r="4263" spans="6:6">
      <c r="F4263" s="433"/>
    </row>
    <row r="4264" spans="6:6">
      <c r="F4264" s="433"/>
    </row>
    <row r="4265" spans="6:6">
      <c r="F4265" s="433"/>
    </row>
    <row r="4266" spans="6:6">
      <c r="F4266" s="433"/>
    </row>
    <row r="4267" spans="6:6">
      <c r="F4267" s="433"/>
    </row>
    <row r="4268" spans="6:6">
      <c r="F4268" s="433"/>
    </row>
    <row r="4269" spans="6:6">
      <c r="F4269" s="433"/>
    </row>
    <row r="4270" spans="6:6">
      <c r="F4270" s="433"/>
    </row>
    <row r="4271" spans="6:6">
      <c r="F4271" s="433"/>
    </row>
    <row r="4272" spans="6:6">
      <c r="F4272" s="433"/>
    </row>
    <row r="4273" spans="6:6">
      <c r="F4273" s="433"/>
    </row>
    <row r="4274" spans="6:6">
      <c r="F4274" s="433"/>
    </row>
    <row r="4275" spans="6:6">
      <c r="F4275" s="433"/>
    </row>
    <row r="4276" spans="6:6">
      <c r="F4276" s="433"/>
    </row>
    <row r="4277" spans="6:6">
      <c r="F4277" s="433"/>
    </row>
    <row r="4278" spans="6:6">
      <c r="F4278" s="433"/>
    </row>
    <row r="4279" spans="6:6">
      <c r="F4279" s="433"/>
    </row>
    <row r="4280" spans="6:6">
      <c r="F4280" s="433"/>
    </row>
    <row r="4281" spans="6:6">
      <c r="F4281" s="433"/>
    </row>
    <row r="4282" spans="6:6">
      <c r="F4282" s="433"/>
    </row>
    <row r="4283" spans="6:6">
      <c r="F4283" s="433"/>
    </row>
    <row r="4284" spans="6:6">
      <c r="F4284" s="433"/>
    </row>
    <row r="4285" spans="6:6">
      <c r="F4285" s="433"/>
    </row>
    <row r="4286" spans="6:6">
      <c r="F4286" s="433"/>
    </row>
    <row r="4287" spans="6:6">
      <c r="F4287" s="433"/>
    </row>
    <row r="4288" spans="6:6">
      <c r="F4288" s="433"/>
    </row>
    <row r="4289" spans="6:6">
      <c r="F4289" s="433"/>
    </row>
    <row r="4290" spans="6:6">
      <c r="F4290" s="433"/>
    </row>
    <row r="4291" spans="6:6">
      <c r="F4291" s="433"/>
    </row>
    <row r="4292" spans="6:6">
      <c r="F4292" s="433"/>
    </row>
    <row r="4293" spans="6:6">
      <c r="F4293" s="433"/>
    </row>
    <row r="4294" spans="6:6">
      <c r="F4294" s="433"/>
    </row>
    <row r="4295" spans="6:6">
      <c r="F4295" s="433"/>
    </row>
    <row r="4296" spans="6:6">
      <c r="F4296" s="433"/>
    </row>
    <row r="4297" spans="6:6">
      <c r="F4297" s="433"/>
    </row>
    <row r="4298" spans="6:6">
      <c r="F4298" s="433"/>
    </row>
    <row r="4299" spans="6:6">
      <c r="F4299" s="433"/>
    </row>
    <row r="4300" spans="6:6">
      <c r="F4300" s="433"/>
    </row>
    <row r="4301" spans="6:6">
      <c r="F4301" s="433"/>
    </row>
    <row r="4302" spans="6:6">
      <c r="F4302" s="433"/>
    </row>
    <row r="4303" spans="6:6">
      <c r="F4303" s="433"/>
    </row>
    <row r="4304" spans="6:6">
      <c r="F4304" s="433"/>
    </row>
    <row r="4305" spans="6:6">
      <c r="F4305" s="433"/>
    </row>
    <row r="4306" spans="6:6">
      <c r="F4306" s="433"/>
    </row>
    <row r="4307" spans="6:6">
      <c r="F4307" s="433"/>
    </row>
    <row r="4308" spans="6:6">
      <c r="F4308" s="433"/>
    </row>
    <row r="4309" spans="6:6">
      <c r="F4309" s="433"/>
    </row>
    <row r="4310" spans="6:6">
      <c r="F4310" s="433"/>
    </row>
    <row r="4311" spans="6:6">
      <c r="F4311" s="433"/>
    </row>
    <row r="4312" spans="6:6">
      <c r="F4312" s="433"/>
    </row>
    <row r="4313" spans="6:6">
      <c r="F4313" s="433"/>
    </row>
    <row r="4314" spans="6:6">
      <c r="F4314" s="433"/>
    </row>
    <row r="4315" spans="6:6">
      <c r="F4315" s="433"/>
    </row>
    <row r="4316" spans="6:6">
      <c r="F4316" s="433"/>
    </row>
    <row r="4317" spans="6:6">
      <c r="F4317" s="433"/>
    </row>
    <row r="4318" spans="6:6">
      <c r="F4318" s="433"/>
    </row>
    <row r="4319" spans="6:6">
      <c r="F4319" s="433"/>
    </row>
    <row r="4320" spans="6:6">
      <c r="F4320" s="433"/>
    </row>
    <row r="4321" spans="6:6">
      <c r="F4321" s="433"/>
    </row>
    <row r="4322" spans="6:6">
      <c r="F4322" s="433"/>
    </row>
    <row r="4323" spans="6:6">
      <c r="F4323" s="433"/>
    </row>
    <row r="4324" spans="6:6">
      <c r="F4324" s="433"/>
    </row>
    <row r="4325" spans="6:6">
      <c r="F4325" s="433"/>
    </row>
    <row r="4326" spans="6:6">
      <c r="F4326" s="433"/>
    </row>
    <row r="4327" spans="6:6">
      <c r="F4327" s="433"/>
    </row>
    <row r="4328" spans="6:6">
      <c r="F4328" s="433"/>
    </row>
    <row r="4329" spans="6:6">
      <c r="F4329" s="433"/>
    </row>
    <row r="4330" spans="6:6">
      <c r="F4330" s="433"/>
    </row>
    <row r="4331" spans="6:6">
      <c r="F4331" s="433"/>
    </row>
    <row r="4332" spans="6:6">
      <c r="F4332" s="433"/>
    </row>
    <row r="4333" spans="6:6">
      <c r="F4333" s="433"/>
    </row>
    <row r="4334" spans="6:6">
      <c r="F4334" s="433"/>
    </row>
    <row r="4335" spans="6:6">
      <c r="F4335" s="433"/>
    </row>
    <row r="4336" spans="6:6">
      <c r="F4336" s="433"/>
    </row>
    <row r="4337" spans="6:6">
      <c r="F4337" s="433"/>
    </row>
    <row r="4338" spans="6:6">
      <c r="F4338" s="433"/>
    </row>
    <row r="4339" spans="6:6">
      <c r="F4339" s="433"/>
    </row>
    <row r="4340" spans="6:6">
      <c r="F4340" s="433"/>
    </row>
    <row r="4341" spans="6:6">
      <c r="F4341" s="433"/>
    </row>
    <row r="4342" spans="6:6">
      <c r="F4342" s="433"/>
    </row>
    <row r="4343" spans="6:6">
      <c r="F4343" s="433"/>
    </row>
    <row r="4344" spans="6:6">
      <c r="F4344" s="433"/>
    </row>
    <row r="4345" spans="6:6">
      <c r="F4345" s="433"/>
    </row>
    <row r="4346" spans="6:6">
      <c r="F4346" s="433"/>
    </row>
    <row r="4347" spans="6:6">
      <c r="F4347" s="433"/>
    </row>
    <row r="4348" spans="6:6">
      <c r="F4348" s="433"/>
    </row>
    <row r="4349" spans="6:6">
      <c r="F4349" s="433"/>
    </row>
    <row r="4350" spans="6:6">
      <c r="F4350" s="433"/>
    </row>
    <row r="4351" spans="6:6">
      <c r="F4351" s="433"/>
    </row>
    <row r="4352" spans="6:6">
      <c r="F4352" s="433"/>
    </row>
    <row r="4353" spans="6:6">
      <c r="F4353" s="433"/>
    </row>
    <row r="4354" spans="6:6">
      <c r="F4354" s="433"/>
    </row>
    <row r="4355" spans="6:6">
      <c r="F4355" s="433"/>
    </row>
    <row r="4356" spans="6:6">
      <c r="F4356" s="433"/>
    </row>
    <row r="4357" spans="6:6">
      <c r="F4357" s="433"/>
    </row>
    <row r="4358" spans="6:6">
      <c r="F4358" s="433"/>
    </row>
    <row r="4359" spans="6:6">
      <c r="F4359" s="433"/>
    </row>
    <row r="4360" spans="6:6">
      <c r="F4360" s="433"/>
    </row>
    <row r="4361" spans="6:6">
      <c r="F4361" s="433"/>
    </row>
    <row r="4362" spans="6:6">
      <c r="F4362" s="433"/>
    </row>
    <row r="4363" spans="6:6">
      <c r="F4363" s="433"/>
    </row>
    <row r="4364" spans="6:6">
      <c r="F4364" s="433"/>
    </row>
    <row r="4365" spans="6:6">
      <c r="F4365" s="433"/>
    </row>
    <row r="4366" spans="6:6">
      <c r="F4366" s="433"/>
    </row>
    <row r="4367" spans="6:6">
      <c r="F4367" s="433"/>
    </row>
    <row r="4368" spans="6:6">
      <c r="F4368" s="433"/>
    </row>
    <row r="4369" spans="6:6">
      <c r="F4369" s="433"/>
    </row>
    <row r="4370" spans="6:6">
      <c r="F4370" s="433"/>
    </row>
    <row r="4371" spans="6:6">
      <c r="F4371" s="433"/>
    </row>
    <row r="4372" spans="6:6">
      <c r="F4372" s="433"/>
    </row>
    <row r="4373" spans="6:6">
      <c r="F4373" s="433"/>
    </row>
    <row r="4374" spans="6:6">
      <c r="F4374" s="433"/>
    </row>
    <row r="4375" spans="6:6">
      <c r="F4375" s="433"/>
    </row>
    <row r="4376" spans="6:6">
      <c r="F4376" s="433"/>
    </row>
    <row r="4377" spans="6:6">
      <c r="F4377" s="433"/>
    </row>
    <row r="4378" spans="6:6">
      <c r="F4378" s="433"/>
    </row>
    <row r="4379" spans="6:6">
      <c r="F4379" s="433"/>
    </row>
    <row r="4380" spans="6:6">
      <c r="F4380" s="433"/>
    </row>
    <row r="4381" spans="6:6">
      <c r="F4381" s="433"/>
    </row>
    <row r="4382" spans="6:6">
      <c r="F4382" s="433"/>
    </row>
    <row r="4383" spans="6:6">
      <c r="F4383" s="433"/>
    </row>
    <row r="4384" spans="6:6">
      <c r="F4384" s="433"/>
    </row>
    <row r="4385" spans="6:6">
      <c r="F4385" s="433"/>
    </row>
    <row r="4386" spans="6:6">
      <c r="F4386" s="433"/>
    </row>
    <row r="4387" spans="6:6">
      <c r="F4387" s="433"/>
    </row>
    <row r="4388" spans="6:6">
      <c r="F4388" s="433"/>
    </row>
    <row r="4389" spans="6:6">
      <c r="F4389" s="433"/>
    </row>
    <row r="4390" spans="6:6">
      <c r="F4390" s="433"/>
    </row>
    <row r="4391" spans="6:6">
      <c r="F4391" s="433"/>
    </row>
    <row r="4392" spans="6:6">
      <c r="F4392" s="433"/>
    </row>
    <row r="4393" spans="6:6">
      <c r="F4393" s="433"/>
    </row>
    <row r="4394" spans="6:6">
      <c r="F4394" s="433"/>
    </row>
    <row r="4395" spans="6:6">
      <c r="F4395" s="433"/>
    </row>
    <row r="4396" spans="6:6">
      <c r="F4396" s="433"/>
    </row>
    <row r="4397" spans="6:6">
      <c r="F4397" s="433"/>
    </row>
    <row r="4398" spans="6:6">
      <c r="F4398" s="433"/>
    </row>
    <row r="4399" spans="6:6">
      <c r="F4399" s="433"/>
    </row>
    <row r="4400" spans="6:6">
      <c r="F4400" s="433"/>
    </row>
    <row r="4401" spans="6:6">
      <c r="F4401" s="433"/>
    </row>
    <row r="4402" spans="6:6">
      <c r="F4402" s="433"/>
    </row>
    <row r="4403" spans="6:6">
      <c r="F4403" s="433"/>
    </row>
    <row r="4404" spans="6:6">
      <c r="F4404" s="433"/>
    </row>
    <row r="4405" spans="6:6">
      <c r="F4405" s="433"/>
    </row>
    <row r="4406" spans="6:6">
      <c r="F4406" s="433"/>
    </row>
    <row r="4407" spans="6:6">
      <c r="F4407" s="433"/>
    </row>
    <row r="4408" spans="6:6">
      <c r="F4408" s="433"/>
    </row>
    <row r="4409" spans="6:6">
      <c r="F4409" s="433"/>
    </row>
    <row r="4410" spans="6:6">
      <c r="F4410" s="433"/>
    </row>
    <row r="4411" spans="6:6">
      <c r="F4411" s="433"/>
    </row>
    <row r="4412" spans="6:6">
      <c r="F4412" s="433"/>
    </row>
    <row r="4413" spans="6:6">
      <c r="F4413" s="433"/>
    </row>
    <row r="4414" spans="6:6">
      <c r="F4414" s="433"/>
    </row>
    <row r="4415" spans="6:6">
      <c r="F4415" s="433"/>
    </row>
    <row r="4416" spans="6:6">
      <c r="F4416" s="433"/>
    </row>
    <row r="4417" spans="6:6">
      <c r="F4417" s="433"/>
    </row>
    <row r="4418" spans="6:6">
      <c r="F4418" s="433"/>
    </row>
    <row r="4419" spans="6:6">
      <c r="F4419" s="433"/>
    </row>
    <row r="4420" spans="6:6">
      <c r="F4420" s="433"/>
    </row>
    <row r="4421" spans="6:6">
      <c r="F4421" s="433"/>
    </row>
    <row r="4422" spans="6:6">
      <c r="F4422" s="433"/>
    </row>
    <row r="4423" spans="6:6">
      <c r="F4423" s="433"/>
    </row>
    <row r="4424" spans="6:6">
      <c r="F4424" s="433"/>
    </row>
    <row r="4425" spans="6:6">
      <c r="F4425" s="433"/>
    </row>
    <row r="4426" spans="6:6">
      <c r="F4426" s="433"/>
    </row>
    <row r="4427" spans="6:6">
      <c r="F4427" s="433"/>
    </row>
    <row r="4428" spans="6:6">
      <c r="F4428" s="433"/>
    </row>
    <row r="4429" spans="6:6">
      <c r="F4429" s="433"/>
    </row>
    <row r="4430" spans="6:6">
      <c r="F4430" s="433"/>
    </row>
    <row r="4431" spans="6:6">
      <c r="F4431" s="433"/>
    </row>
    <row r="4432" spans="6:6">
      <c r="F4432" s="433"/>
    </row>
    <row r="4433" spans="6:6">
      <c r="F4433" s="433"/>
    </row>
    <row r="4434" spans="6:6">
      <c r="F4434" s="433"/>
    </row>
    <row r="4435" spans="6:6">
      <c r="F4435" s="433"/>
    </row>
    <row r="4436" spans="6:6">
      <c r="F4436" s="433"/>
    </row>
    <row r="4437" spans="6:6">
      <c r="F4437" s="433"/>
    </row>
    <row r="4438" spans="6:6">
      <c r="F4438" s="433"/>
    </row>
    <row r="4439" spans="6:6">
      <c r="F4439" s="433"/>
    </row>
    <row r="4440" spans="6:6">
      <c r="F4440" s="433"/>
    </row>
    <row r="4441" spans="6:6">
      <c r="F4441" s="433"/>
    </row>
    <row r="4442" spans="6:6">
      <c r="F4442" s="433"/>
    </row>
    <row r="4443" spans="6:6">
      <c r="F4443" s="433"/>
    </row>
    <row r="4444" spans="6:6">
      <c r="F4444" s="433"/>
    </row>
    <row r="4445" spans="6:6">
      <c r="F4445" s="433"/>
    </row>
    <row r="4446" spans="6:6">
      <c r="F4446" s="433"/>
    </row>
    <row r="4447" spans="6:6">
      <c r="F4447" s="433"/>
    </row>
    <row r="4448" spans="6:6">
      <c r="F4448" s="433"/>
    </row>
    <row r="4449" spans="6:6">
      <c r="F4449" s="433"/>
    </row>
    <row r="4450" spans="6:6">
      <c r="F4450" s="433"/>
    </row>
    <row r="4451" spans="6:6">
      <c r="F4451" s="433"/>
    </row>
    <row r="4452" spans="6:6">
      <c r="F4452" s="433"/>
    </row>
    <row r="4453" spans="6:6">
      <c r="F4453" s="433"/>
    </row>
    <row r="4454" spans="6:6">
      <c r="F4454" s="433"/>
    </row>
    <row r="4455" spans="6:6">
      <c r="F4455" s="433"/>
    </row>
    <row r="4456" spans="6:6">
      <c r="F4456" s="433"/>
    </row>
    <row r="4457" spans="6:6">
      <c r="F4457" s="433"/>
    </row>
    <row r="4458" spans="6:6">
      <c r="F4458" s="433"/>
    </row>
    <row r="4459" spans="6:6">
      <c r="F4459" s="433"/>
    </row>
    <row r="4460" spans="6:6">
      <c r="F4460" s="433"/>
    </row>
    <row r="4461" spans="6:6">
      <c r="F4461" s="433"/>
    </row>
    <row r="4462" spans="6:6">
      <c r="F4462" s="433"/>
    </row>
    <row r="4463" spans="6:6">
      <c r="F4463" s="433"/>
    </row>
    <row r="4464" spans="6:6">
      <c r="F4464" s="433"/>
    </row>
    <row r="4465" spans="6:6">
      <c r="F4465" s="433"/>
    </row>
    <row r="4466" spans="6:6">
      <c r="F4466" s="433"/>
    </row>
    <row r="4467" spans="6:6">
      <c r="F4467" s="433"/>
    </row>
    <row r="4468" spans="6:6">
      <c r="F4468" s="433"/>
    </row>
    <row r="4469" spans="6:6">
      <c r="F4469" s="433"/>
    </row>
    <row r="4470" spans="6:6">
      <c r="F4470" s="433"/>
    </row>
    <row r="4471" spans="6:6">
      <c r="F4471" s="433"/>
    </row>
    <row r="4472" spans="6:6">
      <c r="F4472" s="433"/>
    </row>
    <row r="4473" spans="6:6">
      <c r="F4473" s="433"/>
    </row>
    <row r="4474" spans="6:6">
      <c r="F4474" s="433"/>
    </row>
    <row r="4475" spans="6:6">
      <c r="F4475" s="433"/>
    </row>
    <row r="4476" spans="6:6">
      <c r="F4476" s="433"/>
    </row>
    <row r="4477" spans="6:6">
      <c r="F4477" s="433"/>
    </row>
    <row r="4478" spans="6:6">
      <c r="F4478" s="433"/>
    </row>
    <row r="4479" spans="6:6">
      <c r="F4479" s="433"/>
    </row>
    <row r="4480" spans="6:6">
      <c r="F4480" s="433"/>
    </row>
    <row r="4481" spans="6:6">
      <c r="F4481" s="433"/>
    </row>
    <row r="4482" spans="6:6">
      <c r="F4482" s="433"/>
    </row>
    <row r="4483" spans="6:6">
      <c r="F4483" s="433"/>
    </row>
    <row r="4484" spans="6:6">
      <c r="F4484" s="433"/>
    </row>
    <row r="4485" spans="6:6">
      <c r="F4485" s="433"/>
    </row>
    <row r="4486" spans="6:6">
      <c r="F4486" s="433"/>
    </row>
    <row r="4487" spans="6:6">
      <c r="F4487" s="433"/>
    </row>
    <row r="4488" spans="6:6">
      <c r="F4488" s="433"/>
    </row>
    <row r="4489" spans="6:6">
      <c r="F4489" s="433"/>
    </row>
    <row r="4490" spans="6:6">
      <c r="F4490" s="433"/>
    </row>
    <row r="4491" spans="6:6">
      <c r="F4491" s="433"/>
    </row>
    <row r="4492" spans="6:6">
      <c r="F4492" s="433"/>
    </row>
    <row r="4493" spans="6:6">
      <c r="F4493" s="433"/>
    </row>
    <row r="4494" spans="6:6">
      <c r="F4494" s="433"/>
    </row>
    <row r="4495" spans="6:6">
      <c r="F4495" s="433"/>
    </row>
    <row r="4496" spans="6:6">
      <c r="F4496" s="433"/>
    </row>
    <row r="4497" spans="6:6">
      <c r="F4497" s="433"/>
    </row>
    <row r="4498" spans="6:6">
      <c r="F4498" s="433"/>
    </row>
    <row r="4499" spans="6:6">
      <c r="F4499" s="433"/>
    </row>
    <row r="4500" spans="6:6">
      <c r="F4500" s="433"/>
    </row>
    <row r="4501" spans="6:6">
      <c r="F4501" s="433"/>
    </row>
    <row r="4502" spans="6:6">
      <c r="F4502" s="433"/>
    </row>
    <row r="4503" spans="6:6">
      <c r="F4503" s="433"/>
    </row>
    <row r="4504" spans="6:6">
      <c r="F4504" s="433"/>
    </row>
    <row r="4505" spans="6:6">
      <c r="F4505" s="433"/>
    </row>
    <row r="4506" spans="6:6">
      <c r="F4506" s="433"/>
    </row>
    <row r="4507" spans="6:6">
      <c r="F4507" s="433"/>
    </row>
    <row r="4508" spans="6:6">
      <c r="F4508" s="433"/>
    </row>
    <row r="4509" spans="6:6">
      <c r="F4509" s="433"/>
    </row>
    <row r="4510" spans="6:6">
      <c r="F4510" s="433"/>
    </row>
    <row r="4511" spans="6:6">
      <c r="F4511" s="433"/>
    </row>
    <row r="4512" spans="6:6">
      <c r="F4512" s="433"/>
    </row>
    <row r="4513" spans="6:6">
      <c r="F4513" s="433"/>
    </row>
    <row r="4514" spans="6:6">
      <c r="F4514" s="433"/>
    </row>
    <row r="4515" spans="6:6">
      <c r="F4515" s="433"/>
    </row>
    <row r="4516" spans="6:6">
      <c r="F4516" s="433"/>
    </row>
    <row r="4517" spans="6:6">
      <c r="F4517" s="433"/>
    </row>
    <row r="4518" spans="6:6">
      <c r="F4518" s="433"/>
    </row>
    <row r="4519" spans="6:6">
      <c r="F4519" s="433"/>
    </row>
    <row r="4520" spans="6:6">
      <c r="F4520" s="433"/>
    </row>
    <row r="4521" spans="6:6">
      <c r="F4521" s="433"/>
    </row>
    <row r="4522" spans="6:6">
      <c r="F4522" s="433"/>
    </row>
    <row r="4523" spans="6:6">
      <c r="F4523" s="433"/>
    </row>
    <row r="4524" spans="6:6">
      <c r="F4524" s="433"/>
    </row>
    <row r="4525" spans="6:6">
      <c r="F4525" s="433"/>
    </row>
    <row r="4526" spans="6:6">
      <c r="F4526" s="433"/>
    </row>
    <row r="4527" spans="6:6">
      <c r="F4527" s="433"/>
    </row>
    <row r="4528" spans="6:6">
      <c r="F4528" s="433"/>
    </row>
    <row r="4529" spans="6:6">
      <c r="F4529" s="433"/>
    </row>
    <row r="4530" spans="6:6">
      <c r="F4530" s="433"/>
    </row>
    <row r="4531" spans="6:6">
      <c r="F4531" s="433"/>
    </row>
    <row r="4532" spans="6:6">
      <c r="F4532" s="433"/>
    </row>
    <row r="4533" spans="6:6">
      <c r="F4533" s="433"/>
    </row>
    <row r="4534" spans="6:6">
      <c r="F4534" s="433"/>
    </row>
    <row r="4535" spans="6:6">
      <c r="F4535" s="433"/>
    </row>
    <row r="4536" spans="6:6">
      <c r="F4536" s="433"/>
    </row>
    <row r="4537" spans="6:6">
      <c r="F4537" s="433"/>
    </row>
    <row r="4538" spans="6:6">
      <c r="F4538" s="433"/>
    </row>
    <row r="4539" spans="6:6">
      <c r="F4539" s="433"/>
    </row>
    <row r="4540" spans="6:6">
      <c r="F4540" s="433"/>
    </row>
    <row r="4541" spans="6:6">
      <c r="F4541" s="433"/>
    </row>
    <row r="4542" spans="6:6">
      <c r="F4542" s="433"/>
    </row>
    <row r="4543" spans="6:6">
      <c r="F4543" s="433"/>
    </row>
    <row r="4544" spans="6:6">
      <c r="F4544" s="433"/>
    </row>
    <row r="4545" spans="6:6">
      <c r="F4545" s="433"/>
    </row>
    <row r="4546" spans="6:6">
      <c r="F4546" s="433"/>
    </row>
    <row r="4547" spans="6:6">
      <c r="F4547" s="433"/>
    </row>
    <row r="4548" spans="6:6">
      <c r="F4548" s="433"/>
    </row>
    <row r="4549" spans="6:6">
      <c r="F4549" s="433"/>
    </row>
    <row r="4550" spans="6:6">
      <c r="F4550" s="433"/>
    </row>
    <row r="4551" spans="6:6">
      <c r="F4551" s="433"/>
    </row>
    <row r="4552" spans="6:6">
      <c r="F4552" s="433"/>
    </row>
    <row r="4553" spans="6:6">
      <c r="F4553" s="433"/>
    </row>
    <row r="4554" spans="6:6">
      <c r="F4554" s="433"/>
    </row>
    <row r="4555" spans="6:6">
      <c r="F4555" s="433"/>
    </row>
    <row r="4556" spans="6:6">
      <c r="F4556" s="433"/>
    </row>
    <row r="4557" spans="6:6">
      <c r="F4557" s="433"/>
    </row>
    <row r="4558" spans="6:6">
      <c r="F4558" s="433"/>
    </row>
    <row r="4559" spans="6:6">
      <c r="F4559" s="433"/>
    </row>
    <row r="4560" spans="6:6">
      <c r="F4560" s="433"/>
    </row>
    <row r="4561" spans="6:6">
      <c r="F4561" s="433"/>
    </row>
    <row r="4562" spans="6:6">
      <c r="F4562" s="433"/>
    </row>
    <row r="4563" spans="6:6">
      <c r="F4563" s="433"/>
    </row>
    <row r="4564" spans="6:6">
      <c r="F4564" s="433"/>
    </row>
    <row r="4565" spans="6:6">
      <c r="F4565" s="433"/>
    </row>
    <row r="4566" spans="6:6">
      <c r="F4566" s="433"/>
    </row>
    <row r="4567" spans="6:6">
      <c r="F4567" s="433"/>
    </row>
    <row r="4568" spans="6:6">
      <c r="F4568" s="433"/>
    </row>
    <row r="4569" spans="6:6">
      <c r="F4569" s="433"/>
    </row>
    <row r="4570" spans="6:6">
      <c r="F4570" s="433"/>
    </row>
    <row r="4571" spans="6:6">
      <c r="F4571" s="433"/>
    </row>
    <row r="4572" spans="6:6">
      <c r="F4572" s="433"/>
    </row>
    <row r="4573" spans="6:6">
      <c r="F4573" s="433"/>
    </row>
    <row r="4574" spans="6:6">
      <c r="F4574" s="433"/>
    </row>
    <row r="4575" spans="6:6">
      <c r="F4575" s="433"/>
    </row>
    <row r="4576" spans="6:6">
      <c r="F4576" s="433"/>
    </row>
    <row r="4577" spans="6:6">
      <c r="F4577" s="433"/>
    </row>
    <row r="4578" spans="6:6">
      <c r="F4578" s="433"/>
    </row>
    <row r="4579" spans="6:6">
      <c r="F4579" s="433"/>
    </row>
    <row r="4580" spans="6:6">
      <c r="F4580" s="433"/>
    </row>
    <row r="4581" spans="6:6">
      <c r="F4581" s="433"/>
    </row>
    <row r="4582" spans="6:6">
      <c r="F4582" s="433"/>
    </row>
    <row r="4583" spans="6:6">
      <c r="F4583" s="433"/>
    </row>
    <row r="4584" spans="6:6">
      <c r="F4584" s="433"/>
    </row>
    <row r="4585" spans="6:6">
      <c r="F4585" s="433"/>
    </row>
    <row r="4586" spans="6:6">
      <c r="F4586" s="433"/>
    </row>
    <row r="4587" spans="6:6">
      <c r="F4587" s="433"/>
    </row>
    <row r="4588" spans="6:6">
      <c r="F4588" s="433"/>
    </row>
    <row r="4589" spans="6:6">
      <c r="F4589" s="433"/>
    </row>
    <row r="4590" spans="6:6">
      <c r="F4590" s="433"/>
    </row>
    <row r="4591" spans="6:6">
      <c r="F4591" s="433"/>
    </row>
    <row r="4592" spans="6:6">
      <c r="F4592" s="433"/>
    </row>
    <row r="4593" spans="6:6">
      <c r="F4593" s="433"/>
    </row>
    <row r="4594" spans="6:6">
      <c r="F4594" s="433"/>
    </row>
    <row r="4595" spans="6:6">
      <c r="F4595" s="433"/>
    </row>
    <row r="4596" spans="6:6">
      <c r="F4596" s="433"/>
    </row>
    <row r="4597" spans="6:6">
      <c r="F4597" s="433"/>
    </row>
    <row r="4598" spans="6:6">
      <c r="F4598" s="433"/>
    </row>
    <row r="4599" spans="6:6">
      <c r="F4599" s="433"/>
    </row>
    <row r="4600" spans="6:6">
      <c r="F4600" s="433"/>
    </row>
    <row r="4601" spans="6:6">
      <c r="F4601" s="433"/>
    </row>
    <row r="4602" spans="6:6">
      <c r="F4602" s="433"/>
    </row>
    <row r="4603" spans="6:6">
      <c r="F4603" s="433"/>
    </row>
    <row r="4604" spans="6:6">
      <c r="F4604" s="433"/>
    </row>
    <row r="4605" spans="6:6">
      <c r="F4605" s="433"/>
    </row>
    <row r="4606" spans="6:6">
      <c r="F4606" s="433"/>
    </row>
    <row r="4607" spans="6:6">
      <c r="F4607" s="433"/>
    </row>
    <row r="4608" spans="6:6">
      <c r="F4608" s="433"/>
    </row>
    <row r="4609" spans="6:6">
      <c r="F4609" s="433"/>
    </row>
    <row r="4610" spans="6:6">
      <c r="F4610" s="433"/>
    </row>
    <row r="4611" spans="6:6">
      <c r="F4611" s="433"/>
    </row>
    <row r="4612" spans="6:6">
      <c r="F4612" s="433"/>
    </row>
    <row r="4613" spans="6:6">
      <c r="F4613" s="433"/>
    </row>
    <row r="4614" spans="6:6">
      <c r="F4614" s="433"/>
    </row>
    <row r="4615" spans="6:6">
      <c r="F4615" s="433"/>
    </row>
    <row r="4616" spans="6:6">
      <c r="F4616" s="433"/>
    </row>
    <row r="4617" spans="6:6">
      <c r="F4617" s="433"/>
    </row>
    <row r="4618" spans="6:6">
      <c r="F4618" s="433"/>
    </row>
    <row r="4619" spans="6:6">
      <c r="F4619" s="433"/>
    </row>
    <row r="4620" spans="6:6">
      <c r="F4620" s="433"/>
    </row>
    <row r="4621" spans="6:6">
      <c r="F4621" s="433"/>
    </row>
    <row r="4622" spans="6:6">
      <c r="F4622" s="433"/>
    </row>
    <row r="4623" spans="6:6">
      <c r="F4623" s="433"/>
    </row>
    <row r="4624" spans="6:6">
      <c r="F4624" s="433"/>
    </row>
    <row r="4625" spans="6:6">
      <c r="F4625" s="433"/>
    </row>
    <row r="4626" spans="6:6">
      <c r="F4626" s="433"/>
    </row>
    <row r="4627" spans="6:6">
      <c r="F4627" s="433"/>
    </row>
    <row r="4628" spans="6:6">
      <c r="F4628" s="433"/>
    </row>
    <row r="4629" spans="6:6">
      <c r="F4629" s="433"/>
    </row>
    <row r="4630" spans="6:6">
      <c r="F4630" s="433"/>
    </row>
    <row r="4631" spans="6:6">
      <c r="F4631" s="433"/>
    </row>
    <row r="4632" spans="6:6">
      <c r="F4632" s="433"/>
    </row>
    <row r="4633" spans="6:6">
      <c r="F4633" s="433"/>
    </row>
    <row r="4634" spans="6:6">
      <c r="F4634" s="433"/>
    </row>
    <row r="4635" spans="6:6">
      <c r="F4635" s="433"/>
    </row>
    <row r="4636" spans="6:6">
      <c r="F4636" s="433"/>
    </row>
    <row r="4637" spans="6:6">
      <c r="F4637" s="433"/>
    </row>
    <row r="4638" spans="6:6">
      <c r="F4638" s="433"/>
    </row>
    <row r="4639" spans="6:6">
      <c r="F4639" s="433"/>
    </row>
    <row r="4640" spans="6:6">
      <c r="F4640" s="433"/>
    </row>
    <row r="4641" spans="6:6">
      <c r="F4641" s="433"/>
    </row>
    <row r="4642" spans="6:6">
      <c r="F4642" s="433"/>
    </row>
    <row r="4643" spans="6:6">
      <c r="F4643" s="433"/>
    </row>
    <row r="4644" spans="6:6">
      <c r="F4644" s="433"/>
    </row>
    <row r="4645" spans="6:6">
      <c r="F4645" s="433"/>
    </row>
    <row r="4646" spans="6:6">
      <c r="F4646" s="433"/>
    </row>
    <row r="4647" spans="6:6">
      <c r="F4647" s="433"/>
    </row>
    <row r="4648" spans="6:6">
      <c r="F4648" s="433"/>
    </row>
    <row r="4649" spans="6:6">
      <c r="F4649" s="433"/>
    </row>
    <row r="4650" spans="6:6">
      <c r="F4650" s="433"/>
    </row>
    <row r="4651" spans="6:6">
      <c r="F4651" s="433"/>
    </row>
    <row r="4652" spans="6:6">
      <c r="F4652" s="433"/>
    </row>
    <row r="4653" spans="6:6">
      <c r="F4653" s="433"/>
    </row>
    <row r="4654" spans="6:6">
      <c r="F4654" s="433"/>
    </row>
    <row r="4655" spans="6:6">
      <c r="F4655" s="433"/>
    </row>
    <row r="4656" spans="6:6">
      <c r="F4656" s="433"/>
    </row>
    <row r="4657" spans="6:6">
      <c r="F4657" s="433"/>
    </row>
    <row r="4658" spans="6:6">
      <c r="F4658" s="433"/>
    </row>
    <row r="4659" spans="6:6">
      <c r="F4659" s="433"/>
    </row>
    <row r="4660" spans="6:6">
      <c r="F4660" s="433"/>
    </row>
    <row r="4661" spans="6:6">
      <c r="F4661" s="433"/>
    </row>
    <row r="4662" spans="6:6">
      <c r="F4662" s="433"/>
    </row>
    <row r="4663" spans="6:6">
      <c r="F4663" s="433"/>
    </row>
    <row r="4664" spans="6:6">
      <c r="F4664" s="433"/>
    </row>
    <row r="4665" spans="6:6">
      <c r="F4665" s="433"/>
    </row>
    <row r="4666" spans="6:6">
      <c r="F4666" s="433"/>
    </row>
    <row r="4667" spans="6:6">
      <c r="F4667" s="433"/>
    </row>
    <row r="4668" spans="6:6">
      <c r="F4668" s="433"/>
    </row>
    <row r="4669" spans="6:6">
      <c r="F4669" s="433"/>
    </row>
    <row r="4670" spans="6:6">
      <c r="F4670" s="433"/>
    </row>
    <row r="4671" spans="6:6">
      <c r="F4671" s="433"/>
    </row>
    <row r="4672" spans="6:6">
      <c r="F4672" s="433"/>
    </row>
    <row r="4673" spans="6:6">
      <c r="F4673" s="433"/>
    </row>
    <row r="4674" spans="6:6">
      <c r="F4674" s="433"/>
    </row>
    <row r="4675" spans="6:6">
      <c r="F4675" s="433"/>
    </row>
    <row r="4676" spans="6:6">
      <c r="F4676" s="433"/>
    </row>
    <row r="4677" spans="6:6">
      <c r="F4677" s="433"/>
    </row>
    <row r="4678" spans="6:6">
      <c r="F4678" s="433"/>
    </row>
    <row r="4679" spans="6:6">
      <c r="F4679" s="433"/>
    </row>
    <row r="4680" spans="6:6">
      <c r="F4680" s="433"/>
    </row>
    <row r="4681" spans="6:6">
      <c r="F4681" s="433"/>
    </row>
    <row r="4682" spans="6:6">
      <c r="F4682" s="433"/>
    </row>
    <row r="4683" spans="6:6">
      <c r="F4683" s="433"/>
    </row>
    <row r="4684" spans="6:6">
      <c r="F4684" s="433"/>
    </row>
    <row r="4685" spans="6:6">
      <c r="F4685" s="433"/>
    </row>
    <row r="4686" spans="6:6">
      <c r="F4686" s="433"/>
    </row>
    <row r="4687" spans="6:6">
      <c r="F4687" s="433"/>
    </row>
    <row r="4688" spans="6:6">
      <c r="F4688" s="433"/>
    </row>
    <row r="4689" spans="6:6">
      <c r="F4689" s="433"/>
    </row>
    <row r="4690" spans="6:6">
      <c r="F4690" s="433"/>
    </row>
    <row r="4691" spans="6:6">
      <c r="F4691" s="433"/>
    </row>
    <row r="4692" spans="6:6">
      <c r="F4692" s="433"/>
    </row>
    <row r="4693" spans="6:6">
      <c r="F4693" s="433"/>
    </row>
    <row r="4694" spans="6:6">
      <c r="F4694" s="433"/>
    </row>
    <row r="4695" spans="6:6">
      <c r="F4695" s="433"/>
    </row>
    <row r="4696" spans="6:6">
      <c r="F4696" s="433"/>
    </row>
    <row r="4697" spans="6:6">
      <c r="F4697" s="433"/>
    </row>
    <row r="4698" spans="6:6">
      <c r="F4698" s="433"/>
    </row>
    <row r="4699" spans="6:6">
      <c r="F4699" s="433"/>
    </row>
    <row r="4700" spans="6:6">
      <c r="F4700" s="433"/>
    </row>
    <row r="4701" spans="6:6">
      <c r="F4701" s="433"/>
    </row>
    <row r="4702" spans="6:6">
      <c r="F4702" s="433"/>
    </row>
    <row r="4703" spans="6:6">
      <c r="F4703" s="433"/>
    </row>
    <row r="4704" spans="6:6">
      <c r="F4704" s="433"/>
    </row>
    <row r="4705" spans="6:6">
      <c r="F4705" s="433"/>
    </row>
    <row r="4706" spans="6:6">
      <c r="F4706" s="433"/>
    </row>
    <row r="4707" spans="6:6">
      <c r="F4707" s="433"/>
    </row>
    <row r="4708" spans="6:6">
      <c r="F4708" s="433"/>
    </row>
    <row r="4709" spans="6:6">
      <c r="F4709" s="433"/>
    </row>
    <row r="4710" spans="6:6">
      <c r="F4710" s="433"/>
    </row>
    <row r="4711" spans="6:6">
      <c r="F4711" s="433"/>
    </row>
    <row r="4712" spans="6:6">
      <c r="F4712" s="433"/>
    </row>
    <row r="4713" spans="6:6">
      <c r="F4713" s="433"/>
    </row>
    <row r="4714" spans="6:6">
      <c r="F4714" s="433"/>
    </row>
    <row r="4715" spans="6:6">
      <c r="F4715" s="433"/>
    </row>
    <row r="4716" spans="6:6">
      <c r="F4716" s="433"/>
    </row>
    <row r="4717" spans="6:6">
      <c r="F4717" s="433"/>
    </row>
    <row r="4718" spans="6:6">
      <c r="F4718" s="433"/>
    </row>
    <row r="4719" spans="6:6">
      <c r="F4719" s="433"/>
    </row>
    <row r="4720" spans="6:6">
      <c r="F4720" s="433"/>
    </row>
    <row r="4721" spans="6:6">
      <c r="F4721" s="433"/>
    </row>
    <row r="4722" spans="6:6">
      <c r="F4722" s="433"/>
    </row>
    <row r="4723" spans="6:6">
      <c r="F4723" s="433"/>
    </row>
    <row r="4724" spans="6:6">
      <c r="F4724" s="433"/>
    </row>
    <row r="4725" spans="6:6">
      <c r="F4725" s="433"/>
    </row>
    <row r="4726" spans="6:6">
      <c r="F4726" s="433"/>
    </row>
    <row r="4727" spans="6:6">
      <c r="F4727" s="433"/>
    </row>
    <row r="4728" spans="6:6">
      <c r="F4728" s="433"/>
    </row>
    <row r="4729" spans="6:6">
      <c r="F4729" s="433"/>
    </row>
    <row r="4730" spans="6:6">
      <c r="F4730" s="433"/>
    </row>
    <row r="4731" spans="6:6">
      <c r="F4731" s="433"/>
    </row>
    <row r="4732" spans="6:6">
      <c r="F4732" s="433"/>
    </row>
    <row r="4733" spans="6:6">
      <c r="F4733" s="433"/>
    </row>
    <row r="4734" spans="6:6">
      <c r="F4734" s="433"/>
    </row>
    <row r="4735" spans="6:6">
      <c r="F4735" s="433"/>
    </row>
    <row r="4736" spans="6:6">
      <c r="F4736" s="433"/>
    </row>
    <row r="4737" spans="6:6">
      <c r="F4737" s="433"/>
    </row>
    <row r="4738" spans="6:6">
      <c r="F4738" s="433"/>
    </row>
    <row r="4739" spans="6:6">
      <c r="F4739" s="433"/>
    </row>
    <row r="4740" spans="6:6">
      <c r="F4740" s="433"/>
    </row>
    <row r="4741" spans="6:6">
      <c r="F4741" s="433"/>
    </row>
    <row r="4742" spans="6:6">
      <c r="F4742" s="433"/>
    </row>
    <row r="4743" spans="6:6">
      <c r="F4743" s="433"/>
    </row>
    <row r="4744" spans="6:6">
      <c r="F4744" s="433"/>
    </row>
    <row r="4745" spans="6:6">
      <c r="F4745" s="433"/>
    </row>
    <row r="4746" spans="6:6">
      <c r="F4746" s="433"/>
    </row>
    <row r="4747" spans="6:6">
      <c r="F4747" s="433"/>
    </row>
    <row r="4748" spans="6:6">
      <c r="F4748" s="433"/>
    </row>
    <row r="4749" spans="6:6">
      <c r="F4749" s="433"/>
    </row>
    <row r="4750" spans="6:6">
      <c r="F4750" s="433"/>
    </row>
    <row r="4751" spans="6:6">
      <c r="F4751" s="433"/>
    </row>
    <row r="4752" spans="6:6">
      <c r="F4752" s="433"/>
    </row>
    <row r="4753" spans="6:6">
      <c r="F4753" s="433"/>
    </row>
    <row r="4754" spans="6:6">
      <c r="F4754" s="433"/>
    </row>
    <row r="4755" spans="6:6">
      <c r="F4755" s="433"/>
    </row>
    <row r="4756" spans="6:6">
      <c r="F4756" s="433"/>
    </row>
    <row r="4757" spans="6:6">
      <c r="F4757" s="433"/>
    </row>
    <row r="4758" spans="6:6">
      <c r="F4758" s="433"/>
    </row>
    <row r="4759" spans="6:6">
      <c r="F4759" s="433"/>
    </row>
    <row r="4760" spans="6:6">
      <c r="F4760" s="433"/>
    </row>
    <row r="4761" spans="6:6">
      <c r="F4761" s="433"/>
    </row>
    <row r="4762" spans="6:6">
      <c r="F4762" s="433"/>
    </row>
    <row r="4763" spans="6:6">
      <c r="F4763" s="433"/>
    </row>
    <row r="4764" spans="6:6">
      <c r="F4764" s="433"/>
    </row>
    <row r="4765" spans="6:6">
      <c r="F4765" s="433"/>
    </row>
    <row r="4766" spans="6:6">
      <c r="F4766" s="433"/>
    </row>
    <row r="4767" spans="6:6">
      <c r="F4767" s="433"/>
    </row>
    <row r="4768" spans="6:6">
      <c r="F4768" s="433"/>
    </row>
    <row r="4769" spans="6:6">
      <c r="F4769" s="433"/>
    </row>
    <row r="4770" spans="6:6">
      <c r="F4770" s="433"/>
    </row>
    <row r="4771" spans="6:6">
      <c r="F4771" s="433"/>
    </row>
    <row r="4772" spans="6:6">
      <c r="F4772" s="433"/>
    </row>
    <row r="4773" spans="6:6">
      <c r="F4773" s="433"/>
    </row>
    <row r="4774" spans="6:6">
      <c r="F4774" s="433"/>
    </row>
    <row r="4775" spans="6:6">
      <c r="F4775" s="433"/>
    </row>
    <row r="4776" spans="6:6">
      <c r="F4776" s="433"/>
    </row>
    <row r="4777" spans="6:6">
      <c r="F4777" s="433"/>
    </row>
    <row r="4778" spans="6:6">
      <c r="F4778" s="433"/>
    </row>
    <row r="4779" spans="6:6">
      <c r="F4779" s="433"/>
    </row>
    <row r="4780" spans="6:6">
      <c r="F4780" s="433"/>
    </row>
    <row r="4781" spans="6:6">
      <c r="F4781" s="433"/>
    </row>
    <row r="4782" spans="6:6">
      <c r="F4782" s="433"/>
    </row>
    <row r="4783" spans="6:6">
      <c r="F4783" s="433"/>
    </row>
    <row r="4784" spans="6:6">
      <c r="F4784" s="433"/>
    </row>
    <row r="4785" spans="6:6">
      <c r="F4785" s="433"/>
    </row>
    <row r="4786" spans="6:6">
      <c r="F4786" s="433"/>
    </row>
    <row r="4787" spans="6:6">
      <c r="F4787" s="433"/>
    </row>
    <row r="4788" spans="6:6">
      <c r="F4788" s="433"/>
    </row>
    <row r="4789" spans="6:6">
      <c r="F4789" s="433"/>
    </row>
    <row r="4790" spans="6:6">
      <c r="F4790" s="433"/>
    </row>
    <row r="4791" spans="6:6">
      <c r="F4791" s="433"/>
    </row>
    <row r="4792" spans="6:6">
      <c r="F4792" s="433"/>
    </row>
    <row r="4793" spans="6:6">
      <c r="F4793" s="433"/>
    </row>
    <row r="4794" spans="6:6">
      <c r="F4794" s="433"/>
    </row>
    <row r="4795" spans="6:6">
      <c r="F4795" s="433"/>
    </row>
    <row r="4796" spans="6:6">
      <c r="F4796" s="433"/>
    </row>
    <row r="4797" spans="6:6">
      <c r="F4797" s="433"/>
    </row>
    <row r="4798" spans="6:6">
      <c r="F4798" s="433"/>
    </row>
    <row r="4799" spans="6:6">
      <c r="F4799" s="433"/>
    </row>
    <row r="4800" spans="6:6">
      <c r="F4800" s="433"/>
    </row>
    <row r="4801" spans="6:6">
      <c r="F4801" s="433"/>
    </row>
    <row r="4802" spans="6:6">
      <c r="F4802" s="433"/>
    </row>
    <row r="4803" spans="6:6">
      <c r="F4803" s="433"/>
    </row>
    <row r="4804" spans="6:6">
      <c r="F4804" s="433"/>
    </row>
    <row r="4805" spans="6:6">
      <c r="F4805" s="433"/>
    </row>
    <row r="4806" spans="6:6">
      <c r="F4806" s="433"/>
    </row>
    <row r="4807" spans="6:6">
      <c r="F4807" s="433"/>
    </row>
    <row r="4808" spans="6:6">
      <c r="F4808" s="433"/>
    </row>
    <row r="4809" spans="6:6">
      <c r="F4809" s="433"/>
    </row>
    <row r="4810" spans="6:6">
      <c r="F4810" s="433"/>
    </row>
    <row r="4811" spans="6:6">
      <c r="F4811" s="433"/>
    </row>
    <row r="4812" spans="6:6">
      <c r="F4812" s="433"/>
    </row>
    <row r="4813" spans="6:6">
      <c r="F4813" s="433"/>
    </row>
    <row r="4814" spans="6:6">
      <c r="F4814" s="433"/>
    </row>
    <row r="4815" spans="6:6">
      <c r="F4815" s="433"/>
    </row>
    <row r="4816" spans="6:6">
      <c r="F4816" s="433"/>
    </row>
    <row r="4817" spans="6:6">
      <c r="F4817" s="433"/>
    </row>
    <row r="4818" spans="6:6">
      <c r="F4818" s="433"/>
    </row>
    <row r="4819" spans="6:6">
      <c r="F4819" s="433"/>
    </row>
    <row r="4820" spans="6:6">
      <c r="F4820" s="433"/>
    </row>
    <row r="4821" spans="6:6">
      <c r="F4821" s="433"/>
    </row>
    <row r="4822" spans="6:6">
      <c r="F4822" s="433"/>
    </row>
    <row r="4823" spans="6:6">
      <c r="F4823" s="433"/>
    </row>
    <row r="4824" spans="6:6">
      <c r="F4824" s="433"/>
    </row>
    <row r="4825" spans="6:6">
      <c r="F4825" s="433"/>
    </row>
    <row r="4826" spans="6:6">
      <c r="F4826" s="433"/>
    </row>
    <row r="4827" spans="6:6">
      <c r="F4827" s="433"/>
    </row>
    <row r="4828" spans="6:6">
      <c r="F4828" s="433"/>
    </row>
    <row r="4829" spans="6:6">
      <c r="F4829" s="433"/>
    </row>
    <row r="4830" spans="6:6">
      <c r="F4830" s="433"/>
    </row>
    <row r="4831" spans="6:6">
      <c r="F4831" s="433"/>
    </row>
    <row r="4832" spans="6:6">
      <c r="F4832" s="433"/>
    </row>
    <row r="4833" spans="6:6">
      <c r="F4833" s="433"/>
    </row>
    <row r="4834" spans="6:6">
      <c r="F4834" s="433"/>
    </row>
    <row r="4835" spans="6:6">
      <c r="F4835" s="433"/>
    </row>
    <row r="4836" spans="6:6">
      <c r="F4836" s="433"/>
    </row>
    <row r="4837" spans="6:6">
      <c r="F4837" s="433"/>
    </row>
    <row r="4838" spans="6:6">
      <c r="F4838" s="433"/>
    </row>
    <row r="4839" spans="6:6">
      <c r="F4839" s="433"/>
    </row>
    <row r="4840" spans="6:6">
      <c r="F4840" s="433"/>
    </row>
    <row r="4841" spans="6:6">
      <c r="F4841" s="433"/>
    </row>
    <row r="4842" spans="6:6">
      <c r="F4842" s="433"/>
    </row>
    <row r="4843" spans="6:6">
      <c r="F4843" s="433"/>
    </row>
    <row r="4844" spans="6:6">
      <c r="F4844" s="433"/>
    </row>
    <row r="4845" spans="6:6">
      <c r="F4845" s="433"/>
    </row>
    <row r="4846" spans="6:6">
      <c r="F4846" s="433"/>
    </row>
    <row r="4847" spans="6:6">
      <c r="F4847" s="433"/>
    </row>
    <row r="4848" spans="6:6">
      <c r="F4848" s="433"/>
    </row>
    <row r="4849" spans="6:6">
      <c r="F4849" s="433"/>
    </row>
    <row r="4850" spans="6:6">
      <c r="F4850" s="433"/>
    </row>
    <row r="4851" spans="6:6">
      <c r="F4851" s="433"/>
    </row>
    <row r="4852" spans="6:6">
      <c r="F4852" s="433"/>
    </row>
    <row r="4853" spans="6:6">
      <c r="F4853" s="433"/>
    </row>
    <row r="4854" spans="6:6">
      <c r="F4854" s="433"/>
    </row>
    <row r="4855" spans="6:6">
      <c r="F4855" s="433"/>
    </row>
    <row r="4856" spans="6:6">
      <c r="F4856" s="433"/>
    </row>
    <row r="4857" spans="6:6">
      <c r="F4857" s="433"/>
    </row>
    <row r="4858" spans="6:6">
      <c r="F4858" s="433"/>
    </row>
    <row r="4859" spans="6:6">
      <c r="F4859" s="433"/>
    </row>
    <row r="4860" spans="6:6">
      <c r="F4860" s="433"/>
    </row>
    <row r="4861" spans="6:6">
      <c r="F4861" s="433"/>
    </row>
    <row r="4862" spans="6:6">
      <c r="F4862" s="433"/>
    </row>
    <row r="4863" spans="6:6">
      <c r="F4863" s="433"/>
    </row>
    <row r="4864" spans="6:6">
      <c r="F4864" s="433"/>
    </row>
    <row r="4865" spans="6:6">
      <c r="F4865" s="433"/>
    </row>
    <row r="4866" spans="6:6">
      <c r="F4866" s="433"/>
    </row>
    <row r="4867" spans="6:6">
      <c r="F4867" s="433"/>
    </row>
    <row r="4868" spans="6:6">
      <c r="F4868" s="433"/>
    </row>
    <row r="4869" spans="6:6">
      <c r="F4869" s="433"/>
    </row>
    <row r="4870" spans="6:6">
      <c r="F4870" s="433"/>
    </row>
    <row r="4871" spans="6:6">
      <c r="F4871" s="433"/>
    </row>
    <row r="4872" spans="6:6">
      <c r="F4872" s="433"/>
    </row>
    <row r="4873" spans="6:6">
      <c r="F4873" s="433"/>
    </row>
    <row r="4874" spans="6:6">
      <c r="F4874" s="433"/>
    </row>
    <row r="4875" spans="6:6">
      <c r="F4875" s="433"/>
    </row>
    <row r="4876" spans="6:6">
      <c r="F4876" s="433"/>
    </row>
    <row r="4877" spans="6:6">
      <c r="F4877" s="433"/>
    </row>
    <row r="4878" spans="6:6">
      <c r="F4878" s="433"/>
    </row>
    <row r="4879" spans="6:6">
      <c r="F4879" s="433"/>
    </row>
    <row r="4880" spans="6:6">
      <c r="F4880" s="433"/>
    </row>
    <row r="4881" spans="6:6">
      <c r="F4881" s="433"/>
    </row>
    <row r="4882" spans="6:6">
      <c r="F4882" s="433"/>
    </row>
    <row r="4883" spans="6:6">
      <c r="F4883" s="433"/>
    </row>
    <row r="4884" spans="6:6">
      <c r="F4884" s="433"/>
    </row>
    <row r="4885" spans="6:6">
      <c r="F4885" s="433"/>
    </row>
    <row r="4886" spans="6:6">
      <c r="F4886" s="433"/>
    </row>
    <row r="4887" spans="6:6">
      <c r="F4887" s="433"/>
    </row>
    <row r="4888" spans="6:6">
      <c r="F4888" s="433"/>
    </row>
    <row r="4889" spans="6:6">
      <c r="F4889" s="433"/>
    </row>
    <row r="4890" spans="6:6">
      <c r="F4890" s="433"/>
    </row>
    <row r="4891" spans="6:6">
      <c r="F4891" s="433"/>
    </row>
    <row r="4892" spans="6:6">
      <c r="F4892" s="433"/>
    </row>
    <row r="4893" spans="6:6">
      <c r="F4893" s="433"/>
    </row>
    <row r="4894" spans="6:6">
      <c r="F4894" s="433"/>
    </row>
    <row r="4895" spans="6:6">
      <c r="F4895" s="433"/>
    </row>
    <row r="4896" spans="6:6">
      <c r="F4896" s="433"/>
    </row>
    <row r="4897" spans="6:6">
      <c r="F4897" s="433"/>
    </row>
    <row r="4898" spans="6:6">
      <c r="F4898" s="433"/>
    </row>
    <row r="4899" spans="6:6">
      <c r="F4899" s="433"/>
    </row>
    <row r="4900" spans="6:6">
      <c r="F4900" s="433"/>
    </row>
    <row r="4901" spans="6:6">
      <c r="F4901" s="433"/>
    </row>
    <row r="4902" spans="6:6">
      <c r="F4902" s="433"/>
    </row>
    <row r="4903" spans="6:6">
      <c r="F4903" s="433"/>
    </row>
    <row r="4904" spans="6:6">
      <c r="F4904" s="433"/>
    </row>
    <row r="4905" spans="6:6">
      <c r="F4905" s="433"/>
    </row>
    <row r="4906" spans="6:6">
      <c r="F4906" s="433"/>
    </row>
    <row r="4907" spans="6:6">
      <c r="F4907" s="433"/>
    </row>
    <row r="4908" spans="6:6">
      <c r="F4908" s="433"/>
    </row>
    <row r="4909" spans="6:6">
      <c r="F4909" s="433"/>
    </row>
    <row r="4910" spans="6:6">
      <c r="F4910" s="433"/>
    </row>
    <row r="4911" spans="6:6">
      <c r="F4911" s="433"/>
    </row>
    <row r="4912" spans="6:6">
      <c r="F4912" s="433"/>
    </row>
    <row r="4913" spans="6:6">
      <c r="F4913" s="433"/>
    </row>
    <row r="4914" spans="6:6">
      <c r="F4914" s="433"/>
    </row>
    <row r="4915" spans="6:6">
      <c r="F4915" s="433"/>
    </row>
    <row r="4916" spans="6:6">
      <c r="F4916" s="433"/>
    </row>
    <row r="4917" spans="6:6">
      <c r="F4917" s="433"/>
    </row>
    <row r="4918" spans="6:6">
      <c r="F4918" s="433"/>
    </row>
    <row r="4919" spans="6:6">
      <c r="F4919" s="433"/>
    </row>
    <row r="4920" spans="6:6">
      <c r="F4920" s="433"/>
    </row>
    <row r="4921" spans="6:6">
      <c r="F4921" s="433"/>
    </row>
    <row r="4922" spans="6:6">
      <c r="F4922" s="433"/>
    </row>
    <row r="4923" spans="6:6">
      <c r="F4923" s="433"/>
    </row>
    <row r="4924" spans="6:6">
      <c r="F4924" s="433"/>
    </row>
    <row r="4925" spans="6:6">
      <c r="F4925" s="433"/>
    </row>
    <row r="4926" spans="6:6">
      <c r="F4926" s="433"/>
    </row>
    <row r="4927" spans="6:6">
      <c r="F4927" s="433"/>
    </row>
    <row r="4928" spans="6:6">
      <c r="F4928" s="433"/>
    </row>
    <row r="4929" spans="6:6">
      <c r="F4929" s="433"/>
    </row>
    <row r="4930" spans="6:6">
      <c r="F4930" s="433"/>
    </row>
    <row r="4931" spans="6:6">
      <c r="F4931" s="433"/>
    </row>
    <row r="4932" spans="6:6">
      <c r="F4932" s="433"/>
    </row>
    <row r="4933" spans="6:6">
      <c r="F4933" s="433"/>
    </row>
    <row r="4934" spans="6:6">
      <c r="F4934" s="433"/>
    </row>
    <row r="4935" spans="6:6">
      <c r="F4935" s="433"/>
    </row>
    <row r="4936" spans="6:6">
      <c r="F4936" s="433"/>
    </row>
    <row r="4937" spans="6:6">
      <c r="F4937" s="433"/>
    </row>
    <row r="4938" spans="6:6">
      <c r="F4938" s="433"/>
    </row>
    <row r="4939" spans="6:6">
      <c r="F4939" s="433"/>
    </row>
    <row r="4940" spans="6:6">
      <c r="F4940" s="433"/>
    </row>
    <row r="4941" spans="6:6">
      <c r="F4941" s="433"/>
    </row>
    <row r="4942" spans="6:6">
      <c r="F4942" s="433"/>
    </row>
    <row r="4943" spans="6:6">
      <c r="F4943" s="433"/>
    </row>
    <row r="4944" spans="6:6">
      <c r="F4944" s="433"/>
    </row>
    <row r="4945" spans="6:6">
      <c r="F4945" s="433"/>
    </row>
    <row r="4946" spans="6:6">
      <c r="F4946" s="433"/>
    </row>
    <row r="4947" spans="6:6">
      <c r="F4947" s="433"/>
    </row>
    <row r="4948" spans="6:6">
      <c r="F4948" s="433"/>
    </row>
    <row r="4949" spans="6:6">
      <c r="F4949" s="433"/>
    </row>
    <row r="4950" spans="6:6">
      <c r="F4950" s="433"/>
    </row>
    <row r="4951" spans="6:6">
      <c r="F4951" s="433"/>
    </row>
    <row r="4952" spans="6:6">
      <c r="F4952" s="433"/>
    </row>
    <row r="4953" spans="6:6">
      <c r="F4953" s="433"/>
    </row>
    <row r="4954" spans="6:6">
      <c r="F4954" s="433"/>
    </row>
    <row r="4955" spans="6:6">
      <c r="F4955" s="433"/>
    </row>
    <row r="4956" spans="6:6">
      <c r="F4956" s="433"/>
    </row>
    <row r="4957" spans="6:6">
      <c r="F4957" s="433"/>
    </row>
    <row r="4958" spans="6:6">
      <c r="F4958" s="433"/>
    </row>
    <row r="4959" spans="6:6">
      <c r="F4959" s="433"/>
    </row>
    <row r="4960" spans="6:6">
      <c r="F4960" s="433"/>
    </row>
    <row r="4961" spans="6:6">
      <c r="F4961" s="433"/>
    </row>
    <row r="4962" spans="6:6">
      <c r="F4962" s="433"/>
    </row>
    <row r="4963" spans="6:6">
      <c r="F4963" s="433"/>
    </row>
    <row r="4964" spans="6:6">
      <c r="F4964" s="433"/>
    </row>
    <row r="4965" spans="6:6">
      <c r="F4965" s="433"/>
    </row>
    <row r="4966" spans="6:6">
      <c r="F4966" s="433"/>
    </row>
    <row r="4967" spans="6:6">
      <c r="F4967" s="433"/>
    </row>
    <row r="4968" spans="6:6">
      <c r="F4968" s="433"/>
    </row>
    <row r="4969" spans="6:6">
      <c r="F4969" s="433"/>
    </row>
    <row r="4970" spans="6:6">
      <c r="F4970" s="433"/>
    </row>
    <row r="4971" spans="6:6">
      <c r="F4971" s="433"/>
    </row>
    <row r="4972" spans="6:6">
      <c r="F4972" s="433"/>
    </row>
    <row r="4973" spans="6:6">
      <c r="F4973" s="433"/>
    </row>
    <row r="4974" spans="6:6">
      <c r="F4974" s="433"/>
    </row>
    <row r="4975" spans="6:6">
      <c r="F4975" s="433"/>
    </row>
    <row r="4976" spans="6:6">
      <c r="F4976" s="433"/>
    </row>
    <row r="4977" spans="6:6">
      <c r="F4977" s="433"/>
    </row>
    <row r="4978" spans="6:6">
      <c r="F4978" s="433"/>
    </row>
    <row r="4979" spans="6:6">
      <c r="F4979" s="433"/>
    </row>
    <row r="4980" spans="6:6">
      <c r="F4980" s="433"/>
    </row>
    <row r="4981" spans="6:6">
      <c r="F4981" s="433"/>
    </row>
    <row r="4982" spans="6:6">
      <c r="F4982" s="433"/>
    </row>
    <row r="4983" spans="6:6">
      <c r="F4983" s="433"/>
    </row>
    <row r="4984" spans="6:6">
      <c r="F4984" s="433"/>
    </row>
    <row r="4985" spans="6:6">
      <c r="F4985" s="433"/>
    </row>
    <row r="4986" spans="6:6">
      <c r="F4986" s="433"/>
    </row>
    <row r="4987" spans="6:6">
      <c r="F4987" s="433"/>
    </row>
    <row r="4988" spans="6:6">
      <c r="F4988" s="433"/>
    </row>
    <row r="4989" spans="6:6">
      <c r="F4989" s="433"/>
    </row>
    <row r="4990" spans="6:6">
      <c r="F4990" s="433"/>
    </row>
    <row r="4991" spans="6:6">
      <c r="F4991" s="433"/>
    </row>
    <row r="4992" spans="6:6">
      <c r="F4992" s="433"/>
    </row>
    <row r="4993" spans="6:6">
      <c r="F4993" s="433"/>
    </row>
    <row r="4994" spans="6:6">
      <c r="F4994" s="433"/>
    </row>
    <row r="4995" spans="6:6">
      <c r="F4995" s="433"/>
    </row>
    <row r="4996" spans="6:6">
      <c r="F4996" s="433"/>
    </row>
    <row r="4997" spans="6:6">
      <c r="F4997" s="433"/>
    </row>
    <row r="4998" spans="6:6">
      <c r="F4998" s="433"/>
    </row>
    <row r="4999" spans="6:6">
      <c r="F4999" s="433"/>
    </row>
    <row r="5000" spans="6:6">
      <c r="F5000" s="433"/>
    </row>
    <row r="5001" spans="6:6">
      <c r="F5001" s="433"/>
    </row>
    <row r="5002" spans="6:6">
      <c r="F5002" s="433"/>
    </row>
    <row r="5003" spans="6:6">
      <c r="F5003" s="433"/>
    </row>
    <row r="5004" spans="6:6">
      <c r="F5004" s="433"/>
    </row>
    <row r="5005" spans="6:6">
      <c r="F5005" s="433"/>
    </row>
    <row r="5006" spans="6:6">
      <c r="F5006" s="433"/>
    </row>
    <row r="5007" spans="6:6">
      <c r="F5007" s="433"/>
    </row>
    <row r="5008" spans="6:6">
      <c r="F5008" s="433"/>
    </row>
    <row r="5009" spans="6:6">
      <c r="F5009" s="433"/>
    </row>
    <row r="5010" spans="6:6">
      <c r="F5010" s="433"/>
    </row>
    <row r="5011" spans="6:6">
      <c r="F5011" s="433"/>
    </row>
    <row r="5012" spans="6:6">
      <c r="F5012" s="433"/>
    </row>
    <row r="5013" spans="6:6">
      <c r="F5013" s="433"/>
    </row>
    <row r="5014" spans="6:6">
      <c r="F5014" s="433"/>
    </row>
    <row r="5015" spans="6:6">
      <c r="F5015" s="433"/>
    </row>
    <row r="5016" spans="6:6">
      <c r="F5016" s="433"/>
    </row>
    <row r="5017" spans="6:6">
      <c r="F5017" s="433"/>
    </row>
    <row r="5018" spans="6:6">
      <c r="F5018" s="433"/>
    </row>
    <row r="5019" spans="6:6">
      <c r="F5019" s="433"/>
    </row>
    <row r="5020" spans="6:6">
      <c r="F5020" s="433"/>
    </row>
    <row r="5021" spans="6:6">
      <c r="F5021" s="433"/>
    </row>
    <row r="5022" spans="6:6">
      <c r="F5022" s="433"/>
    </row>
    <row r="5023" spans="6:6">
      <c r="F5023" s="433"/>
    </row>
    <row r="5024" spans="6:6">
      <c r="F5024" s="433"/>
    </row>
    <row r="5025" spans="6:6">
      <c r="F5025" s="433"/>
    </row>
    <row r="5026" spans="6:6">
      <c r="F5026" s="433"/>
    </row>
    <row r="5027" spans="6:6">
      <c r="F5027" s="433"/>
    </row>
    <row r="5028" spans="6:6">
      <c r="F5028" s="433"/>
    </row>
    <row r="5029" spans="6:6">
      <c r="F5029" s="433"/>
    </row>
    <row r="5030" spans="6:6">
      <c r="F5030" s="433"/>
    </row>
    <row r="5031" spans="6:6">
      <c r="F5031" s="433"/>
    </row>
    <row r="5032" spans="6:6">
      <c r="F5032" s="433"/>
    </row>
    <row r="5033" spans="6:6">
      <c r="F5033" s="433"/>
    </row>
    <row r="5034" spans="6:6">
      <c r="F5034" s="433"/>
    </row>
    <row r="5035" spans="6:6">
      <c r="F5035" s="433"/>
    </row>
    <row r="5036" spans="6:6">
      <c r="F5036" s="433"/>
    </row>
    <row r="5037" spans="6:6">
      <c r="F5037" s="433"/>
    </row>
    <row r="5038" spans="6:6">
      <c r="F5038" s="433"/>
    </row>
    <row r="5039" spans="6:6">
      <c r="F5039" s="433"/>
    </row>
    <row r="5040" spans="6:6">
      <c r="F5040" s="433"/>
    </row>
    <row r="5041" spans="6:6">
      <c r="F5041" s="433"/>
    </row>
    <row r="5042" spans="6:6">
      <c r="F5042" s="433"/>
    </row>
    <row r="5043" spans="6:6">
      <c r="F5043" s="433"/>
    </row>
    <row r="5044" spans="6:6">
      <c r="F5044" s="433"/>
    </row>
    <row r="5045" spans="6:6">
      <c r="F5045" s="433"/>
    </row>
    <row r="5046" spans="6:6">
      <c r="F5046" s="433"/>
    </row>
    <row r="5047" spans="6:6">
      <c r="F5047" s="433"/>
    </row>
    <row r="5048" spans="6:6">
      <c r="F5048" s="433"/>
    </row>
    <row r="5049" spans="6:6">
      <c r="F5049" s="433"/>
    </row>
    <row r="5050" spans="6:6">
      <c r="F5050" s="433"/>
    </row>
    <row r="5051" spans="6:6">
      <c r="F5051" s="433"/>
    </row>
    <row r="5052" spans="6:6">
      <c r="F5052" s="433"/>
    </row>
    <row r="5053" spans="6:6">
      <c r="F5053" s="433"/>
    </row>
    <row r="5054" spans="6:6">
      <c r="F5054" s="433"/>
    </row>
    <row r="5055" spans="6:6">
      <c r="F5055" s="433"/>
    </row>
    <row r="5056" spans="6:6">
      <c r="F5056" s="433"/>
    </row>
    <row r="5057" spans="6:6">
      <c r="F5057" s="433"/>
    </row>
    <row r="5058" spans="6:6">
      <c r="F5058" s="433"/>
    </row>
    <row r="5059" spans="6:6">
      <c r="F5059" s="433"/>
    </row>
    <row r="5060" spans="6:6">
      <c r="F5060" s="433"/>
    </row>
    <row r="5061" spans="6:6">
      <c r="F5061" s="433"/>
    </row>
    <row r="5062" spans="6:6">
      <c r="F5062" s="433"/>
    </row>
    <row r="5063" spans="6:6">
      <c r="F5063" s="433"/>
    </row>
    <row r="5064" spans="6:6">
      <c r="F5064" s="433"/>
    </row>
    <row r="5065" spans="6:6">
      <c r="F5065" s="433"/>
    </row>
    <row r="5066" spans="6:6">
      <c r="F5066" s="433"/>
    </row>
    <row r="5067" spans="6:6">
      <c r="F5067" s="433"/>
    </row>
    <row r="5068" spans="6:6">
      <c r="F5068" s="433"/>
    </row>
    <row r="5069" spans="6:6">
      <c r="F5069" s="433"/>
    </row>
    <row r="5070" spans="6:6">
      <c r="F5070" s="433"/>
    </row>
    <row r="5071" spans="6:6">
      <c r="F5071" s="433"/>
    </row>
    <row r="5072" spans="6:6">
      <c r="F5072" s="433"/>
    </row>
    <row r="5073" spans="6:6">
      <c r="F5073" s="433"/>
    </row>
    <row r="5074" spans="6:6">
      <c r="F5074" s="433"/>
    </row>
    <row r="5075" spans="6:6">
      <c r="F5075" s="433"/>
    </row>
    <row r="5076" spans="6:6">
      <c r="F5076" s="433"/>
    </row>
    <row r="5077" spans="6:6">
      <c r="F5077" s="433"/>
    </row>
    <row r="5078" spans="6:6">
      <c r="F5078" s="433"/>
    </row>
    <row r="5079" spans="6:6">
      <c r="F5079" s="433"/>
    </row>
    <row r="5080" spans="6:6">
      <c r="F5080" s="433"/>
    </row>
    <row r="5081" spans="6:6">
      <c r="F5081" s="433"/>
    </row>
    <row r="5082" spans="6:6">
      <c r="F5082" s="433"/>
    </row>
    <row r="5083" spans="6:6">
      <c r="F5083" s="433"/>
    </row>
    <row r="5084" spans="6:6">
      <c r="F5084" s="433"/>
    </row>
    <row r="5085" spans="6:6">
      <c r="F5085" s="433"/>
    </row>
    <row r="5086" spans="6:6">
      <c r="F5086" s="433"/>
    </row>
    <row r="5087" spans="6:6">
      <c r="F5087" s="433"/>
    </row>
    <row r="5088" spans="6:6">
      <c r="F5088" s="433"/>
    </row>
    <row r="5089" spans="6:6">
      <c r="F5089" s="433"/>
    </row>
    <row r="5090" spans="6:6">
      <c r="F5090" s="433"/>
    </row>
    <row r="5091" spans="6:6">
      <c r="F5091" s="433"/>
    </row>
    <row r="5092" spans="6:6">
      <c r="F5092" s="433"/>
    </row>
    <row r="5093" spans="6:6">
      <c r="F5093" s="433"/>
    </row>
    <row r="5094" spans="6:6">
      <c r="F5094" s="433"/>
    </row>
    <row r="5095" spans="6:6">
      <c r="F5095" s="433"/>
    </row>
    <row r="5096" spans="6:6">
      <c r="F5096" s="433"/>
    </row>
    <row r="5097" spans="6:6">
      <c r="F5097" s="433"/>
    </row>
    <row r="5098" spans="6:6">
      <c r="F5098" s="433"/>
    </row>
    <row r="5099" spans="6:6">
      <c r="F5099" s="433"/>
    </row>
    <row r="5100" spans="6:6">
      <c r="F5100" s="433"/>
    </row>
    <row r="5101" spans="6:6">
      <c r="F5101" s="433"/>
    </row>
    <row r="5102" spans="6:6">
      <c r="F5102" s="433"/>
    </row>
    <row r="5103" spans="6:6">
      <c r="F5103" s="433"/>
    </row>
    <row r="5104" spans="6:6">
      <c r="F5104" s="433"/>
    </row>
    <row r="5105" spans="6:6">
      <c r="F5105" s="433"/>
    </row>
    <row r="5106" spans="6:6">
      <c r="F5106" s="433"/>
    </row>
    <row r="5107" spans="6:6">
      <c r="F5107" s="433"/>
    </row>
    <row r="5108" spans="6:6">
      <c r="F5108" s="433"/>
    </row>
    <row r="5109" spans="6:6">
      <c r="F5109" s="433"/>
    </row>
    <row r="5110" spans="6:6">
      <c r="F5110" s="433"/>
    </row>
    <row r="5111" spans="6:6">
      <c r="F5111" s="433"/>
    </row>
    <row r="5112" spans="6:6">
      <c r="F5112" s="433"/>
    </row>
    <row r="5113" spans="6:6">
      <c r="F5113" s="433"/>
    </row>
    <row r="5114" spans="6:6">
      <c r="F5114" s="433"/>
    </row>
    <row r="5115" spans="6:6">
      <c r="F5115" s="433"/>
    </row>
    <row r="5116" spans="6:6">
      <c r="F5116" s="433"/>
    </row>
    <row r="5117" spans="6:6">
      <c r="F5117" s="433"/>
    </row>
    <row r="5118" spans="6:6">
      <c r="F5118" s="433"/>
    </row>
    <row r="5119" spans="6:6">
      <c r="F5119" s="433"/>
    </row>
    <row r="5120" spans="6:6">
      <c r="F5120" s="433"/>
    </row>
    <row r="5121" spans="6:6">
      <c r="F5121" s="433"/>
    </row>
    <row r="5122" spans="6:6">
      <c r="F5122" s="433"/>
    </row>
    <row r="5123" spans="6:6">
      <c r="F5123" s="433"/>
    </row>
    <row r="5124" spans="6:6">
      <c r="F5124" s="433"/>
    </row>
    <row r="5125" spans="6:6">
      <c r="F5125" s="433"/>
    </row>
    <row r="5126" spans="6:6">
      <c r="F5126" s="433"/>
    </row>
    <row r="5127" spans="6:6">
      <c r="F5127" s="433"/>
    </row>
    <row r="5128" spans="6:6">
      <c r="F5128" s="433"/>
    </row>
    <row r="5129" spans="6:6">
      <c r="F5129" s="433"/>
    </row>
    <row r="5130" spans="6:6">
      <c r="F5130" s="433"/>
    </row>
    <row r="5131" spans="6:6">
      <c r="F5131" s="433"/>
    </row>
    <row r="5132" spans="6:6">
      <c r="F5132" s="433"/>
    </row>
    <row r="5133" spans="6:6">
      <c r="F5133" s="433"/>
    </row>
    <row r="5134" spans="6:6">
      <c r="F5134" s="433"/>
    </row>
    <row r="5135" spans="6:6">
      <c r="F5135" s="433"/>
    </row>
    <row r="5136" spans="6:6">
      <c r="F5136" s="433"/>
    </row>
    <row r="5137" spans="6:6">
      <c r="F5137" s="433"/>
    </row>
    <row r="5138" spans="6:6">
      <c r="F5138" s="433"/>
    </row>
    <row r="5139" spans="6:6">
      <c r="F5139" s="433"/>
    </row>
    <row r="5140" spans="6:6">
      <c r="F5140" s="433"/>
    </row>
    <row r="5141" spans="6:6">
      <c r="F5141" s="433"/>
    </row>
    <row r="5142" spans="6:6">
      <c r="F5142" s="433"/>
    </row>
    <row r="5143" spans="6:6">
      <c r="F5143" s="433"/>
    </row>
    <row r="5144" spans="6:6">
      <c r="F5144" s="433"/>
    </row>
    <row r="5145" spans="6:6">
      <c r="F5145" s="433"/>
    </row>
    <row r="5146" spans="6:6">
      <c r="F5146" s="433"/>
    </row>
    <row r="5147" spans="6:6">
      <c r="F5147" s="433"/>
    </row>
    <row r="5148" spans="6:6">
      <c r="F5148" s="433"/>
    </row>
    <row r="5149" spans="6:6">
      <c r="F5149" s="433"/>
    </row>
    <row r="5150" spans="6:6">
      <c r="F5150" s="433"/>
    </row>
    <row r="5151" spans="6:6">
      <c r="F5151" s="433"/>
    </row>
    <row r="5152" spans="6:6">
      <c r="F5152" s="433"/>
    </row>
    <row r="5153" spans="6:6">
      <c r="F5153" s="433"/>
    </row>
    <row r="5154" spans="6:6">
      <c r="F5154" s="433"/>
    </row>
    <row r="5155" spans="6:6">
      <c r="F5155" s="433"/>
    </row>
    <row r="5156" spans="6:6">
      <c r="F5156" s="433"/>
    </row>
    <row r="5157" spans="6:6">
      <c r="F5157" s="433"/>
    </row>
    <row r="5158" spans="6:6">
      <c r="F5158" s="433"/>
    </row>
    <row r="5159" spans="6:6">
      <c r="F5159" s="433"/>
    </row>
    <row r="5160" spans="6:6">
      <c r="F5160" s="433"/>
    </row>
    <row r="5161" spans="6:6">
      <c r="F5161" s="433"/>
    </row>
    <row r="5162" spans="6:6">
      <c r="F5162" s="433"/>
    </row>
    <row r="5163" spans="6:6">
      <c r="F5163" s="433"/>
    </row>
    <row r="5164" spans="6:6">
      <c r="F5164" s="433"/>
    </row>
    <row r="5165" spans="6:6">
      <c r="F5165" s="433"/>
    </row>
    <row r="5166" spans="6:6">
      <c r="F5166" s="433"/>
    </row>
    <row r="5167" spans="6:6">
      <c r="F5167" s="433"/>
    </row>
    <row r="5168" spans="6:6">
      <c r="F5168" s="433"/>
    </row>
    <row r="5169" spans="6:6">
      <c r="F5169" s="433"/>
    </row>
    <row r="5170" spans="6:6">
      <c r="F5170" s="433"/>
    </row>
    <row r="5171" spans="6:6">
      <c r="F5171" s="433"/>
    </row>
    <row r="5172" spans="6:6">
      <c r="F5172" s="433"/>
    </row>
    <row r="5173" spans="6:6">
      <c r="F5173" s="433"/>
    </row>
    <row r="5174" spans="6:6">
      <c r="F5174" s="433"/>
    </row>
    <row r="5175" spans="6:6">
      <c r="F5175" s="433"/>
    </row>
    <row r="5176" spans="6:6">
      <c r="F5176" s="433"/>
    </row>
    <row r="5177" spans="6:6">
      <c r="F5177" s="433"/>
    </row>
    <row r="5178" spans="6:6">
      <c r="F5178" s="433"/>
    </row>
    <row r="5179" spans="6:6">
      <c r="F5179" s="433"/>
    </row>
    <row r="5180" spans="6:6">
      <c r="F5180" s="433"/>
    </row>
    <row r="5181" spans="6:6">
      <c r="F5181" s="433"/>
    </row>
    <row r="5182" spans="6:6">
      <c r="F5182" s="433"/>
    </row>
    <row r="5183" spans="6:6">
      <c r="F5183" s="433"/>
    </row>
    <row r="5184" spans="6:6">
      <c r="F5184" s="433"/>
    </row>
    <row r="5185" spans="6:6">
      <c r="F5185" s="433"/>
    </row>
    <row r="5186" spans="6:6">
      <c r="F5186" s="433"/>
    </row>
    <row r="5187" spans="6:6">
      <c r="F5187" s="433"/>
    </row>
    <row r="5188" spans="6:6">
      <c r="F5188" s="433"/>
    </row>
    <row r="5189" spans="6:6">
      <c r="F5189" s="433"/>
    </row>
    <row r="5190" spans="6:6">
      <c r="F5190" s="433"/>
    </row>
    <row r="5191" spans="6:6">
      <c r="F5191" s="433"/>
    </row>
    <row r="5192" spans="6:6">
      <c r="F5192" s="433"/>
    </row>
    <row r="5193" spans="6:6">
      <c r="F5193" s="433"/>
    </row>
    <row r="5194" spans="6:6">
      <c r="F5194" s="433"/>
    </row>
    <row r="5195" spans="6:6">
      <c r="F5195" s="433"/>
    </row>
    <row r="5196" spans="6:6">
      <c r="F5196" s="433"/>
    </row>
    <row r="5197" spans="6:6">
      <c r="F5197" s="433"/>
    </row>
    <row r="5198" spans="6:6">
      <c r="F5198" s="433"/>
    </row>
    <row r="5199" spans="6:6">
      <c r="F5199" s="433"/>
    </row>
    <row r="5200" spans="6:6">
      <c r="F5200" s="433"/>
    </row>
    <row r="5201" spans="6:6">
      <c r="F5201" s="433"/>
    </row>
    <row r="5202" spans="6:6">
      <c r="F5202" s="433"/>
    </row>
    <row r="5203" spans="6:6">
      <c r="F5203" s="433"/>
    </row>
    <row r="5204" spans="6:6">
      <c r="F5204" s="433"/>
    </row>
    <row r="5205" spans="6:6">
      <c r="F5205" s="433"/>
    </row>
    <row r="5206" spans="6:6">
      <c r="F5206" s="433"/>
    </row>
    <row r="5207" spans="6:6">
      <c r="F5207" s="433"/>
    </row>
    <row r="5208" spans="6:6">
      <c r="F5208" s="433"/>
    </row>
    <row r="5209" spans="6:6">
      <c r="F5209" s="433"/>
    </row>
    <row r="5210" spans="6:6">
      <c r="F5210" s="433"/>
    </row>
    <row r="5211" spans="6:6">
      <c r="F5211" s="433"/>
    </row>
    <row r="5212" spans="6:6">
      <c r="F5212" s="433"/>
    </row>
    <row r="5213" spans="6:6">
      <c r="F5213" s="433"/>
    </row>
    <row r="5214" spans="6:6">
      <c r="F5214" s="433"/>
    </row>
    <row r="5215" spans="6:6">
      <c r="F5215" s="433"/>
    </row>
    <row r="5216" spans="6:6">
      <c r="F5216" s="433"/>
    </row>
    <row r="5217" spans="6:6">
      <c r="F5217" s="433"/>
    </row>
    <row r="5218" spans="6:6">
      <c r="F5218" s="433"/>
    </row>
    <row r="5219" spans="6:6">
      <c r="F5219" s="433"/>
    </row>
    <row r="5220" spans="6:6">
      <c r="F5220" s="433"/>
    </row>
    <row r="5221" spans="6:6">
      <c r="F5221" s="433"/>
    </row>
    <row r="5222" spans="6:6">
      <c r="F5222" s="433"/>
    </row>
    <row r="5223" spans="6:6">
      <c r="F5223" s="433"/>
    </row>
    <row r="5224" spans="6:6">
      <c r="F5224" s="433"/>
    </row>
    <row r="5225" spans="6:6">
      <c r="F5225" s="433"/>
    </row>
    <row r="5226" spans="6:6">
      <c r="F5226" s="433"/>
    </row>
    <row r="5227" spans="6:6">
      <c r="F5227" s="433"/>
    </row>
    <row r="5228" spans="6:6">
      <c r="F5228" s="433"/>
    </row>
    <row r="5229" spans="6:6">
      <c r="F5229" s="433"/>
    </row>
    <row r="5230" spans="6:6">
      <c r="F5230" s="433"/>
    </row>
    <row r="5231" spans="6:6">
      <c r="F5231" s="433"/>
    </row>
    <row r="5232" spans="6:6">
      <c r="F5232" s="433"/>
    </row>
    <row r="5233" spans="6:6">
      <c r="F5233" s="433"/>
    </row>
    <row r="5234" spans="6:6">
      <c r="F5234" s="433"/>
    </row>
    <row r="5235" spans="6:6">
      <c r="F5235" s="433"/>
    </row>
    <row r="5236" spans="6:6">
      <c r="F5236" s="433"/>
    </row>
    <row r="5237" spans="6:6">
      <c r="F5237" s="433"/>
    </row>
    <row r="5238" spans="6:6">
      <c r="F5238" s="433"/>
    </row>
    <row r="5239" spans="6:6">
      <c r="F5239" s="433"/>
    </row>
    <row r="5240" spans="6:6">
      <c r="F5240" s="433"/>
    </row>
    <row r="5241" spans="6:6">
      <c r="F5241" s="433"/>
    </row>
    <row r="5242" spans="6:6">
      <c r="F5242" s="433"/>
    </row>
    <row r="5243" spans="6:6">
      <c r="F5243" s="433"/>
    </row>
    <row r="5244" spans="6:6">
      <c r="F5244" s="433"/>
    </row>
    <row r="5245" spans="6:6">
      <c r="F5245" s="433"/>
    </row>
    <row r="5246" spans="6:6">
      <c r="F5246" s="433"/>
    </row>
    <row r="5247" spans="6:6">
      <c r="F5247" s="433"/>
    </row>
    <row r="5248" spans="6:6">
      <c r="F5248" s="433"/>
    </row>
    <row r="5249" spans="6:6">
      <c r="F5249" s="433"/>
    </row>
    <row r="5250" spans="6:6">
      <c r="F5250" s="433"/>
    </row>
    <row r="5251" spans="6:6">
      <c r="F5251" s="433"/>
    </row>
    <row r="5252" spans="6:6">
      <c r="F5252" s="433"/>
    </row>
    <row r="5253" spans="6:6">
      <c r="F5253" s="433"/>
    </row>
    <row r="5254" spans="6:6">
      <c r="F5254" s="433"/>
    </row>
    <row r="5255" spans="6:6">
      <c r="F5255" s="433"/>
    </row>
    <row r="5256" spans="6:6">
      <c r="F5256" s="433"/>
    </row>
    <row r="5257" spans="6:6">
      <c r="F5257" s="433"/>
    </row>
    <row r="5258" spans="6:6">
      <c r="F5258" s="433"/>
    </row>
    <row r="5259" spans="6:6">
      <c r="F5259" s="433"/>
    </row>
    <row r="5260" spans="6:6">
      <c r="F5260" s="433"/>
    </row>
    <row r="5261" spans="6:6">
      <c r="F5261" s="433"/>
    </row>
    <row r="5262" spans="6:6">
      <c r="F5262" s="433"/>
    </row>
    <row r="5263" spans="6:6">
      <c r="F5263" s="433"/>
    </row>
    <row r="5264" spans="6:6">
      <c r="F5264" s="433"/>
    </row>
    <row r="5265" spans="6:6">
      <c r="F5265" s="433"/>
    </row>
    <row r="5266" spans="6:6">
      <c r="F5266" s="433"/>
    </row>
    <row r="5267" spans="6:6">
      <c r="F5267" s="433"/>
    </row>
    <row r="5268" spans="6:6">
      <c r="F5268" s="433"/>
    </row>
    <row r="5269" spans="6:6">
      <c r="F5269" s="433"/>
    </row>
    <row r="5270" spans="6:6">
      <c r="F5270" s="433"/>
    </row>
    <row r="5271" spans="6:6">
      <c r="F5271" s="433"/>
    </row>
    <row r="5272" spans="6:6">
      <c r="F5272" s="433"/>
    </row>
    <row r="5273" spans="6:6">
      <c r="F5273" s="433"/>
    </row>
    <row r="5274" spans="6:6">
      <c r="F5274" s="433"/>
    </row>
    <row r="5275" spans="6:6">
      <c r="F5275" s="433"/>
    </row>
    <row r="5276" spans="6:6">
      <c r="F5276" s="433"/>
    </row>
    <row r="5277" spans="6:6">
      <c r="F5277" s="433"/>
    </row>
    <row r="5278" spans="6:6">
      <c r="F5278" s="433"/>
    </row>
    <row r="5279" spans="6:6">
      <c r="F5279" s="433"/>
    </row>
    <row r="5280" spans="6:6">
      <c r="F5280" s="433"/>
    </row>
    <row r="5281" spans="6:6">
      <c r="F5281" s="433"/>
    </row>
    <row r="5282" spans="6:6">
      <c r="F5282" s="433"/>
    </row>
    <row r="5283" spans="6:6">
      <c r="F5283" s="433"/>
    </row>
    <row r="5284" spans="6:6">
      <c r="F5284" s="433"/>
    </row>
    <row r="5285" spans="6:6">
      <c r="F5285" s="433"/>
    </row>
    <row r="5286" spans="6:6">
      <c r="F5286" s="433"/>
    </row>
    <row r="5287" spans="6:6">
      <c r="F5287" s="433"/>
    </row>
    <row r="5288" spans="6:6">
      <c r="F5288" s="433"/>
    </row>
    <row r="5289" spans="6:6">
      <c r="F5289" s="433"/>
    </row>
    <row r="5290" spans="6:6">
      <c r="F5290" s="433"/>
    </row>
    <row r="5291" spans="6:6">
      <c r="F5291" s="433"/>
    </row>
    <row r="5292" spans="6:6">
      <c r="F5292" s="433"/>
    </row>
    <row r="5293" spans="6:6">
      <c r="F5293" s="433"/>
    </row>
    <row r="5294" spans="6:6">
      <c r="F5294" s="433"/>
    </row>
    <row r="5295" spans="6:6">
      <c r="F5295" s="433"/>
    </row>
    <row r="5296" spans="6:6">
      <c r="F5296" s="433"/>
    </row>
    <row r="5297" spans="6:6">
      <c r="F5297" s="433"/>
    </row>
    <row r="5298" spans="6:6">
      <c r="F5298" s="433"/>
    </row>
    <row r="5299" spans="6:6">
      <c r="F5299" s="433"/>
    </row>
    <row r="5300" spans="6:6">
      <c r="F5300" s="433"/>
    </row>
    <row r="5301" spans="6:6">
      <c r="F5301" s="433"/>
    </row>
    <row r="5302" spans="6:6">
      <c r="F5302" s="433"/>
    </row>
    <row r="5303" spans="6:6">
      <c r="F5303" s="433"/>
    </row>
    <row r="5304" spans="6:6">
      <c r="F5304" s="433"/>
    </row>
    <row r="5305" spans="6:6">
      <c r="F5305" s="433"/>
    </row>
    <row r="5306" spans="6:6">
      <c r="F5306" s="433"/>
    </row>
    <row r="5307" spans="6:6">
      <c r="F5307" s="433"/>
    </row>
    <row r="5308" spans="6:6">
      <c r="F5308" s="433"/>
    </row>
    <row r="5309" spans="6:6">
      <c r="F5309" s="433"/>
    </row>
    <row r="5310" spans="6:6">
      <c r="F5310" s="433"/>
    </row>
    <row r="5311" spans="6:6">
      <c r="F5311" s="433"/>
    </row>
    <row r="5312" spans="6:6">
      <c r="F5312" s="433"/>
    </row>
    <row r="5313" spans="6:6">
      <c r="F5313" s="433"/>
    </row>
    <row r="5314" spans="6:6">
      <c r="F5314" s="433"/>
    </row>
    <row r="5315" spans="6:6">
      <c r="F5315" s="433"/>
    </row>
    <row r="5316" spans="6:6">
      <c r="F5316" s="433"/>
    </row>
    <row r="5317" spans="6:6">
      <c r="F5317" s="433"/>
    </row>
    <row r="5318" spans="6:6">
      <c r="F5318" s="433"/>
    </row>
    <row r="5319" spans="6:6">
      <c r="F5319" s="433"/>
    </row>
    <row r="5320" spans="6:6">
      <c r="F5320" s="433"/>
    </row>
    <row r="5321" spans="6:6">
      <c r="F5321" s="433"/>
    </row>
    <row r="5322" spans="6:6">
      <c r="F5322" s="433"/>
    </row>
    <row r="5323" spans="6:6">
      <c r="F5323" s="433"/>
    </row>
    <row r="5324" spans="6:6">
      <c r="F5324" s="433"/>
    </row>
    <row r="5325" spans="6:6">
      <c r="F5325" s="433"/>
    </row>
    <row r="5326" spans="6:6">
      <c r="F5326" s="433"/>
    </row>
    <row r="5327" spans="6:6">
      <c r="F5327" s="433"/>
    </row>
    <row r="5328" spans="6:6">
      <c r="F5328" s="433"/>
    </row>
    <row r="5329" spans="6:6">
      <c r="F5329" s="433"/>
    </row>
    <row r="5330" spans="6:6">
      <c r="F5330" s="433"/>
    </row>
    <row r="5331" spans="6:6">
      <c r="F5331" s="433"/>
    </row>
    <row r="5332" spans="6:6">
      <c r="F5332" s="433"/>
    </row>
    <row r="5333" spans="6:6">
      <c r="F5333" s="433"/>
    </row>
    <row r="5334" spans="6:6">
      <c r="F5334" s="433"/>
    </row>
    <row r="5335" spans="6:6">
      <c r="F5335" s="433"/>
    </row>
    <row r="5336" spans="6:6">
      <c r="F5336" s="433"/>
    </row>
    <row r="5337" spans="6:6">
      <c r="F5337" s="433"/>
    </row>
    <row r="5338" spans="6:6">
      <c r="F5338" s="433"/>
    </row>
    <row r="5339" spans="6:6">
      <c r="F5339" s="433"/>
    </row>
    <row r="5340" spans="6:6">
      <c r="F5340" s="433"/>
    </row>
    <row r="5341" spans="6:6">
      <c r="F5341" s="433"/>
    </row>
    <row r="5342" spans="6:6">
      <c r="F5342" s="433"/>
    </row>
    <row r="5343" spans="6:6">
      <c r="F5343" s="433"/>
    </row>
    <row r="5344" spans="6:6">
      <c r="F5344" s="433"/>
    </row>
    <row r="5345" spans="6:6">
      <c r="F5345" s="433"/>
    </row>
    <row r="5346" spans="6:6">
      <c r="F5346" s="433"/>
    </row>
    <row r="5347" spans="6:6">
      <c r="F5347" s="433"/>
    </row>
    <row r="5348" spans="6:6">
      <c r="F5348" s="433"/>
    </row>
    <row r="5349" spans="6:6">
      <c r="F5349" s="433"/>
    </row>
    <row r="5350" spans="6:6">
      <c r="F5350" s="433"/>
    </row>
    <row r="5351" spans="6:6">
      <c r="F5351" s="433"/>
    </row>
    <row r="5352" spans="6:6">
      <c r="F5352" s="433"/>
    </row>
    <row r="5353" spans="6:6">
      <c r="F5353" s="433"/>
    </row>
    <row r="5354" spans="6:6">
      <c r="F5354" s="433"/>
    </row>
    <row r="5355" spans="6:6">
      <c r="F5355" s="433"/>
    </row>
    <row r="5356" spans="6:6">
      <c r="F5356" s="433"/>
    </row>
    <row r="5357" spans="6:6">
      <c r="F5357" s="433"/>
    </row>
    <row r="5358" spans="6:6">
      <c r="F5358" s="433"/>
    </row>
    <row r="5359" spans="6:6">
      <c r="F5359" s="433"/>
    </row>
    <row r="5360" spans="6:6">
      <c r="F5360" s="433"/>
    </row>
    <row r="5361" spans="6:6">
      <c r="F5361" s="433"/>
    </row>
    <row r="5362" spans="6:6">
      <c r="F5362" s="433"/>
    </row>
    <row r="5363" spans="6:6">
      <c r="F5363" s="433"/>
    </row>
    <row r="5364" spans="6:6">
      <c r="F5364" s="433"/>
    </row>
    <row r="5365" spans="6:6">
      <c r="F5365" s="433"/>
    </row>
    <row r="5366" spans="6:6">
      <c r="F5366" s="433"/>
    </row>
    <row r="5367" spans="6:6">
      <c r="F5367" s="433"/>
    </row>
    <row r="5368" spans="6:6">
      <c r="F5368" s="433"/>
    </row>
    <row r="5369" spans="6:6">
      <c r="F5369" s="433"/>
    </row>
    <row r="5370" spans="6:6">
      <c r="F5370" s="433"/>
    </row>
    <row r="5371" spans="6:6">
      <c r="F5371" s="433"/>
    </row>
    <row r="5372" spans="6:6">
      <c r="F5372" s="433"/>
    </row>
    <row r="5373" spans="6:6">
      <c r="F5373" s="433"/>
    </row>
    <row r="5374" spans="6:6">
      <c r="F5374" s="433"/>
    </row>
    <row r="5375" spans="6:6">
      <c r="F5375" s="433"/>
    </row>
    <row r="5376" spans="6:6">
      <c r="F5376" s="433"/>
    </row>
    <row r="5377" spans="6:6">
      <c r="F5377" s="433"/>
    </row>
    <row r="5378" spans="6:6">
      <c r="F5378" s="433"/>
    </row>
    <row r="5379" spans="6:6">
      <c r="F5379" s="433"/>
    </row>
    <row r="5380" spans="6:6">
      <c r="F5380" s="433"/>
    </row>
    <row r="5381" spans="6:6">
      <c r="F5381" s="433"/>
    </row>
    <row r="5382" spans="6:6">
      <c r="F5382" s="433"/>
    </row>
    <row r="5383" spans="6:6">
      <c r="F5383" s="433"/>
    </row>
    <row r="5384" spans="6:6">
      <c r="F5384" s="433"/>
    </row>
    <row r="5385" spans="6:6">
      <c r="F5385" s="433"/>
    </row>
    <row r="5386" spans="6:6">
      <c r="F5386" s="433"/>
    </row>
    <row r="5387" spans="6:6">
      <c r="F5387" s="433"/>
    </row>
    <row r="5388" spans="6:6">
      <c r="F5388" s="433"/>
    </row>
    <row r="5389" spans="6:6">
      <c r="F5389" s="433"/>
    </row>
    <row r="5390" spans="6:6">
      <c r="F5390" s="433"/>
    </row>
    <row r="5391" spans="6:6">
      <c r="F5391" s="433"/>
    </row>
    <row r="5392" spans="6:6">
      <c r="F5392" s="433"/>
    </row>
    <row r="5393" spans="6:6">
      <c r="F5393" s="433"/>
    </row>
    <row r="5394" spans="6:6">
      <c r="F5394" s="433"/>
    </row>
    <row r="5395" spans="6:6">
      <c r="F5395" s="433"/>
    </row>
    <row r="5396" spans="6:6">
      <c r="F5396" s="433"/>
    </row>
    <row r="5397" spans="6:6">
      <c r="F5397" s="433"/>
    </row>
    <row r="5398" spans="6:6">
      <c r="F5398" s="433"/>
    </row>
    <row r="5399" spans="6:6">
      <c r="F5399" s="433"/>
    </row>
    <row r="5400" spans="6:6">
      <c r="F5400" s="433"/>
    </row>
    <row r="5401" spans="6:6">
      <c r="F5401" s="433"/>
    </row>
    <row r="5402" spans="6:6">
      <c r="F5402" s="433"/>
    </row>
    <row r="5403" spans="6:6">
      <c r="F5403" s="433"/>
    </row>
    <row r="5404" spans="6:6">
      <c r="F5404" s="433"/>
    </row>
    <row r="5405" spans="6:6">
      <c r="F5405" s="433"/>
    </row>
    <row r="5406" spans="6:6">
      <c r="F5406" s="433"/>
    </row>
    <row r="5407" spans="6:6">
      <c r="F5407" s="433"/>
    </row>
    <row r="5408" spans="6:6">
      <c r="F5408" s="433"/>
    </row>
    <row r="5409" spans="6:6">
      <c r="F5409" s="433"/>
    </row>
    <row r="5410" spans="6:6">
      <c r="F5410" s="433"/>
    </row>
    <row r="5411" spans="6:6">
      <c r="F5411" s="433"/>
    </row>
    <row r="5412" spans="6:6">
      <c r="F5412" s="433"/>
    </row>
    <row r="5413" spans="6:6">
      <c r="F5413" s="433"/>
    </row>
    <row r="5414" spans="6:6">
      <c r="F5414" s="433"/>
    </row>
    <row r="5415" spans="6:6">
      <c r="F5415" s="433"/>
    </row>
    <row r="5416" spans="6:6">
      <c r="F5416" s="433"/>
    </row>
    <row r="5417" spans="6:6">
      <c r="F5417" s="433"/>
    </row>
    <row r="5418" spans="6:6">
      <c r="F5418" s="433"/>
    </row>
    <row r="5419" spans="6:6">
      <c r="F5419" s="433"/>
    </row>
    <row r="5420" spans="6:6">
      <c r="F5420" s="433"/>
    </row>
    <row r="5421" spans="6:6">
      <c r="F5421" s="433"/>
    </row>
    <row r="5422" spans="6:6">
      <c r="F5422" s="433"/>
    </row>
    <row r="5423" spans="6:6">
      <c r="F5423" s="433"/>
    </row>
    <row r="5424" spans="6:6">
      <c r="F5424" s="433"/>
    </row>
    <row r="5425" spans="6:6">
      <c r="F5425" s="433"/>
    </row>
    <row r="5426" spans="6:6">
      <c r="F5426" s="433"/>
    </row>
    <row r="5427" spans="6:6">
      <c r="F5427" s="433"/>
    </row>
    <row r="5428" spans="6:6">
      <c r="F5428" s="433"/>
    </row>
    <row r="5429" spans="6:6">
      <c r="F5429" s="433"/>
    </row>
    <row r="5430" spans="6:6">
      <c r="F5430" s="433"/>
    </row>
    <row r="5431" spans="6:6">
      <c r="F5431" s="433"/>
    </row>
    <row r="5432" spans="6:6">
      <c r="F5432" s="433"/>
    </row>
    <row r="5433" spans="6:6">
      <c r="F5433" s="433"/>
    </row>
    <row r="5434" spans="6:6">
      <c r="F5434" s="433"/>
    </row>
    <row r="5435" spans="6:6">
      <c r="F5435" s="433"/>
    </row>
    <row r="5436" spans="6:6">
      <c r="F5436" s="433"/>
    </row>
    <row r="5437" spans="6:6">
      <c r="F5437" s="433"/>
    </row>
    <row r="5438" spans="6:6">
      <c r="F5438" s="433"/>
    </row>
    <row r="5439" spans="6:6">
      <c r="F5439" s="433"/>
    </row>
    <row r="5440" spans="6:6">
      <c r="F5440" s="433"/>
    </row>
    <row r="5441" spans="6:6">
      <c r="F5441" s="433"/>
    </row>
    <row r="5442" spans="6:6">
      <c r="F5442" s="433"/>
    </row>
    <row r="5443" spans="6:6">
      <c r="F5443" s="433"/>
    </row>
    <row r="5444" spans="6:6">
      <c r="F5444" s="433"/>
    </row>
    <row r="5445" spans="6:6">
      <c r="F5445" s="433"/>
    </row>
    <row r="5446" spans="6:6">
      <c r="F5446" s="433"/>
    </row>
    <row r="5447" spans="6:6">
      <c r="F5447" s="433"/>
    </row>
    <row r="5448" spans="6:6">
      <c r="F5448" s="433"/>
    </row>
    <row r="5449" spans="6:6">
      <c r="F5449" s="433"/>
    </row>
    <row r="5450" spans="6:6">
      <c r="F5450" s="433"/>
    </row>
    <row r="5451" spans="6:6">
      <c r="F5451" s="433"/>
    </row>
    <row r="5452" spans="6:6">
      <c r="F5452" s="433"/>
    </row>
    <row r="5453" spans="6:6">
      <c r="F5453" s="433"/>
    </row>
    <row r="5454" spans="6:6">
      <c r="F5454" s="433"/>
    </row>
    <row r="5455" spans="6:6">
      <c r="F5455" s="433"/>
    </row>
    <row r="5456" spans="6:6">
      <c r="F5456" s="433"/>
    </row>
    <row r="5457" spans="6:6">
      <c r="F5457" s="433"/>
    </row>
    <row r="5458" spans="6:6">
      <c r="F5458" s="433"/>
    </row>
    <row r="5459" spans="6:6">
      <c r="F5459" s="433"/>
    </row>
    <row r="5460" spans="6:6">
      <c r="F5460" s="433"/>
    </row>
    <row r="5461" spans="6:6">
      <c r="F5461" s="433"/>
    </row>
    <row r="5462" spans="6:6">
      <c r="F5462" s="433"/>
    </row>
    <row r="5463" spans="6:6">
      <c r="F5463" s="433"/>
    </row>
    <row r="5464" spans="6:6">
      <c r="F5464" s="433"/>
    </row>
    <row r="5465" spans="6:6">
      <c r="F5465" s="433"/>
    </row>
    <row r="5466" spans="6:6">
      <c r="F5466" s="433"/>
    </row>
    <row r="5467" spans="6:6">
      <c r="F5467" s="433"/>
    </row>
    <row r="5468" spans="6:6">
      <c r="F5468" s="433"/>
    </row>
    <row r="5469" spans="6:6">
      <c r="F5469" s="433"/>
    </row>
    <row r="5470" spans="6:6">
      <c r="F5470" s="433"/>
    </row>
    <row r="5471" spans="6:6">
      <c r="F5471" s="433"/>
    </row>
    <row r="5472" spans="6:6">
      <c r="F5472" s="433"/>
    </row>
    <row r="5473" spans="6:6">
      <c r="F5473" s="433"/>
    </row>
    <row r="5474" spans="6:6">
      <c r="F5474" s="433"/>
    </row>
    <row r="5475" spans="6:6">
      <c r="F5475" s="433"/>
    </row>
    <row r="5476" spans="6:6">
      <c r="F5476" s="433"/>
    </row>
    <row r="5477" spans="6:6">
      <c r="F5477" s="433"/>
    </row>
    <row r="5478" spans="6:6">
      <c r="F5478" s="433"/>
    </row>
    <row r="5479" spans="6:6">
      <c r="F5479" s="433"/>
    </row>
    <row r="5480" spans="6:6">
      <c r="F5480" s="433"/>
    </row>
    <row r="5481" spans="6:6">
      <c r="F5481" s="433"/>
    </row>
    <row r="5482" spans="6:6">
      <c r="F5482" s="433"/>
    </row>
    <row r="5483" spans="6:6">
      <c r="F5483" s="433"/>
    </row>
    <row r="5484" spans="6:6">
      <c r="F5484" s="433"/>
    </row>
    <row r="5485" spans="6:6">
      <c r="F5485" s="433"/>
    </row>
    <row r="5486" spans="6:6">
      <c r="F5486" s="433"/>
    </row>
    <row r="5487" spans="6:6">
      <c r="F5487" s="433"/>
    </row>
    <row r="5488" spans="6:6">
      <c r="F5488" s="433"/>
    </row>
    <row r="5489" spans="6:6">
      <c r="F5489" s="433"/>
    </row>
    <row r="5490" spans="6:6">
      <c r="F5490" s="433"/>
    </row>
    <row r="5491" spans="6:6">
      <c r="F5491" s="433"/>
    </row>
    <row r="5492" spans="6:6">
      <c r="F5492" s="433"/>
    </row>
    <row r="5493" spans="6:6">
      <c r="F5493" s="433"/>
    </row>
    <row r="5494" spans="6:6">
      <c r="F5494" s="433"/>
    </row>
    <row r="5495" spans="6:6">
      <c r="F5495" s="433"/>
    </row>
    <row r="5496" spans="6:6">
      <c r="F5496" s="433"/>
    </row>
    <row r="5497" spans="6:6">
      <c r="F5497" s="433"/>
    </row>
    <row r="5498" spans="6:6">
      <c r="F5498" s="433"/>
    </row>
    <row r="5499" spans="6:6">
      <c r="F5499" s="433"/>
    </row>
    <row r="5500" spans="6:6">
      <c r="F5500" s="433"/>
    </row>
    <row r="5501" spans="6:6">
      <c r="F5501" s="433"/>
    </row>
    <row r="5502" spans="6:6">
      <c r="F5502" s="433"/>
    </row>
    <row r="5503" spans="6:6">
      <c r="F5503" s="433"/>
    </row>
    <row r="5504" spans="6:6">
      <c r="F5504" s="433"/>
    </row>
    <row r="5505" spans="6:6">
      <c r="F5505" s="433"/>
    </row>
    <row r="5506" spans="6:6">
      <c r="F5506" s="433"/>
    </row>
    <row r="5507" spans="6:6">
      <c r="F5507" s="433"/>
    </row>
    <row r="5508" spans="6:6">
      <c r="F5508" s="433"/>
    </row>
    <row r="5509" spans="6:6">
      <c r="F5509" s="433"/>
    </row>
    <row r="5510" spans="6:6">
      <c r="F5510" s="433"/>
    </row>
    <row r="5511" spans="6:6">
      <c r="F5511" s="433"/>
    </row>
    <row r="5512" spans="6:6">
      <c r="F5512" s="433"/>
    </row>
    <row r="5513" spans="6:6">
      <c r="F5513" s="433"/>
    </row>
    <row r="5514" spans="6:6">
      <c r="F5514" s="433"/>
    </row>
    <row r="5515" spans="6:6">
      <c r="F5515" s="433"/>
    </row>
    <row r="5516" spans="6:6">
      <c r="F5516" s="433"/>
    </row>
    <row r="5517" spans="6:6">
      <c r="F5517" s="433"/>
    </row>
    <row r="5518" spans="6:6">
      <c r="F5518" s="433"/>
    </row>
    <row r="5519" spans="6:6">
      <c r="F5519" s="433"/>
    </row>
    <row r="5520" spans="6:6">
      <c r="F5520" s="433"/>
    </row>
    <row r="5521" spans="6:6">
      <c r="F5521" s="433"/>
    </row>
    <row r="5522" spans="6:6">
      <c r="F5522" s="433"/>
    </row>
    <row r="5523" spans="6:6">
      <c r="F5523" s="433"/>
    </row>
    <row r="5524" spans="6:6">
      <c r="F5524" s="433"/>
    </row>
    <row r="5525" spans="6:6">
      <c r="F5525" s="433"/>
    </row>
    <row r="5526" spans="6:6">
      <c r="F5526" s="433"/>
    </row>
    <row r="5527" spans="6:6">
      <c r="F5527" s="433"/>
    </row>
    <row r="5528" spans="6:6">
      <c r="F5528" s="433"/>
    </row>
    <row r="5529" spans="6:6">
      <c r="F5529" s="433"/>
    </row>
    <row r="5530" spans="6:6">
      <c r="F5530" s="433"/>
    </row>
    <row r="5531" spans="6:6">
      <c r="F5531" s="433"/>
    </row>
    <row r="5532" spans="6:6">
      <c r="F5532" s="433"/>
    </row>
    <row r="5533" spans="6:6">
      <c r="F5533" s="433"/>
    </row>
    <row r="5534" spans="6:6">
      <c r="F5534" s="433"/>
    </row>
    <row r="5535" spans="6:6">
      <c r="F5535" s="433"/>
    </row>
    <row r="5536" spans="6:6">
      <c r="F5536" s="433"/>
    </row>
    <row r="5537" spans="6:6">
      <c r="F5537" s="433"/>
    </row>
    <row r="5538" spans="6:6">
      <c r="F5538" s="433"/>
    </row>
    <row r="5539" spans="6:6">
      <c r="F5539" s="433"/>
    </row>
    <row r="5540" spans="6:6">
      <c r="F5540" s="433"/>
    </row>
    <row r="5541" spans="6:6">
      <c r="F5541" s="433"/>
    </row>
    <row r="5542" spans="6:6">
      <c r="F5542" s="433"/>
    </row>
    <row r="5543" spans="6:6">
      <c r="F5543" s="433"/>
    </row>
    <row r="5544" spans="6:6">
      <c r="F5544" s="433"/>
    </row>
    <row r="5545" spans="6:6">
      <c r="F5545" s="433"/>
    </row>
    <row r="5546" spans="6:6">
      <c r="F5546" s="433"/>
    </row>
    <row r="5547" spans="6:6">
      <c r="F5547" s="433"/>
    </row>
    <row r="5548" spans="6:6">
      <c r="F5548" s="433"/>
    </row>
    <row r="5549" spans="6:6">
      <c r="F5549" s="433"/>
    </row>
    <row r="5550" spans="6:6">
      <c r="F5550" s="433"/>
    </row>
    <row r="5551" spans="6:6">
      <c r="F5551" s="433"/>
    </row>
    <row r="5552" spans="6:6">
      <c r="F5552" s="433"/>
    </row>
    <row r="5553" spans="6:6">
      <c r="F5553" s="433"/>
    </row>
    <row r="5554" spans="6:6">
      <c r="F5554" s="433"/>
    </row>
    <row r="5555" spans="6:6">
      <c r="F5555" s="433"/>
    </row>
    <row r="5556" spans="6:6">
      <c r="F5556" s="433"/>
    </row>
    <row r="5557" spans="6:6">
      <c r="F5557" s="433"/>
    </row>
    <row r="5558" spans="6:6">
      <c r="F5558" s="433"/>
    </row>
    <row r="5559" spans="6:6">
      <c r="F5559" s="433"/>
    </row>
    <row r="5560" spans="6:6">
      <c r="F5560" s="433"/>
    </row>
    <row r="5561" spans="6:6">
      <c r="F5561" s="433"/>
    </row>
    <row r="5562" spans="6:6">
      <c r="F5562" s="433"/>
    </row>
    <row r="5563" spans="6:6">
      <c r="F5563" s="433"/>
    </row>
    <row r="5564" spans="6:6">
      <c r="F5564" s="433"/>
    </row>
    <row r="5565" spans="6:6">
      <c r="F5565" s="433"/>
    </row>
    <row r="5566" spans="6:6">
      <c r="F5566" s="433"/>
    </row>
    <row r="5567" spans="6:6">
      <c r="F5567" s="433"/>
    </row>
    <row r="5568" spans="6:6">
      <c r="F5568" s="433"/>
    </row>
    <row r="5569" spans="6:6">
      <c r="F5569" s="433"/>
    </row>
    <row r="5570" spans="6:6">
      <c r="F5570" s="433"/>
    </row>
    <row r="5571" spans="6:6">
      <c r="F5571" s="433"/>
    </row>
    <row r="5572" spans="6:6">
      <c r="F5572" s="433"/>
    </row>
    <row r="5573" spans="6:6">
      <c r="F5573" s="433"/>
    </row>
    <row r="5574" spans="6:6">
      <c r="F5574" s="433"/>
    </row>
    <row r="5575" spans="6:6">
      <c r="F5575" s="433"/>
    </row>
    <row r="5576" spans="6:6">
      <c r="F5576" s="433"/>
    </row>
    <row r="5577" spans="6:6">
      <c r="F5577" s="433"/>
    </row>
    <row r="5578" spans="6:6">
      <c r="F5578" s="433"/>
    </row>
    <row r="5579" spans="6:6">
      <c r="F5579" s="433"/>
    </row>
    <row r="5580" spans="6:6">
      <c r="F5580" s="433"/>
    </row>
    <row r="5581" spans="6:6">
      <c r="F5581" s="433"/>
    </row>
    <row r="5582" spans="6:6">
      <c r="F5582" s="433"/>
    </row>
    <row r="5583" spans="6:6">
      <c r="F5583" s="433"/>
    </row>
    <row r="5584" spans="6:6">
      <c r="F5584" s="433"/>
    </row>
    <row r="5585" spans="6:6">
      <c r="F5585" s="433"/>
    </row>
    <row r="5586" spans="6:6">
      <c r="F5586" s="433"/>
    </row>
    <row r="5587" spans="6:6">
      <c r="F5587" s="433"/>
    </row>
    <row r="5588" spans="6:6">
      <c r="F5588" s="433"/>
    </row>
    <row r="5589" spans="6:6">
      <c r="F5589" s="433"/>
    </row>
    <row r="5590" spans="6:6">
      <c r="F5590" s="433"/>
    </row>
    <row r="5591" spans="6:6">
      <c r="F5591" s="433"/>
    </row>
    <row r="5592" spans="6:6">
      <c r="F5592" s="433"/>
    </row>
    <row r="5593" spans="6:6">
      <c r="F5593" s="433"/>
    </row>
    <row r="5594" spans="6:6">
      <c r="F5594" s="433"/>
    </row>
    <row r="5595" spans="6:6">
      <c r="F5595" s="433"/>
    </row>
    <row r="5596" spans="6:6">
      <c r="F5596" s="433"/>
    </row>
    <row r="5597" spans="6:6">
      <c r="F5597" s="433"/>
    </row>
    <row r="5598" spans="6:6">
      <c r="F5598" s="433"/>
    </row>
    <row r="5599" spans="6:6">
      <c r="F5599" s="433"/>
    </row>
    <row r="5600" spans="6:6">
      <c r="F5600" s="433"/>
    </row>
    <row r="5601" spans="6:6">
      <c r="F5601" s="433"/>
    </row>
    <row r="5602" spans="6:6">
      <c r="F5602" s="433"/>
    </row>
    <row r="5603" spans="6:6">
      <c r="F5603" s="433"/>
    </row>
    <row r="5604" spans="6:6">
      <c r="F5604" s="433"/>
    </row>
    <row r="5605" spans="6:6">
      <c r="F5605" s="433"/>
    </row>
    <row r="5606" spans="6:6">
      <c r="F5606" s="433"/>
    </row>
    <row r="5607" spans="6:6">
      <c r="F5607" s="433"/>
    </row>
    <row r="5608" spans="6:6">
      <c r="F5608" s="433"/>
    </row>
    <row r="5609" spans="6:6">
      <c r="F5609" s="433"/>
    </row>
    <row r="5610" spans="6:6">
      <c r="F5610" s="433"/>
    </row>
    <row r="5611" spans="6:6">
      <c r="F5611" s="433"/>
    </row>
    <row r="5612" spans="6:6">
      <c r="F5612" s="433"/>
    </row>
    <row r="5613" spans="6:6">
      <c r="F5613" s="433"/>
    </row>
    <row r="5614" spans="6:6">
      <c r="F5614" s="433"/>
    </row>
    <row r="5615" spans="6:6">
      <c r="F5615" s="433"/>
    </row>
    <row r="5616" spans="6:6">
      <c r="F5616" s="433"/>
    </row>
    <row r="5617" spans="6:6">
      <c r="F5617" s="433"/>
    </row>
    <row r="5618" spans="6:6">
      <c r="F5618" s="433"/>
    </row>
    <row r="5619" spans="6:6">
      <c r="F5619" s="433"/>
    </row>
    <row r="5620" spans="6:6">
      <c r="F5620" s="433"/>
    </row>
    <row r="5621" spans="6:6">
      <c r="F5621" s="433"/>
    </row>
    <row r="5622" spans="6:6">
      <c r="F5622" s="433"/>
    </row>
    <row r="5623" spans="6:6">
      <c r="F5623" s="433"/>
    </row>
    <row r="5624" spans="6:6">
      <c r="F5624" s="433"/>
    </row>
    <row r="5625" spans="6:6">
      <c r="F5625" s="433"/>
    </row>
    <row r="5626" spans="6:6">
      <c r="F5626" s="433"/>
    </row>
    <row r="5627" spans="6:6">
      <c r="F5627" s="433"/>
    </row>
    <row r="5628" spans="6:6">
      <c r="F5628" s="433"/>
    </row>
    <row r="5629" spans="6:6">
      <c r="F5629" s="433"/>
    </row>
    <row r="5630" spans="6:6">
      <c r="F5630" s="433"/>
    </row>
    <row r="5631" spans="6:6">
      <c r="F5631" s="433"/>
    </row>
    <row r="5632" spans="6:6">
      <c r="F5632" s="433"/>
    </row>
    <row r="5633" spans="6:6">
      <c r="F5633" s="433"/>
    </row>
    <row r="5634" spans="6:6">
      <c r="F5634" s="433"/>
    </row>
    <row r="5635" spans="6:6">
      <c r="F5635" s="433"/>
    </row>
    <row r="5636" spans="6:6">
      <c r="F5636" s="433"/>
    </row>
    <row r="5637" spans="6:6">
      <c r="F5637" s="433"/>
    </row>
    <row r="5638" spans="6:6">
      <c r="F5638" s="433"/>
    </row>
    <row r="5639" spans="6:6">
      <c r="F5639" s="433"/>
    </row>
    <row r="5640" spans="6:6">
      <c r="F5640" s="433"/>
    </row>
    <row r="5641" spans="6:6">
      <c r="F5641" s="433"/>
    </row>
    <row r="5642" spans="6:6">
      <c r="F5642" s="433"/>
    </row>
    <row r="5643" spans="6:6">
      <c r="F5643" s="433"/>
    </row>
    <row r="5644" spans="6:6">
      <c r="F5644" s="433"/>
    </row>
    <row r="5645" spans="6:6">
      <c r="F5645" s="433"/>
    </row>
    <row r="5646" spans="6:6">
      <c r="F5646" s="433"/>
    </row>
    <row r="5647" spans="6:6">
      <c r="F5647" s="433"/>
    </row>
    <row r="5648" spans="6:6">
      <c r="F5648" s="433"/>
    </row>
    <row r="5649" spans="6:6">
      <c r="F5649" s="433"/>
    </row>
    <row r="5650" spans="6:6">
      <c r="F5650" s="433"/>
    </row>
    <row r="5651" spans="6:6">
      <c r="F5651" s="433"/>
    </row>
    <row r="5652" spans="6:6">
      <c r="F5652" s="433"/>
    </row>
    <row r="5653" spans="6:6">
      <c r="F5653" s="433"/>
    </row>
    <row r="5654" spans="6:6">
      <c r="F5654" s="433"/>
    </row>
    <row r="5655" spans="6:6">
      <c r="F5655" s="433"/>
    </row>
    <row r="5656" spans="6:6">
      <c r="F5656" s="433"/>
    </row>
    <row r="5657" spans="6:6">
      <c r="F5657" s="433"/>
    </row>
    <row r="5658" spans="6:6">
      <c r="F5658" s="433"/>
    </row>
    <row r="5659" spans="6:6">
      <c r="F5659" s="433"/>
    </row>
    <row r="5660" spans="6:6">
      <c r="F5660" s="433"/>
    </row>
    <row r="5661" spans="6:6">
      <c r="F5661" s="433"/>
    </row>
    <row r="5662" spans="6:6">
      <c r="F5662" s="433"/>
    </row>
    <row r="5663" spans="6:6">
      <c r="F5663" s="433"/>
    </row>
    <row r="5664" spans="6:6">
      <c r="F5664" s="433"/>
    </row>
    <row r="5665" spans="6:6">
      <c r="F5665" s="433"/>
    </row>
    <row r="5666" spans="6:6">
      <c r="F5666" s="433"/>
    </row>
    <row r="5667" spans="6:6">
      <c r="F5667" s="433"/>
    </row>
    <row r="5668" spans="6:6">
      <c r="F5668" s="433"/>
    </row>
    <row r="5669" spans="6:6">
      <c r="F5669" s="433"/>
    </row>
    <row r="5670" spans="6:6">
      <c r="F5670" s="433"/>
    </row>
    <row r="5671" spans="6:6">
      <c r="F5671" s="433"/>
    </row>
    <row r="5672" spans="6:6">
      <c r="F5672" s="433"/>
    </row>
    <row r="5673" spans="6:6">
      <c r="F5673" s="433"/>
    </row>
    <row r="5674" spans="6:6">
      <c r="F5674" s="433"/>
    </row>
    <row r="5675" spans="6:6">
      <c r="F5675" s="433"/>
    </row>
    <row r="5676" spans="6:6">
      <c r="F5676" s="433"/>
    </row>
    <row r="5677" spans="6:6">
      <c r="F5677" s="433"/>
    </row>
    <row r="5678" spans="6:6">
      <c r="F5678" s="433"/>
    </row>
    <row r="5679" spans="6:6">
      <c r="F5679" s="433"/>
    </row>
    <row r="5680" spans="6:6">
      <c r="F5680" s="433"/>
    </row>
    <row r="5681" spans="6:6">
      <c r="F5681" s="433"/>
    </row>
    <row r="5682" spans="6:6">
      <c r="F5682" s="433"/>
    </row>
    <row r="5683" spans="6:6">
      <c r="F5683" s="433"/>
    </row>
    <row r="5684" spans="6:6">
      <c r="F5684" s="433"/>
    </row>
    <row r="5685" spans="6:6">
      <c r="F5685" s="433"/>
    </row>
    <row r="5686" spans="6:6">
      <c r="F5686" s="433"/>
    </row>
    <row r="5687" spans="6:6">
      <c r="F5687" s="433"/>
    </row>
    <row r="5688" spans="6:6">
      <c r="F5688" s="433"/>
    </row>
    <row r="5689" spans="6:6">
      <c r="F5689" s="433"/>
    </row>
    <row r="5690" spans="6:6">
      <c r="F5690" s="433"/>
    </row>
    <row r="5691" spans="6:6">
      <c r="F5691" s="433"/>
    </row>
    <row r="5692" spans="6:6">
      <c r="F5692" s="433"/>
    </row>
    <row r="5693" spans="6:6">
      <c r="F5693" s="433"/>
    </row>
    <row r="5694" spans="6:6">
      <c r="F5694" s="433"/>
    </row>
    <row r="5695" spans="6:6">
      <c r="F5695" s="433"/>
    </row>
    <row r="5696" spans="6:6">
      <c r="F5696" s="433"/>
    </row>
    <row r="5697" spans="6:6">
      <c r="F5697" s="433"/>
    </row>
    <row r="5698" spans="6:6">
      <c r="F5698" s="433"/>
    </row>
    <row r="5699" spans="6:6">
      <c r="F5699" s="433"/>
    </row>
    <row r="5700" spans="6:6">
      <c r="F5700" s="433"/>
    </row>
    <row r="5701" spans="6:6">
      <c r="F5701" s="433"/>
    </row>
    <row r="5702" spans="6:6">
      <c r="F5702" s="433"/>
    </row>
    <row r="5703" spans="6:6">
      <c r="F5703" s="433"/>
    </row>
    <row r="5704" spans="6:6">
      <c r="F5704" s="433"/>
    </row>
    <row r="5705" spans="6:6">
      <c r="F5705" s="433"/>
    </row>
    <row r="5706" spans="6:6">
      <c r="F5706" s="433"/>
    </row>
    <row r="5707" spans="6:6">
      <c r="F5707" s="433"/>
    </row>
    <row r="5708" spans="6:6">
      <c r="F5708" s="433"/>
    </row>
    <row r="5709" spans="6:6">
      <c r="F5709" s="433"/>
    </row>
    <row r="5710" spans="6:6">
      <c r="F5710" s="433"/>
    </row>
    <row r="5711" spans="6:6">
      <c r="F5711" s="433"/>
    </row>
    <row r="5712" spans="6:6">
      <c r="F5712" s="433"/>
    </row>
    <row r="5713" spans="6:6">
      <c r="F5713" s="433"/>
    </row>
    <row r="5714" spans="6:6">
      <c r="F5714" s="433"/>
    </row>
    <row r="5715" spans="6:6">
      <c r="F5715" s="433"/>
    </row>
    <row r="5716" spans="6:6">
      <c r="F5716" s="433"/>
    </row>
    <row r="5717" spans="6:6">
      <c r="F5717" s="433"/>
    </row>
    <row r="5718" spans="6:6">
      <c r="F5718" s="433"/>
    </row>
    <row r="5719" spans="6:6">
      <c r="F5719" s="433"/>
    </row>
    <row r="5720" spans="6:6">
      <c r="F5720" s="433"/>
    </row>
    <row r="5721" spans="6:6">
      <c r="F5721" s="433"/>
    </row>
    <row r="5722" spans="6:6">
      <c r="F5722" s="433"/>
    </row>
    <row r="5723" spans="6:6">
      <c r="F5723" s="433"/>
    </row>
    <row r="5724" spans="6:6">
      <c r="F5724" s="433"/>
    </row>
    <row r="5725" spans="6:6">
      <c r="F5725" s="433"/>
    </row>
    <row r="5726" spans="6:6">
      <c r="F5726" s="433"/>
    </row>
    <row r="5727" spans="6:6">
      <c r="F5727" s="433"/>
    </row>
    <row r="5728" spans="6:6">
      <c r="F5728" s="433"/>
    </row>
    <row r="5729" spans="6:6">
      <c r="F5729" s="433"/>
    </row>
    <row r="5730" spans="6:6">
      <c r="F5730" s="433"/>
    </row>
    <row r="5731" spans="6:6">
      <c r="F5731" s="433"/>
    </row>
    <row r="5732" spans="6:6">
      <c r="F5732" s="433"/>
    </row>
    <row r="5733" spans="6:6">
      <c r="F5733" s="433"/>
    </row>
    <row r="5734" spans="6:6">
      <c r="F5734" s="433"/>
    </row>
    <row r="5735" spans="6:6">
      <c r="F5735" s="433"/>
    </row>
    <row r="5736" spans="6:6">
      <c r="F5736" s="433"/>
    </row>
    <row r="5737" spans="6:6">
      <c r="F5737" s="433"/>
    </row>
    <row r="5738" spans="6:6">
      <c r="F5738" s="433"/>
    </row>
    <row r="5739" spans="6:6">
      <c r="F5739" s="433"/>
    </row>
    <row r="5740" spans="6:6">
      <c r="F5740" s="433"/>
    </row>
    <row r="5741" spans="6:6">
      <c r="F5741" s="433"/>
    </row>
    <row r="5742" spans="6:6">
      <c r="F5742" s="433"/>
    </row>
    <row r="5743" spans="6:6">
      <c r="F5743" s="433"/>
    </row>
    <row r="5744" spans="6:6">
      <c r="F5744" s="433"/>
    </row>
    <row r="5745" spans="6:6">
      <c r="F5745" s="433"/>
    </row>
    <row r="5746" spans="6:6">
      <c r="F5746" s="433"/>
    </row>
    <row r="5747" spans="6:6">
      <c r="F5747" s="433"/>
    </row>
    <row r="5748" spans="6:6">
      <c r="F5748" s="433"/>
    </row>
    <row r="5749" spans="6:6">
      <c r="F5749" s="433"/>
    </row>
    <row r="5750" spans="6:6">
      <c r="F5750" s="433"/>
    </row>
    <row r="5751" spans="6:6">
      <c r="F5751" s="433"/>
    </row>
    <row r="5752" spans="6:6">
      <c r="F5752" s="433"/>
    </row>
    <row r="5753" spans="6:6">
      <c r="F5753" s="433"/>
    </row>
    <row r="5754" spans="6:6">
      <c r="F5754" s="433"/>
    </row>
    <row r="5755" spans="6:6">
      <c r="F5755" s="433"/>
    </row>
    <row r="5756" spans="6:6">
      <c r="F5756" s="433"/>
    </row>
    <row r="5757" spans="6:6">
      <c r="F5757" s="433"/>
    </row>
    <row r="5758" spans="6:6">
      <c r="F5758" s="433"/>
    </row>
    <row r="5759" spans="6:6">
      <c r="F5759" s="433"/>
    </row>
    <row r="5760" spans="6:6">
      <c r="F5760" s="433"/>
    </row>
    <row r="5761" spans="6:6">
      <c r="F5761" s="433"/>
    </row>
    <row r="5762" spans="6:6">
      <c r="F5762" s="433"/>
    </row>
    <row r="5763" spans="6:6">
      <c r="F5763" s="433"/>
    </row>
    <row r="5764" spans="6:6">
      <c r="F5764" s="433"/>
    </row>
    <row r="5765" spans="6:6">
      <c r="F5765" s="433"/>
    </row>
    <row r="5766" spans="6:6">
      <c r="F5766" s="433"/>
    </row>
    <row r="5767" spans="6:6">
      <c r="F5767" s="433"/>
    </row>
    <row r="5768" spans="6:6">
      <c r="F5768" s="433"/>
    </row>
    <row r="5769" spans="6:6">
      <c r="F5769" s="433"/>
    </row>
    <row r="5770" spans="6:6">
      <c r="F5770" s="433"/>
    </row>
    <row r="5771" spans="6:6">
      <c r="F5771" s="433"/>
    </row>
    <row r="5772" spans="6:6">
      <c r="F5772" s="433"/>
    </row>
    <row r="5773" spans="6:6">
      <c r="F5773" s="433"/>
    </row>
    <row r="5774" spans="6:6">
      <c r="F5774" s="433"/>
    </row>
    <row r="5775" spans="6:6">
      <c r="F5775" s="433"/>
    </row>
    <row r="5776" spans="6:6">
      <c r="F5776" s="433"/>
    </row>
    <row r="5777" spans="6:6">
      <c r="F5777" s="433"/>
    </row>
    <row r="5778" spans="6:6">
      <c r="F5778" s="433"/>
    </row>
    <row r="5779" spans="6:6">
      <c r="F5779" s="433"/>
    </row>
    <row r="5780" spans="6:6">
      <c r="F5780" s="433"/>
    </row>
    <row r="5781" spans="6:6">
      <c r="F5781" s="433"/>
    </row>
    <row r="5782" spans="6:6">
      <c r="F5782" s="433"/>
    </row>
    <row r="5783" spans="6:6">
      <c r="F5783" s="433"/>
    </row>
    <row r="5784" spans="6:6">
      <c r="F5784" s="433"/>
    </row>
    <row r="5785" spans="6:6">
      <c r="F5785" s="433"/>
    </row>
    <row r="5786" spans="6:6">
      <c r="F5786" s="433"/>
    </row>
    <row r="5787" spans="6:6">
      <c r="F5787" s="433"/>
    </row>
    <row r="5788" spans="6:6">
      <c r="F5788" s="433"/>
    </row>
    <row r="5789" spans="6:6">
      <c r="F5789" s="433"/>
    </row>
    <row r="5790" spans="6:6">
      <c r="F5790" s="433"/>
    </row>
    <row r="5791" spans="6:6">
      <c r="F5791" s="433"/>
    </row>
    <row r="5792" spans="6:6">
      <c r="F5792" s="433"/>
    </row>
    <row r="5793" spans="6:6">
      <c r="F5793" s="433"/>
    </row>
    <row r="5794" spans="6:6">
      <c r="F5794" s="433"/>
    </row>
    <row r="5795" spans="6:6">
      <c r="F5795" s="433"/>
    </row>
    <row r="5796" spans="6:6">
      <c r="F5796" s="433"/>
    </row>
    <row r="5797" spans="6:6">
      <c r="F5797" s="433"/>
    </row>
    <row r="5798" spans="6:6">
      <c r="F5798" s="433"/>
    </row>
    <row r="5799" spans="6:6">
      <c r="F5799" s="433"/>
    </row>
    <row r="5800" spans="6:6">
      <c r="F5800" s="433"/>
    </row>
    <row r="5801" spans="6:6">
      <c r="F5801" s="433"/>
    </row>
    <row r="5802" spans="6:6">
      <c r="F5802" s="433"/>
    </row>
    <row r="5803" spans="6:6">
      <c r="F5803" s="433"/>
    </row>
    <row r="5804" spans="6:6">
      <c r="F5804" s="433"/>
    </row>
    <row r="5805" spans="6:6">
      <c r="F5805" s="433"/>
    </row>
    <row r="5806" spans="6:6">
      <c r="F5806" s="433"/>
    </row>
    <row r="5807" spans="6:6">
      <c r="F5807" s="433"/>
    </row>
    <row r="5808" spans="6:6">
      <c r="F5808" s="433"/>
    </row>
    <row r="5809" spans="6:6">
      <c r="F5809" s="433"/>
    </row>
    <row r="5810" spans="6:6">
      <c r="F5810" s="433"/>
    </row>
    <row r="5811" spans="6:6">
      <c r="F5811" s="433"/>
    </row>
    <row r="5812" spans="6:6">
      <c r="F5812" s="433"/>
    </row>
    <row r="5813" spans="6:6">
      <c r="F5813" s="433"/>
    </row>
    <row r="5814" spans="6:6">
      <c r="F5814" s="433"/>
    </row>
    <row r="5815" spans="6:6">
      <c r="F5815" s="433"/>
    </row>
    <row r="5816" spans="6:6">
      <c r="F5816" s="433"/>
    </row>
    <row r="5817" spans="6:6">
      <c r="F5817" s="433"/>
    </row>
    <row r="5818" spans="6:6">
      <c r="F5818" s="433"/>
    </row>
    <row r="5819" spans="6:6">
      <c r="F5819" s="433"/>
    </row>
    <row r="5820" spans="6:6">
      <c r="F5820" s="433"/>
    </row>
    <row r="5821" spans="6:6">
      <c r="F5821" s="433"/>
    </row>
    <row r="5822" spans="6:6">
      <c r="F5822" s="433"/>
    </row>
    <row r="5823" spans="6:6">
      <c r="F5823" s="433"/>
    </row>
    <row r="5824" spans="6:6">
      <c r="F5824" s="433"/>
    </row>
    <row r="5825" spans="6:6">
      <c r="F5825" s="433"/>
    </row>
    <row r="5826" spans="6:6">
      <c r="F5826" s="433"/>
    </row>
    <row r="5827" spans="6:6">
      <c r="F5827" s="433"/>
    </row>
    <row r="5828" spans="6:6">
      <c r="F5828" s="433"/>
    </row>
    <row r="5829" spans="6:6">
      <c r="F5829" s="433"/>
    </row>
    <row r="5830" spans="6:6">
      <c r="F5830" s="433"/>
    </row>
    <row r="5831" spans="6:6">
      <c r="F5831" s="433"/>
    </row>
    <row r="5832" spans="6:6">
      <c r="F5832" s="433"/>
    </row>
    <row r="5833" spans="6:6">
      <c r="F5833" s="433"/>
    </row>
    <row r="5834" spans="6:6">
      <c r="F5834" s="433"/>
    </row>
    <row r="5835" spans="6:6">
      <c r="F5835" s="433"/>
    </row>
    <row r="5836" spans="6:6">
      <c r="F5836" s="433"/>
    </row>
    <row r="5837" spans="6:6">
      <c r="F5837" s="433"/>
    </row>
    <row r="5838" spans="6:6">
      <c r="F5838" s="433"/>
    </row>
    <row r="5839" spans="6:6">
      <c r="F5839" s="433"/>
    </row>
    <row r="5840" spans="6:6">
      <c r="F5840" s="433"/>
    </row>
    <row r="5841" spans="6:6">
      <c r="F5841" s="433"/>
    </row>
    <row r="5842" spans="6:6">
      <c r="F5842" s="433"/>
    </row>
    <row r="5843" spans="6:6">
      <c r="F5843" s="433"/>
    </row>
    <row r="5844" spans="6:6">
      <c r="F5844" s="433"/>
    </row>
    <row r="5845" spans="6:6">
      <c r="F5845" s="433"/>
    </row>
    <row r="5846" spans="6:6">
      <c r="F5846" s="433"/>
    </row>
    <row r="5847" spans="6:6">
      <c r="F5847" s="433"/>
    </row>
    <row r="5848" spans="6:6">
      <c r="F5848" s="433"/>
    </row>
    <row r="5849" spans="6:6">
      <c r="F5849" s="433"/>
    </row>
    <row r="5850" spans="6:6">
      <c r="F5850" s="433"/>
    </row>
    <row r="5851" spans="6:6">
      <c r="F5851" s="433"/>
    </row>
    <row r="5852" spans="6:6">
      <c r="F5852" s="433"/>
    </row>
    <row r="5853" spans="6:6">
      <c r="F5853" s="433"/>
    </row>
    <row r="5854" spans="6:6">
      <c r="F5854" s="433"/>
    </row>
    <row r="5855" spans="6:6">
      <c r="F5855" s="433"/>
    </row>
    <row r="5856" spans="6:6">
      <c r="F5856" s="433"/>
    </row>
    <row r="5857" spans="6:6">
      <c r="F5857" s="433"/>
    </row>
    <row r="5858" spans="6:6">
      <c r="F5858" s="433"/>
    </row>
    <row r="5859" spans="6:6">
      <c r="F5859" s="433"/>
    </row>
    <row r="5860" spans="6:6">
      <c r="F5860" s="433"/>
    </row>
    <row r="5861" spans="6:6">
      <c r="F5861" s="433"/>
    </row>
    <row r="5862" spans="6:6">
      <c r="F5862" s="433"/>
    </row>
    <row r="5863" spans="6:6">
      <c r="F5863" s="433"/>
    </row>
    <row r="5864" spans="6:6">
      <c r="F5864" s="433"/>
    </row>
    <row r="5865" spans="6:6">
      <c r="F5865" s="433"/>
    </row>
    <row r="5866" spans="6:6">
      <c r="F5866" s="433"/>
    </row>
    <row r="5867" spans="6:6">
      <c r="F5867" s="433"/>
    </row>
    <row r="5868" spans="6:6">
      <c r="F5868" s="433"/>
    </row>
    <row r="5869" spans="6:6">
      <c r="F5869" s="433"/>
    </row>
    <row r="5870" spans="6:6">
      <c r="F5870" s="433"/>
    </row>
    <row r="5871" spans="6:6">
      <c r="F5871" s="433"/>
    </row>
    <row r="5872" spans="6:6">
      <c r="F5872" s="433"/>
    </row>
    <row r="5873" spans="6:6">
      <c r="F5873" s="433"/>
    </row>
    <row r="5874" spans="6:6">
      <c r="F5874" s="433"/>
    </row>
    <row r="5875" spans="6:6">
      <c r="F5875" s="433"/>
    </row>
    <row r="5876" spans="6:6">
      <c r="F5876" s="433"/>
    </row>
    <row r="5877" spans="6:6">
      <c r="F5877" s="433"/>
    </row>
    <row r="5878" spans="6:6">
      <c r="F5878" s="433"/>
    </row>
    <row r="5879" spans="6:6">
      <c r="F5879" s="433"/>
    </row>
    <row r="5880" spans="6:6">
      <c r="F5880" s="433"/>
    </row>
    <row r="5881" spans="6:6">
      <c r="F5881" s="433"/>
    </row>
    <row r="5882" spans="6:6">
      <c r="F5882" s="433"/>
    </row>
    <row r="5883" spans="6:6">
      <c r="F5883" s="433"/>
    </row>
    <row r="5884" spans="6:6">
      <c r="F5884" s="433"/>
    </row>
    <row r="5885" spans="6:6">
      <c r="F5885" s="433"/>
    </row>
    <row r="5886" spans="6:6">
      <c r="F5886" s="433"/>
    </row>
    <row r="5887" spans="6:6">
      <c r="F5887" s="433"/>
    </row>
    <row r="5888" spans="6:6">
      <c r="F5888" s="433"/>
    </row>
    <row r="5889" spans="6:6">
      <c r="F5889" s="433"/>
    </row>
    <row r="5890" spans="6:6">
      <c r="F5890" s="433"/>
    </row>
    <row r="5891" spans="6:6">
      <c r="F5891" s="433"/>
    </row>
    <row r="5892" spans="6:6">
      <c r="F5892" s="433"/>
    </row>
    <row r="5893" spans="6:6">
      <c r="F5893" s="433"/>
    </row>
    <row r="5894" spans="6:6">
      <c r="F5894" s="433"/>
    </row>
    <row r="5895" spans="6:6">
      <c r="F5895" s="433"/>
    </row>
    <row r="5896" spans="6:6">
      <c r="F5896" s="433"/>
    </row>
    <row r="5897" spans="6:6">
      <c r="F5897" s="433"/>
    </row>
    <row r="5898" spans="6:6">
      <c r="F5898" s="433"/>
    </row>
    <row r="5899" spans="6:6">
      <c r="F5899" s="433"/>
    </row>
    <row r="5900" spans="6:6">
      <c r="F5900" s="433"/>
    </row>
    <row r="5901" spans="6:6">
      <c r="F5901" s="433"/>
    </row>
    <row r="5902" spans="6:6">
      <c r="F5902" s="433"/>
    </row>
    <row r="5903" spans="6:6">
      <c r="F5903" s="433"/>
    </row>
    <row r="5904" spans="6:6">
      <c r="F5904" s="433"/>
    </row>
    <row r="5905" spans="6:6">
      <c r="F5905" s="433"/>
    </row>
    <row r="5906" spans="6:6">
      <c r="F5906" s="433"/>
    </row>
    <row r="5907" spans="6:6">
      <c r="F5907" s="433"/>
    </row>
    <row r="5908" spans="6:6">
      <c r="F5908" s="433"/>
    </row>
    <row r="5909" spans="6:6">
      <c r="F5909" s="433"/>
    </row>
    <row r="5910" spans="6:6">
      <c r="F5910" s="433"/>
    </row>
    <row r="5911" spans="6:6">
      <c r="F5911" s="433"/>
    </row>
    <row r="5912" spans="6:6">
      <c r="F5912" s="433"/>
    </row>
    <row r="5913" spans="6:6">
      <c r="F5913" s="433"/>
    </row>
    <row r="5914" spans="6:6">
      <c r="F5914" s="433"/>
    </row>
    <row r="5915" spans="6:6">
      <c r="F5915" s="433"/>
    </row>
    <row r="5916" spans="6:6">
      <c r="F5916" s="433"/>
    </row>
    <row r="5917" spans="6:6">
      <c r="F5917" s="433"/>
    </row>
    <row r="5918" spans="6:6">
      <c r="F5918" s="433"/>
    </row>
    <row r="5919" spans="6:6">
      <c r="F5919" s="433"/>
    </row>
    <row r="5920" spans="6:6">
      <c r="F5920" s="433"/>
    </row>
    <row r="5921" spans="6:6">
      <c r="F5921" s="433"/>
    </row>
    <row r="5922" spans="6:6">
      <c r="F5922" s="433"/>
    </row>
    <row r="5923" spans="6:6">
      <c r="F5923" s="433"/>
    </row>
    <row r="5924" spans="6:6">
      <c r="F5924" s="433"/>
    </row>
    <row r="5925" spans="6:6">
      <c r="F5925" s="433"/>
    </row>
    <row r="5926" spans="6:6">
      <c r="F5926" s="433"/>
    </row>
    <row r="5927" spans="6:6">
      <c r="F5927" s="433"/>
    </row>
    <row r="5928" spans="6:6">
      <c r="F5928" s="433"/>
    </row>
    <row r="5929" spans="6:6">
      <c r="F5929" s="433"/>
    </row>
    <row r="5930" spans="6:6">
      <c r="F5930" s="433"/>
    </row>
    <row r="5931" spans="6:6">
      <c r="F5931" s="433"/>
    </row>
    <row r="5932" spans="6:6">
      <c r="F5932" s="433"/>
    </row>
    <row r="5933" spans="6:6">
      <c r="F5933" s="433"/>
    </row>
    <row r="5934" spans="6:6">
      <c r="F5934" s="433"/>
    </row>
    <row r="5935" spans="6:6">
      <c r="F5935" s="433"/>
    </row>
    <row r="5936" spans="6:6">
      <c r="F5936" s="433"/>
    </row>
    <row r="5937" spans="6:6">
      <c r="F5937" s="433"/>
    </row>
    <row r="5938" spans="6:6">
      <c r="F5938" s="433"/>
    </row>
    <row r="5939" spans="6:6">
      <c r="F5939" s="433"/>
    </row>
    <row r="5940" spans="6:6">
      <c r="F5940" s="433"/>
    </row>
    <row r="5941" spans="6:6">
      <c r="F5941" s="433"/>
    </row>
    <row r="5942" spans="6:6">
      <c r="F5942" s="433"/>
    </row>
    <row r="5943" spans="6:6">
      <c r="F5943" s="433"/>
    </row>
    <row r="5944" spans="6:6">
      <c r="F5944" s="433"/>
    </row>
    <row r="5945" spans="6:6">
      <c r="F5945" s="433"/>
    </row>
    <row r="5946" spans="6:6">
      <c r="F5946" s="433"/>
    </row>
    <row r="5947" spans="6:6">
      <c r="F5947" s="433"/>
    </row>
    <row r="5948" spans="6:6">
      <c r="F5948" s="433"/>
    </row>
    <row r="5949" spans="6:6">
      <c r="F5949" s="433"/>
    </row>
    <row r="5950" spans="6:6">
      <c r="F5950" s="433"/>
    </row>
    <row r="5951" spans="6:6">
      <c r="F5951" s="433"/>
    </row>
    <row r="5952" spans="6:6">
      <c r="F5952" s="433"/>
    </row>
    <row r="5953" spans="6:6">
      <c r="F5953" s="433"/>
    </row>
    <row r="5954" spans="6:6">
      <c r="F5954" s="433"/>
    </row>
    <row r="5955" spans="6:6">
      <c r="F5955" s="433"/>
    </row>
    <row r="5956" spans="6:6">
      <c r="F5956" s="433"/>
    </row>
    <row r="5957" spans="6:6">
      <c r="F5957" s="433"/>
    </row>
    <row r="5958" spans="6:6">
      <c r="F5958" s="433"/>
    </row>
    <row r="5959" spans="6:6">
      <c r="F5959" s="433"/>
    </row>
    <row r="5960" spans="6:6">
      <c r="F5960" s="433"/>
    </row>
    <row r="5961" spans="6:6">
      <c r="F5961" s="433"/>
    </row>
    <row r="5962" spans="6:6">
      <c r="F5962" s="433"/>
    </row>
    <row r="5963" spans="6:6">
      <c r="F5963" s="433"/>
    </row>
    <row r="5964" spans="6:6">
      <c r="F5964" s="433"/>
    </row>
    <row r="5965" spans="6:6">
      <c r="F5965" s="433"/>
    </row>
    <row r="5966" spans="6:6">
      <c r="F5966" s="433"/>
    </row>
    <row r="5967" spans="6:6">
      <c r="F5967" s="433"/>
    </row>
    <row r="5968" spans="6:6">
      <c r="F5968" s="433"/>
    </row>
    <row r="5969" spans="6:6">
      <c r="F5969" s="433"/>
    </row>
    <row r="5970" spans="6:6">
      <c r="F5970" s="433"/>
    </row>
    <row r="5971" spans="6:6">
      <c r="F5971" s="433"/>
    </row>
    <row r="5972" spans="6:6">
      <c r="F5972" s="433"/>
    </row>
    <row r="5973" spans="6:6">
      <c r="F5973" s="433"/>
    </row>
    <row r="5974" spans="6:6">
      <c r="F5974" s="433"/>
    </row>
    <row r="5975" spans="6:6">
      <c r="F5975" s="433"/>
    </row>
    <row r="5976" spans="6:6">
      <c r="F5976" s="433"/>
    </row>
    <row r="5977" spans="6:6">
      <c r="F5977" s="433"/>
    </row>
    <row r="5978" spans="6:6">
      <c r="F5978" s="433"/>
    </row>
    <row r="5979" spans="6:6">
      <c r="F5979" s="433"/>
    </row>
    <row r="5980" spans="6:6">
      <c r="F5980" s="433"/>
    </row>
    <row r="5981" spans="6:6">
      <c r="F5981" s="433"/>
    </row>
    <row r="5982" spans="6:6">
      <c r="F5982" s="433"/>
    </row>
    <row r="5983" spans="6:6">
      <c r="F5983" s="433"/>
    </row>
    <row r="5984" spans="6:6">
      <c r="F5984" s="433"/>
    </row>
    <row r="5985" spans="6:6">
      <c r="F5985" s="433"/>
    </row>
    <row r="5986" spans="6:6">
      <c r="F5986" s="433"/>
    </row>
    <row r="5987" spans="6:6">
      <c r="F5987" s="433"/>
    </row>
    <row r="5988" spans="6:6">
      <c r="F5988" s="433"/>
    </row>
    <row r="5989" spans="6:6">
      <c r="F5989" s="433"/>
    </row>
    <row r="5990" spans="6:6">
      <c r="F5990" s="433"/>
    </row>
    <row r="5991" spans="6:6">
      <c r="F5991" s="433"/>
    </row>
    <row r="5992" spans="6:6">
      <c r="F5992" s="433"/>
    </row>
    <row r="5993" spans="6:6">
      <c r="F5993" s="433"/>
    </row>
    <row r="5994" spans="6:6">
      <c r="F5994" s="433"/>
    </row>
    <row r="5995" spans="6:6">
      <c r="F5995" s="433"/>
    </row>
    <row r="5996" spans="6:6">
      <c r="F5996" s="433"/>
    </row>
    <row r="5997" spans="6:6">
      <c r="F5997" s="433"/>
    </row>
    <row r="5998" spans="6:6">
      <c r="F5998" s="433"/>
    </row>
    <row r="5999" spans="6:6">
      <c r="F5999" s="433"/>
    </row>
    <row r="6000" spans="6:6">
      <c r="F6000" s="433"/>
    </row>
    <row r="6001" spans="6:6">
      <c r="F6001" s="433"/>
    </row>
    <row r="6002" spans="6:6">
      <c r="F6002" s="433"/>
    </row>
    <row r="6003" spans="6:6">
      <c r="F6003" s="433"/>
    </row>
    <row r="6004" spans="6:6">
      <c r="F6004" s="433"/>
    </row>
    <row r="6005" spans="6:6">
      <c r="F6005" s="433"/>
    </row>
    <row r="6006" spans="6:6">
      <c r="F6006" s="433"/>
    </row>
    <row r="6007" spans="6:6">
      <c r="F6007" s="433"/>
    </row>
    <row r="6008" spans="6:6">
      <c r="F6008" s="433"/>
    </row>
    <row r="6009" spans="6:6">
      <c r="F6009" s="433"/>
    </row>
    <row r="6010" spans="6:6">
      <c r="F6010" s="433"/>
    </row>
    <row r="6011" spans="6:6">
      <c r="F6011" s="433"/>
    </row>
    <row r="6012" spans="6:6">
      <c r="F6012" s="433"/>
    </row>
    <row r="6013" spans="6:6">
      <c r="F6013" s="433"/>
    </row>
    <row r="6014" spans="6:6">
      <c r="F6014" s="433"/>
    </row>
    <row r="6015" spans="6:6">
      <c r="F6015" s="433"/>
    </row>
    <row r="6016" spans="6:6">
      <c r="F6016" s="433"/>
    </row>
    <row r="6017" spans="6:6">
      <c r="F6017" s="433"/>
    </row>
    <row r="6018" spans="6:6">
      <c r="F6018" s="433"/>
    </row>
    <row r="6019" spans="6:6">
      <c r="F6019" s="433"/>
    </row>
    <row r="6020" spans="6:6">
      <c r="F6020" s="433"/>
    </row>
    <row r="6021" spans="6:6">
      <c r="F6021" s="433"/>
    </row>
    <row r="6022" spans="6:6">
      <c r="F6022" s="433"/>
    </row>
    <row r="6023" spans="6:6">
      <c r="F6023" s="433"/>
    </row>
    <row r="6024" spans="6:6">
      <c r="F6024" s="433"/>
    </row>
    <row r="6025" spans="6:6">
      <c r="F6025" s="433"/>
    </row>
    <row r="6026" spans="6:6">
      <c r="F6026" s="433"/>
    </row>
    <row r="6027" spans="6:6">
      <c r="F6027" s="433"/>
    </row>
    <row r="6028" spans="6:6">
      <c r="F6028" s="433"/>
    </row>
    <row r="6029" spans="6:6">
      <c r="F6029" s="433"/>
    </row>
    <row r="6030" spans="6:6">
      <c r="F6030" s="433"/>
    </row>
    <row r="6031" spans="6:6">
      <c r="F6031" s="433"/>
    </row>
    <row r="6032" spans="6:6">
      <c r="F6032" s="433"/>
    </row>
    <row r="6033" spans="6:6">
      <c r="F6033" s="433"/>
    </row>
    <row r="6034" spans="6:6">
      <c r="F6034" s="433"/>
    </row>
    <row r="6035" spans="6:6">
      <c r="F6035" s="433"/>
    </row>
    <row r="6036" spans="6:6">
      <c r="F6036" s="433"/>
    </row>
    <row r="6037" spans="6:6">
      <c r="F6037" s="433"/>
    </row>
    <row r="6038" spans="6:6">
      <c r="F6038" s="433"/>
    </row>
    <row r="6039" spans="6:6">
      <c r="F6039" s="433"/>
    </row>
    <row r="6040" spans="6:6">
      <c r="F6040" s="433"/>
    </row>
    <row r="6041" spans="6:6">
      <c r="F6041" s="433"/>
    </row>
    <row r="6042" spans="6:6">
      <c r="F6042" s="433"/>
    </row>
    <row r="6043" spans="6:6">
      <c r="F6043" s="433"/>
    </row>
    <row r="6044" spans="6:6">
      <c r="F6044" s="433"/>
    </row>
    <row r="6045" spans="6:6">
      <c r="F6045" s="433"/>
    </row>
    <row r="6046" spans="6:6">
      <c r="F6046" s="433"/>
    </row>
    <row r="6047" spans="6:6">
      <c r="F6047" s="433"/>
    </row>
    <row r="6048" spans="6:6">
      <c r="F6048" s="433"/>
    </row>
    <row r="6049" spans="6:6">
      <c r="F6049" s="433"/>
    </row>
    <row r="6050" spans="6:6">
      <c r="F6050" s="433"/>
    </row>
    <row r="6051" spans="6:6">
      <c r="F6051" s="433"/>
    </row>
    <row r="6052" spans="6:6">
      <c r="F6052" s="433"/>
    </row>
    <row r="6053" spans="6:6">
      <c r="F6053" s="433"/>
    </row>
    <row r="6054" spans="6:6">
      <c r="F6054" s="433"/>
    </row>
    <row r="6055" spans="6:6">
      <c r="F6055" s="433"/>
    </row>
    <row r="6056" spans="6:6">
      <c r="F6056" s="433"/>
    </row>
    <row r="6057" spans="6:6">
      <c r="F6057" s="433"/>
    </row>
    <row r="6058" spans="6:6">
      <c r="F6058" s="433"/>
    </row>
    <row r="6059" spans="6:6">
      <c r="F6059" s="433"/>
    </row>
    <row r="6060" spans="6:6">
      <c r="F6060" s="433"/>
    </row>
    <row r="6061" spans="6:6">
      <c r="F6061" s="433"/>
    </row>
    <row r="6062" spans="6:6">
      <c r="F6062" s="433"/>
    </row>
    <row r="6063" spans="6:6">
      <c r="F6063" s="433"/>
    </row>
    <row r="6064" spans="6:6">
      <c r="F6064" s="433"/>
    </row>
    <row r="6065" spans="6:6">
      <c r="F6065" s="433"/>
    </row>
    <row r="6066" spans="6:6">
      <c r="F6066" s="433"/>
    </row>
    <row r="6067" spans="6:6">
      <c r="F6067" s="433"/>
    </row>
    <row r="6068" spans="6:6">
      <c r="F6068" s="433"/>
    </row>
    <row r="6069" spans="6:6">
      <c r="F6069" s="433"/>
    </row>
    <row r="6070" spans="6:6">
      <c r="F6070" s="433"/>
    </row>
    <row r="6071" spans="6:6">
      <c r="F6071" s="433"/>
    </row>
    <row r="6072" spans="6:6">
      <c r="F6072" s="433"/>
    </row>
    <row r="6073" spans="6:6">
      <c r="F6073" s="433"/>
    </row>
    <row r="6074" spans="6:6">
      <c r="F6074" s="433"/>
    </row>
    <row r="6075" spans="6:6">
      <c r="F6075" s="433"/>
    </row>
    <row r="6076" spans="6:6">
      <c r="F6076" s="433"/>
    </row>
    <row r="6077" spans="6:6">
      <c r="F6077" s="433"/>
    </row>
    <row r="6078" spans="6:6">
      <c r="F6078" s="433"/>
    </row>
    <row r="6079" spans="6:6">
      <c r="F6079" s="433"/>
    </row>
    <row r="6080" spans="6:6">
      <c r="F6080" s="433"/>
    </row>
    <row r="6081" spans="6:6">
      <c r="F6081" s="433"/>
    </row>
    <row r="6082" spans="6:6">
      <c r="F6082" s="433"/>
    </row>
    <row r="6083" spans="6:6">
      <c r="F6083" s="433"/>
    </row>
    <row r="6084" spans="6:6">
      <c r="F6084" s="433"/>
    </row>
    <row r="6085" spans="6:6">
      <c r="F6085" s="433"/>
    </row>
    <row r="6086" spans="6:6">
      <c r="F6086" s="433"/>
    </row>
    <row r="6087" spans="6:6">
      <c r="F6087" s="433"/>
    </row>
    <row r="6088" spans="6:6">
      <c r="F6088" s="433"/>
    </row>
    <row r="6089" spans="6:6">
      <c r="F6089" s="433"/>
    </row>
    <row r="6090" spans="6:6">
      <c r="F6090" s="433"/>
    </row>
    <row r="6091" spans="6:6">
      <c r="F6091" s="433"/>
    </row>
    <row r="6092" spans="6:6">
      <c r="F6092" s="433"/>
    </row>
    <row r="6093" spans="6:6">
      <c r="F6093" s="433"/>
    </row>
    <row r="6094" spans="6:6">
      <c r="F6094" s="433"/>
    </row>
    <row r="6095" spans="6:6">
      <c r="F6095" s="433"/>
    </row>
    <row r="6096" spans="6:6">
      <c r="F6096" s="433"/>
    </row>
    <row r="6097" spans="6:6">
      <c r="F6097" s="433"/>
    </row>
    <row r="6098" spans="6:6">
      <c r="F6098" s="433"/>
    </row>
    <row r="6099" spans="6:6">
      <c r="F6099" s="433"/>
    </row>
    <row r="6100" spans="6:6">
      <c r="F6100" s="433"/>
    </row>
    <row r="6101" spans="6:6">
      <c r="F6101" s="433"/>
    </row>
    <row r="6102" spans="6:6">
      <c r="F6102" s="433"/>
    </row>
    <row r="6103" spans="6:6">
      <c r="F6103" s="433"/>
    </row>
    <row r="6104" spans="6:6">
      <c r="F6104" s="433"/>
    </row>
    <row r="6105" spans="6:6">
      <c r="F6105" s="433"/>
    </row>
    <row r="6106" spans="6:6">
      <c r="F6106" s="433"/>
    </row>
    <row r="6107" spans="6:6">
      <c r="F6107" s="433"/>
    </row>
    <row r="6108" spans="6:6">
      <c r="F6108" s="433"/>
    </row>
    <row r="6109" spans="6:6">
      <c r="F6109" s="433"/>
    </row>
    <row r="6110" spans="6:6">
      <c r="F6110" s="433"/>
    </row>
    <row r="6111" spans="6:6">
      <c r="F6111" s="433"/>
    </row>
    <row r="6112" spans="6:6">
      <c r="F6112" s="433"/>
    </row>
    <row r="6113" spans="6:6">
      <c r="F6113" s="433"/>
    </row>
    <row r="6114" spans="6:6">
      <c r="F6114" s="433"/>
    </row>
    <row r="6115" spans="6:6">
      <c r="F6115" s="433"/>
    </row>
    <row r="6116" spans="6:6">
      <c r="F6116" s="433"/>
    </row>
    <row r="6117" spans="6:6">
      <c r="F6117" s="433"/>
    </row>
    <row r="6118" spans="6:6">
      <c r="F6118" s="433"/>
    </row>
    <row r="6119" spans="6:6">
      <c r="F6119" s="433"/>
    </row>
    <row r="6120" spans="6:6">
      <c r="F6120" s="433"/>
    </row>
    <row r="6121" spans="6:6">
      <c r="F6121" s="433"/>
    </row>
    <row r="6122" spans="6:6">
      <c r="F6122" s="433"/>
    </row>
    <row r="6123" spans="6:6">
      <c r="F6123" s="433"/>
    </row>
    <row r="6124" spans="6:6">
      <c r="F6124" s="433"/>
    </row>
    <row r="6125" spans="6:6">
      <c r="F6125" s="433"/>
    </row>
    <row r="6126" spans="6:6">
      <c r="F6126" s="433"/>
    </row>
    <row r="6127" spans="6:6">
      <c r="F6127" s="433"/>
    </row>
    <row r="6128" spans="6:6">
      <c r="F6128" s="433"/>
    </row>
    <row r="6129" spans="6:6">
      <c r="F6129" s="433"/>
    </row>
    <row r="6130" spans="6:6">
      <c r="F6130" s="433"/>
    </row>
    <row r="6131" spans="6:6">
      <c r="F6131" s="433"/>
    </row>
    <row r="6132" spans="6:6">
      <c r="F6132" s="433"/>
    </row>
    <row r="6133" spans="6:6">
      <c r="F6133" s="433"/>
    </row>
    <row r="6134" spans="6:6">
      <c r="F6134" s="433"/>
    </row>
    <row r="6135" spans="6:6">
      <c r="F6135" s="433"/>
    </row>
    <row r="6136" spans="6:6">
      <c r="F6136" s="433"/>
    </row>
    <row r="6137" spans="6:6">
      <c r="F6137" s="433"/>
    </row>
    <row r="6138" spans="6:6">
      <c r="F6138" s="433"/>
    </row>
    <row r="6139" spans="6:6">
      <c r="F6139" s="433"/>
    </row>
    <row r="6140" spans="6:6">
      <c r="F6140" s="433"/>
    </row>
    <row r="6141" spans="6:6">
      <c r="F6141" s="433"/>
    </row>
    <row r="6142" spans="6:6">
      <c r="F6142" s="433"/>
    </row>
    <row r="6143" spans="6:6">
      <c r="F6143" s="433"/>
    </row>
    <row r="6144" spans="6:6">
      <c r="F6144" s="433"/>
    </row>
    <row r="6145" spans="6:6">
      <c r="F6145" s="433"/>
    </row>
    <row r="6146" spans="6:6">
      <c r="F6146" s="433"/>
    </row>
    <row r="6147" spans="6:6">
      <c r="F6147" s="433"/>
    </row>
    <row r="6148" spans="6:6">
      <c r="F6148" s="433"/>
    </row>
    <row r="6149" spans="6:6">
      <c r="F6149" s="433"/>
    </row>
    <row r="6150" spans="6:6">
      <c r="F6150" s="433"/>
    </row>
    <row r="6151" spans="6:6">
      <c r="F6151" s="433"/>
    </row>
    <row r="6152" spans="6:6">
      <c r="F6152" s="433"/>
    </row>
    <row r="6153" spans="6:6">
      <c r="F6153" s="433"/>
    </row>
    <row r="6154" spans="6:6">
      <c r="F6154" s="433"/>
    </row>
    <row r="6155" spans="6:6">
      <c r="F6155" s="433"/>
    </row>
    <row r="6156" spans="6:6">
      <c r="F6156" s="433"/>
    </row>
    <row r="6157" spans="6:6">
      <c r="F6157" s="433"/>
    </row>
    <row r="6158" spans="6:6">
      <c r="F6158" s="433"/>
    </row>
    <row r="6159" spans="6:6">
      <c r="F6159" s="433"/>
    </row>
    <row r="6160" spans="6:6">
      <c r="F6160" s="433"/>
    </row>
    <row r="6161" spans="6:6">
      <c r="F6161" s="433"/>
    </row>
    <row r="6162" spans="6:6">
      <c r="F6162" s="433"/>
    </row>
    <row r="6163" spans="6:6">
      <c r="F6163" s="433"/>
    </row>
    <row r="6164" spans="6:6">
      <c r="F6164" s="433"/>
    </row>
    <row r="6165" spans="6:6">
      <c r="F6165" s="433"/>
    </row>
    <row r="6166" spans="6:6">
      <c r="F6166" s="433"/>
    </row>
    <row r="6167" spans="6:6">
      <c r="F6167" s="433"/>
    </row>
    <row r="6168" spans="6:6">
      <c r="F6168" s="433"/>
    </row>
    <row r="6169" spans="6:6">
      <c r="F6169" s="433"/>
    </row>
    <row r="6170" spans="6:6">
      <c r="F6170" s="433"/>
    </row>
    <row r="6171" spans="6:6">
      <c r="F6171" s="433"/>
    </row>
    <row r="6172" spans="6:6">
      <c r="F6172" s="433"/>
    </row>
    <row r="6173" spans="6:6">
      <c r="F6173" s="433"/>
    </row>
    <row r="6174" spans="6:6">
      <c r="F6174" s="433"/>
    </row>
    <row r="6175" spans="6:6">
      <c r="F6175" s="433"/>
    </row>
    <row r="6176" spans="6:6">
      <c r="F6176" s="433"/>
    </row>
    <row r="6177" spans="6:6">
      <c r="F6177" s="433"/>
    </row>
    <row r="6178" spans="6:6">
      <c r="F6178" s="433"/>
    </row>
    <row r="6179" spans="6:6">
      <c r="F6179" s="433"/>
    </row>
    <row r="6180" spans="6:6">
      <c r="F6180" s="433"/>
    </row>
    <row r="6181" spans="6:6">
      <c r="F6181" s="433"/>
    </row>
    <row r="6182" spans="6:6">
      <c r="F6182" s="433"/>
    </row>
    <row r="6183" spans="6:6">
      <c r="F6183" s="433"/>
    </row>
    <row r="6184" spans="6:6">
      <c r="F6184" s="433"/>
    </row>
    <row r="6185" spans="6:6">
      <c r="F6185" s="433"/>
    </row>
    <row r="6186" spans="6:6">
      <c r="F6186" s="433"/>
    </row>
    <row r="6187" spans="6:6">
      <c r="F6187" s="433"/>
    </row>
    <row r="6188" spans="6:6">
      <c r="F6188" s="433"/>
    </row>
    <row r="6189" spans="6:6">
      <c r="F6189" s="433"/>
    </row>
    <row r="6190" spans="6:6">
      <c r="F6190" s="433"/>
    </row>
    <row r="6191" spans="6:6">
      <c r="F6191" s="433"/>
    </row>
    <row r="6192" spans="6:6">
      <c r="F6192" s="433"/>
    </row>
    <row r="6193" spans="6:6">
      <c r="F6193" s="433"/>
    </row>
    <row r="6194" spans="6:6">
      <c r="F6194" s="433"/>
    </row>
    <row r="6195" spans="6:6">
      <c r="F6195" s="433"/>
    </row>
    <row r="6196" spans="6:6">
      <c r="F6196" s="433"/>
    </row>
    <row r="6197" spans="6:6">
      <c r="F6197" s="433"/>
    </row>
    <row r="6198" spans="6:6">
      <c r="F6198" s="433"/>
    </row>
    <row r="6199" spans="6:6">
      <c r="F6199" s="433"/>
    </row>
    <row r="6200" spans="6:6">
      <c r="F6200" s="433"/>
    </row>
    <row r="6201" spans="6:6">
      <c r="F6201" s="433"/>
    </row>
    <row r="6202" spans="6:6">
      <c r="F6202" s="433"/>
    </row>
    <row r="6203" spans="6:6">
      <c r="F6203" s="433"/>
    </row>
    <row r="6204" spans="6:6">
      <c r="F6204" s="433"/>
    </row>
    <row r="6205" spans="6:6">
      <c r="F6205" s="433"/>
    </row>
    <row r="6206" spans="6:6">
      <c r="F6206" s="433"/>
    </row>
    <row r="6207" spans="6:6">
      <c r="F6207" s="433"/>
    </row>
    <row r="6208" spans="6:6">
      <c r="F6208" s="433"/>
    </row>
    <row r="6209" spans="6:6">
      <c r="F6209" s="433"/>
    </row>
    <row r="6210" spans="6:6">
      <c r="F6210" s="433"/>
    </row>
    <row r="6211" spans="6:6">
      <c r="F6211" s="433"/>
    </row>
    <row r="6212" spans="6:6">
      <c r="F6212" s="433"/>
    </row>
    <row r="6213" spans="6:6">
      <c r="F6213" s="433"/>
    </row>
    <row r="6214" spans="6:6">
      <c r="F6214" s="433"/>
    </row>
    <row r="6215" spans="6:6">
      <c r="F6215" s="433"/>
    </row>
    <row r="6216" spans="6:6">
      <c r="F6216" s="433"/>
    </row>
    <row r="6217" spans="6:6">
      <c r="F6217" s="433"/>
    </row>
    <row r="6218" spans="6:6">
      <c r="F6218" s="433"/>
    </row>
    <row r="6219" spans="6:6">
      <c r="F6219" s="433"/>
    </row>
    <row r="6220" spans="6:6">
      <c r="F6220" s="433"/>
    </row>
    <row r="6221" spans="6:6">
      <c r="F6221" s="433"/>
    </row>
    <row r="6222" spans="6:6">
      <c r="F6222" s="433"/>
    </row>
    <row r="6223" spans="6:6">
      <c r="F6223" s="433"/>
    </row>
    <row r="6224" spans="6:6">
      <c r="F6224" s="433"/>
    </row>
    <row r="6225" spans="6:6">
      <c r="F6225" s="433"/>
    </row>
    <row r="6226" spans="6:6">
      <c r="F6226" s="433"/>
    </row>
    <row r="6227" spans="6:6">
      <c r="F6227" s="433"/>
    </row>
    <row r="6228" spans="6:6">
      <c r="F6228" s="433"/>
    </row>
    <row r="6229" spans="6:6">
      <c r="F6229" s="433"/>
    </row>
    <row r="6230" spans="6:6">
      <c r="F6230" s="433"/>
    </row>
    <row r="6231" spans="6:6">
      <c r="F6231" s="433"/>
    </row>
    <row r="6232" spans="6:6">
      <c r="F6232" s="433"/>
    </row>
    <row r="6233" spans="6:6">
      <c r="F6233" s="433"/>
    </row>
    <row r="6234" spans="6:6">
      <c r="F6234" s="433"/>
    </row>
    <row r="6235" spans="6:6">
      <c r="F6235" s="433"/>
    </row>
    <row r="6236" spans="6:6">
      <c r="F6236" s="433"/>
    </row>
    <row r="6237" spans="6:6">
      <c r="F6237" s="433"/>
    </row>
    <row r="6238" spans="6:6">
      <c r="F6238" s="433"/>
    </row>
    <row r="6239" spans="6:6">
      <c r="F6239" s="433"/>
    </row>
    <row r="6240" spans="6:6">
      <c r="F6240" s="433"/>
    </row>
    <row r="6241" spans="6:6">
      <c r="F6241" s="433"/>
    </row>
    <row r="6242" spans="6:6">
      <c r="F6242" s="433"/>
    </row>
    <row r="6243" spans="6:6">
      <c r="F6243" s="433"/>
    </row>
    <row r="6244" spans="6:6">
      <c r="F6244" s="433"/>
    </row>
    <row r="6245" spans="6:6">
      <c r="F6245" s="433"/>
    </row>
    <row r="6246" spans="6:6">
      <c r="F6246" s="433"/>
    </row>
    <row r="6247" spans="6:6">
      <c r="F6247" s="433"/>
    </row>
    <row r="6248" spans="6:6">
      <c r="F6248" s="433"/>
    </row>
    <row r="6249" spans="6:6">
      <c r="F6249" s="433"/>
    </row>
    <row r="6250" spans="6:6">
      <c r="F6250" s="433"/>
    </row>
    <row r="6251" spans="6:6">
      <c r="F6251" s="433"/>
    </row>
    <row r="6252" spans="6:6">
      <c r="F6252" s="433"/>
    </row>
    <row r="6253" spans="6:6">
      <c r="F6253" s="433"/>
    </row>
    <row r="6254" spans="6:6">
      <c r="F6254" s="433"/>
    </row>
    <row r="6255" spans="6:6">
      <c r="F6255" s="433"/>
    </row>
    <row r="6256" spans="6:6">
      <c r="F6256" s="433"/>
    </row>
    <row r="6257" spans="6:6">
      <c r="F6257" s="433"/>
    </row>
    <row r="6258" spans="6:6">
      <c r="F6258" s="433"/>
    </row>
    <row r="6259" spans="6:6">
      <c r="F6259" s="433"/>
    </row>
    <row r="6260" spans="6:6">
      <c r="F6260" s="433"/>
    </row>
    <row r="6261" spans="6:6">
      <c r="F6261" s="433"/>
    </row>
    <row r="6262" spans="6:6">
      <c r="F6262" s="433"/>
    </row>
    <row r="6263" spans="6:6">
      <c r="F6263" s="433"/>
    </row>
    <row r="6264" spans="6:6">
      <c r="F6264" s="433"/>
    </row>
    <row r="6265" spans="6:6">
      <c r="F6265" s="433"/>
    </row>
    <row r="6266" spans="6:6">
      <c r="F6266" s="433"/>
    </row>
    <row r="6267" spans="6:6">
      <c r="F6267" s="433"/>
    </row>
    <row r="6268" spans="6:6">
      <c r="F6268" s="433"/>
    </row>
    <row r="6269" spans="6:6">
      <c r="F6269" s="433"/>
    </row>
    <row r="6270" spans="6:6">
      <c r="F6270" s="433"/>
    </row>
    <row r="6271" spans="6:6">
      <c r="F6271" s="433"/>
    </row>
    <row r="6272" spans="6:6">
      <c r="F6272" s="433"/>
    </row>
    <row r="6273" spans="6:6">
      <c r="F6273" s="433"/>
    </row>
    <row r="6274" spans="6:6">
      <c r="F6274" s="433"/>
    </row>
    <row r="6275" spans="6:6">
      <c r="F6275" s="433"/>
    </row>
    <row r="6276" spans="6:6">
      <c r="F6276" s="433"/>
    </row>
    <row r="6277" spans="6:6">
      <c r="F6277" s="433"/>
    </row>
    <row r="6278" spans="6:6">
      <c r="F6278" s="433"/>
    </row>
    <row r="6279" spans="6:6">
      <c r="F6279" s="433"/>
    </row>
    <row r="6280" spans="6:6">
      <c r="F6280" s="433"/>
    </row>
    <row r="6281" spans="6:6">
      <c r="F6281" s="433"/>
    </row>
    <row r="6282" spans="6:6">
      <c r="F6282" s="433"/>
    </row>
    <row r="6283" spans="6:6">
      <c r="F6283" s="433"/>
    </row>
    <row r="6284" spans="6:6">
      <c r="F6284" s="433"/>
    </row>
    <row r="6285" spans="6:6">
      <c r="F6285" s="433"/>
    </row>
    <row r="6286" spans="6:6">
      <c r="F6286" s="433"/>
    </row>
    <row r="6287" spans="6:6">
      <c r="F6287" s="433"/>
    </row>
    <row r="6288" spans="6:6">
      <c r="F6288" s="433"/>
    </row>
    <row r="6289" spans="6:6">
      <c r="F6289" s="433"/>
    </row>
    <row r="6290" spans="6:6">
      <c r="F6290" s="433"/>
    </row>
    <row r="6291" spans="6:6">
      <c r="F6291" s="433"/>
    </row>
    <row r="6292" spans="6:6">
      <c r="F6292" s="433"/>
    </row>
    <row r="6293" spans="6:6">
      <c r="F6293" s="433"/>
    </row>
    <row r="6294" spans="6:6">
      <c r="F6294" s="433"/>
    </row>
    <row r="6295" spans="6:6">
      <c r="F6295" s="433"/>
    </row>
    <row r="6296" spans="6:6">
      <c r="F6296" s="433"/>
    </row>
    <row r="6297" spans="6:6">
      <c r="F6297" s="433"/>
    </row>
    <row r="6298" spans="6:6">
      <c r="F6298" s="433"/>
    </row>
    <row r="6299" spans="6:6">
      <c r="F6299" s="433"/>
    </row>
    <row r="6300" spans="6:6">
      <c r="F6300" s="433"/>
    </row>
    <row r="6301" spans="6:6">
      <c r="F6301" s="433"/>
    </row>
    <row r="6302" spans="6:6">
      <c r="F6302" s="433"/>
    </row>
    <row r="6303" spans="6:6">
      <c r="F6303" s="433"/>
    </row>
    <row r="6304" spans="6:6">
      <c r="F6304" s="433"/>
    </row>
    <row r="6305" spans="6:6">
      <c r="F6305" s="433"/>
    </row>
    <row r="6306" spans="6:6">
      <c r="F6306" s="433"/>
    </row>
    <row r="6307" spans="6:6">
      <c r="F6307" s="433"/>
    </row>
    <row r="6308" spans="6:6">
      <c r="F6308" s="433"/>
    </row>
    <row r="6309" spans="6:6">
      <c r="F6309" s="433"/>
    </row>
    <row r="6310" spans="6:6">
      <c r="F6310" s="433"/>
    </row>
    <row r="6311" spans="6:6">
      <c r="F6311" s="433"/>
    </row>
    <row r="6312" spans="6:6">
      <c r="F6312" s="433"/>
    </row>
    <row r="6313" spans="6:6">
      <c r="F6313" s="433"/>
    </row>
    <row r="6314" spans="6:6">
      <c r="F6314" s="433"/>
    </row>
    <row r="6315" spans="6:6">
      <c r="F6315" s="433"/>
    </row>
    <row r="6316" spans="6:6">
      <c r="F6316" s="433"/>
    </row>
    <row r="6317" spans="6:6">
      <c r="F6317" s="433"/>
    </row>
    <row r="6318" spans="6:6">
      <c r="F6318" s="433"/>
    </row>
    <row r="6319" spans="6:6">
      <c r="F6319" s="433"/>
    </row>
    <row r="6320" spans="6:6">
      <c r="F6320" s="433"/>
    </row>
    <row r="6321" spans="6:6">
      <c r="F6321" s="433"/>
    </row>
    <row r="6322" spans="6:6">
      <c r="F6322" s="433"/>
    </row>
    <row r="6323" spans="6:6">
      <c r="F6323" s="433"/>
    </row>
    <row r="6324" spans="6:6">
      <c r="F6324" s="433"/>
    </row>
    <row r="6325" spans="6:6">
      <c r="F6325" s="433"/>
    </row>
    <row r="6326" spans="6:6">
      <c r="F6326" s="433"/>
    </row>
    <row r="6327" spans="6:6">
      <c r="F6327" s="433"/>
    </row>
    <row r="6328" spans="6:6">
      <c r="F6328" s="433"/>
    </row>
    <row r="6329" spans="6:6">
      <c r="F6329" s="433"/>
    </row>
    <row r="6330" spans="6:6">
      <c r="F6330" s="433"/>
    </row>
    <row r="6331" spans="6:6">
      <c r="F6331" s="433"/>
    </row>
    <row r="6332" spans="6:6">
      <c r="F6332" s="433"/>
    </row>
    <row r="6333" spans="6:6">
      <c r="F6333" s="433"/>
    </row>
    <row r="6334" spans="6:6">
      <c r="F6334" s="433"/>
    </row>
    <row r="6335" spans="6:6">
      <c r="F6335" s="433"/>
    </row>
    <row r="6336" spans="6:6">
      <c r="F6336" s="433"/>
    </row>
    <row r="6337" spans="6:6">
      <c r="F6337" s="433"/>
    </row>
    <row r="6338" spans="6:6">
      <c r="F6338" s="433"/>
    </row>
    <row r="6339" spans="6:6">
      <c r="F6339" s="433"/>
    </row>
    <row r="6340" spans="6:6">
      <c r="F6340" s="433"/>
    </row>
    <row r="6341" spans="6:6">
      <c r="F6341" s="433"/>
    </row>
    <row r="6342" spans="6:6">
      <c r="F6342" s="433"/>
    </row>
    <row r="6343" spans="6:6">
      <c r="F6343" s="433"/>
    </row>
    <row r="6344" spans="6:6">
      <c r="F6344" s="433"/>
    </row>
    <row r="6345" spans="6:6">
      <c r="F6345" s="433"/>
    </row>
    <row r="6346" spans="6:6">
      <c r="F6346" s="433"/>
    </row>
    <row r="6347" spans="6:6">
      <c r="F6347" s="433"/>
    </row>
    <row r="6348" spans="6:6">
      <c r="F6348" s="433"/>
    </row>
    <row r="6349" spans="6:6">
      <c r="F6349" s="433"/>
    </row>
    <row r="6350" spans="6:6">
      <c r="F6350" s="433"/>
    </row>
    <row r="6351" spans="6:6">
      <c r="F6351" s="433"/>
    </row>
    <row r="6352" spans="6:6">
      <c r="F6352" s="433"/>
    </row>
    <row r="6353" spans="6:6">
      <c r="F6353" s="433"/>
    </row>
    <row r="6354" spans="6:6">
      <c r="F6354" s="433"/>
    </row>
    <row r="6355" spans="6:6">
      <c r="F6355" s="433"/>
    </row>
    <row r="6356" spans="6:6">
      <c r="F6356" s="433"/>
    </row>
    <row r="6357" spans="6:6">
      <c r="F6357" s="433"/>
    </row>
    <row r="6358" spans="6:6">
      <c r="F6358" s="433"/>
    </row>
    <row r="6359" spans="6:6">
      <c r="F6359" s="433"/>
    </row>
    <row r="6360" spans="6:6">
      <c r="F6360" s="433"/>
    </row>
    <row r="6361" spans="6:6">
      <c r="F6361" s="433"/>
    </row>
    <row r="6362" spans="6:6">
      <c r="F6362" s="433"/>
    </row>
    <row r="6363" spans="6:6">
      <c r="F6363" s="433"/>
    </row>
    <row r="6364" spans="6:6">
      <c r="F6364" s="433"/>
    </row>
    <row r="6365" spans="6:6">
      <c r="F6365" s="433"/>
    </row>
    <row r="6366" spans="6:6">
      <c r="F6366" s="433"/>
    </row>
    <row r="6367" spans="6:6">
      <c r="F6367" s="433"/>
    </row>
    <row r="6368" spans="6:6">
      <c r="F6368" s="433"/>
    </row>
    <row r="6369" spans="6:6">
      <c r="F6369" s="433"/>
    </row>
    <row r="6370" spans="6:6">
      <c r="F6370" s="433"/>
    </row>
    <row r="6371" spans="6:6">
      <c r="F6371" s="433"/>
    </row>
    <row r="6372" spans="6:6">
      <c r="F6372" s="433"/>
    </row>
    <row r="6373" spans="6:6">
      <c r="F6373" s="433"/>
    </row>
    <row r="6374" spans="6:6">
      <c r="F6374" s="433"/>
    </row>
    <row r="6375" spans="6:6">
      <c r="F6375" s="433"/>
    </row>
    <row r="6376" spans="6:6">
      <c r="F6376" s="433"/>
    </row>
    <row r="6377" spans="6:6">
      <c r="F6377" s="433"/>
    </row>
    <row r="6378" spans="6:6">
      <c r="F6378" s="433"/>
    </row>
    <row r="6379" spans="6:6">
      <c r="F6379" s="433"/>
    </row>
    <row r="6380" spans="6:6">
      <c r="F6380" s="433"/>
    </row>
    <row r="6381" spans="6:6">
      <c r="F6381" s="433"/>
    </row>
    <row r="6382" spans="6:6">
      <c r="F6382" s="433"/>
    </row>
    <row r="6383" spans="6:6">
      <c r="F6383" s="433"/>
    </row>
    <row r="6384" spans="6:6">
      <c r="F6384" s="433"/>
    </row>
    <row r="6385" spans="6:6">
      <c r="F6385" s="433"/>
    </row>
    <row r="6386" spans="6:6">
      <c r="F6386" s="433"/>
    </row>
    <row r="6387" spans="6:6">
      <c r="F6387" s="433"/>
    </row>
    <row r="6388" spans="6:6">
      <c r="F6388" s="433"/>
    </row>
    <row r="6389" spans="6:6">
      <c r="F6389" s="433"/>
    </row>
    <row r="6390" spans="6:6">
      <c r="F6390" s="433"/>
    </row>
    <row r="6391" spans="6:6">
      <c r="F6391" s="433"/>
    </row>
    <row r="6392" spans="6:6">
      <c r="F6392" s="433"/>
    </row>
    <row r="6393" spans="6:6">
      <c r="F6393" s="433"/>
    </row>
    <row r="6394" spans="6:6">
      <c r="F6394" s="433"/>
    </row>
    <row r="6395" spans="6:6">
      <c r="F6395" s="433"/>
    </row>
    <row r="6396" spans="6:6">
      <c r="F6396" s="433"/>
    </row>
    <row r="6397" spans="6:6">
      <c r="F6397" s="433"/>
    </row>
    <row r="6398" spans="6:6">
      <c r="F6398" s="433"/>
    </row>
    <row r="6399" spans="6:6">
      <c r="F6399" s="433"/>
    </row>
    <row r="6400" spans="6:6">
      <c r="F6400" s="433"/>
    </row>
    <row r="6401" spans="6:6">
      <c r="F6401" s="433"/>
    </row>
    <row r="6402" spans="6:6">
      <c r="F6402" s="433"/>
    </row>
    <row r="6403" spans="6:6">
      <c r="F6403" s="433"/>
    </row>
    <row r="6404" spans="6:6">
      <c r="F6404" s="433"/>
    </row>
    <row r="6405" spans="6:6">
      <c r="F6405" s="433"/>
    </row>
    <row r="6406" spans="6:6">
      <c r="F6406" s="433"/>
    </row>
    <row r="6407" spans="6:6">
      <c r="F6407" s="433"/>
    </row>
    <row r="6408" spans="6:6">
      <c r="F6408" s="433"/>
    </row>
    <row r="6409" spans="6:6">
      <c r="F6409" s="433"/>
    </row>
    <row r="6410" spans="6:6">
      <c r="F6410" s="433"/>
    </row>
    <row r="6411" spans="6:6">
      <c r="F6411" s="433"/>
    </row>
    <row r="6412" spans="6:6">
      <c r="F6412" s="433"/>
    </row>
    <row r="6413" spans="6:6">
      <c r="F6413" s="433"/>
    </row>
    <row r="6414" spans="6:6">
      <c r="F6414" s="433"/>
    </row>
    <row r="6415" spans="6:6">
      <c r="F6415" s="433"/>
    </row>
    <row r="6416" spans="6:6">
      <c r="F6416" s="433"/>
    </row>
    <row r="6417" spans="6:6">
      <c r="F6417" s="433"/>
    </row>
    <row r="6418" spans="6:6">
      <c r="F6418" s="433"/>
    </row>
    <row r="6419" spans="6:6">
      <c r="F6419" s="433"/>
    </row>
    <row r="6420" spans="6:6">
      <c r="F6420" s="433"/>
    </row>
    <row r="6421" spans="6:6">
      <c r="F6421" s="433"/>
    </row>
    <row r="6422" spans="6:6">
      <c r="F6422" s="433"/>
    </row>
    <row r="6423" spans="6:6">
      <c r="F6423" s="433"/>
    </row>
    <row r="6424" spans="6:6">
      <c r="F6424" s="433"/>
    </row>
    <row r="6425" spans="6:6">
      <c r="F6425" s="433"/>
    </row>
    <row r="6426" spans="6:6">
      <c r="F6426" s="433"/>
    </row>
    <row r="6427" spans="6:6">
      <c r="F6427" s="433"/>
    </row>
    <row r="6428" spans="6:6">
      <c r="F6428" s="433"/>
    </row>
    <row r="6429" spans="6:6">
      <c r="F6429" s="433"/>
    </row>
    <row r="6430" spans="6:6">
      <c r="F6430" s="433"/>
    </row>
    <row r="6431" spans="6:6">
      <c r="F6431" s="433"/>
    </row>
    <row r="6432" spans="6:6">
      <c r="F6432" s="433"/>
    </row>
    <row r="6433" spans="6:6">
      <c r="F6433" s="433"/>
    </row>
    <row r="6434" spans="6:6">
      <c r="F6434" s="433"/>
    </row>
    <row r="6435" spans="6:6">
      <c r="F6435" s="433"/>
    </row>
    <row r="6436" spans="6:6">
      <c r="F6436" s="433"/>
    </row>
    <row r="6437" spans="6:6">
      <c r="F6437" s="433"/>
    </row>
    <row r="6438" spans="6:6">
      <c r="F6438" s="433"/>
    </row>
    <row r="6439" spans="6:6">
      <c r="F6439" s="433"/>
    </row>
    <row r="6440" spans="6:6">
      <c r="F6440" s="433"/>
    </row>
    <row r="6441" spans="6:6">
      <c r="F6441" s="433"/>
    </row>
    <row r="6442" spans="6:6">
      <c r="F6442" s="433"/>
    </row>
    <row r="6443" spans="6:6">
      <c r="F6443" s="433"/>
    </row>
    <row r="6444" spans="6:6">
      <c r="F6444" s="433"/>
    </row>
    <row r="6445" spans="6:6">
      <c r="F6445" s="433"/>
    </row>
    <row r="6446" spans="6:6">
      <c r="F6446" s="433"/>
    </row>
    <row r="6447" spans="6:6">
      <c r="F6447" s="433"/>
    </row>
    <row r="6448" spans="6:6">
      <c r="F6448" s="433"/>
    </row>
    <row r="6449" spans="6:6">
      <c r="F6449" s="433"/>
    </row>
    <row r="6450" spans="6:6">
      <c r="F6450" s="433"/>
    </row>
    <row r="6451" spans="6:6">
      <c r="F6451" s="433"/>
    </row>
    <row r="6452" spans="6:6">
      <c r="F6452" s="433"/>
    </row>
    <row r="6453" spans="6:6">
      <c r="F6453" s="433"/>
    </row>
    <row r="6454" spans="6:6">
      <c r="F6454" s="433"/>
    </row>
    <row r="6455" spans="6:6">
      <c r="F6455" s="433"/>
    </row>
    <row r="6456" spans="6:6">
      <c r="F6456" s="433"/>
    </row>
    <row r="6457" spans="6:6">
      <c r="F6457" s="433"/>
    </row>
    <row r="6458" spans="6:6">
      <c r="F6458" s="433"/>
    </row>
    <row r="6459" spans="6:6">
      <c r="F6459" s="433"/>
    </row>
    <row r="6460" spans="6:6">
      <c r="F6460" s="433"/>
    </row>
    <row r="6461" spans="6:6">
      <c r="F6461" s="433"/>
    </row>
    <row r="6462" spans="6:6">
      <c r="F6462" s="433"/>
    </row>
    <row r="6463" spans="6:6">
      <c r="F6463" s="433"/>
    </row>
    <row r="6464" spans="6:6">
      <c r="F6464" s="433"/>
    </row>
    <row r="6465" spans="6:6">
      <c r="F6465" s="433"/>
    </row>
    <row r="6466" spans="6:6">
      <c r="F6466" s="433"/>
    </row>
    <row r="6467" spans="6:6">
      <c r="F6467" s="433"/>
    </row>
    <row r="6468" spans="6:6">
      <c r="F6468" s="433"/>
    </row>
    <row r="6469" spans="6:6">
      <c r="F6469" s="433"/>
    </row>
    <row r="6470" spans="6:6">
      <c r="F6470" s="433"/>
    </row>
    <row r="6471" spans="6:6">
      <c r="F6471" s="433"/>
    </row>
    <row r="6472" spans="6:6">
      <c r="F6472" s="433"/>
    </row>
    <row r="6473" spans="6:6">
      <c r="F6473" s="433"/>
    </row>
    <row r="6474" spans="6:6">
      <c r="F6474" s="433"/>
    </row>
    <row r="6475" spans="6:6">
      <c r="F6475" s="433"/>
    </row>
    <row r="6476" spans="6:6">
      <c r="F6476" s="433"/>
    </row>
    <row r="6477" spans="6:6">
      <c r="F6477" s="433"/>
    </row>
    <row r="6478" spans="6:6">
      <c r="F6478" s="433"/>
    </row>
    <row r="6479" spans="6:6">
      <c r="F6479" s="433"/>
    </row>
    <row r="6480" spans="6:6">
      <c r="F6480" s="433"/>
    </row>
    <row r="6481" spans="6:6">
      <c r="F6481" s="433"/>
    </row>
    <row r="6482" spans="6:6">
      <c r="F6482" s="433"/>
    </row>
    <row r="6483" spans="6:6">
      <c r="F6483" s="433"/>
    </row>
    <row r="6484" spans="6:6">
      <c r="F6484" s="433"/>
    </row>
    <row r="6485" spans="6:6">
      <c r="F6485" s="433"/>
    </row>
    <row r="6486" spans="6:6">
      <c r="F6486" s="433"/>
    </row>
    <row r="6487" spans="6:6">
      <c r="F6487" s="433"/>
    </row>
    <row r="6488" spans="6:6">
      <c r="F6488" s="433"/>
    </row>
    <row r="6489" spans="6:6">
      <c r="F6489" s="433"/>
    </row>
    <row r="6490" spans="6:6">
      <c r="F6490" s="433"/>
    </row>
    <row r="6491" spans="6:6">
      <c r="F6491" s="433"/>
    </row>
    <row r="6492" spans="6:6">
      <c r="F6492" s="433"/>
    </row>
    <row r="6493" spans="6:6">
      <c r="F6493" s="433"/>
    </row>
    <row r="6494" spans="6:6">
      <c r="F6494" s="433"/>
    </row>
    <row r="6495" spans="6:6">
      <c r="F6495" s="433"/>
    </row>
    <row r="6496" spans="6:6">
      <c r="F6496" s="433"/>
    </row>
    <row r="6497" spans="6:6">
      <c r="F6497" s="433"/>
    </row>
    <row r="6498" spans="6:6">
      <c r="F6498" s="433"/>
    </row>
    <row r="6499" spans="6:6">
      <c r="F6499" s="433"/>
    </row>
    <row r="6500" spans="6:6">
      <c r="F6500" s="433"/>
    </row>
    <row r="6501" spans="6:6">
      <c r="F6501" s="433"/>
    </row>
    <row r="6502" spans="6:6">
      <c r="F6502" s="433"/>
    </row>
    <row r="6503" spans="6:6">
      <c r="F6503" s="433"/>
    </row>
    <row r="6504" spans="6:6">
      <c r="F6504" s="433"/>
    </row>
    <row r="6505" spans="6:6">
      <c r="F6505" s="433"/>
    </row>
    <row r="6506" spans="6:6">
      <c r="F6506" s="433"/>
    </row>
    <row r="6507" spans="6:6">
      <c r="F6507" s="433"/>
    </row>
    <row r="6508" spans="6:6">
      <c r="F6508" s="433"/>
    </row>
    <row r="6509" spans="6:6">
      <c r="F6509" s="433"/>
    </row>
    <row r="6510" spans="6:6">
      <c r="F6510" s="433"/>
    </row>
    <row r="6511" spans="6:6">
      <c r="F6511" s="433"/>
    </row>
    <row r="6512" spans="6:6">
      <c r="F6512" s="433"/>
    </row>
    <row r="6513" spans="6:6">
      <c r="F6513" s="433"/>
    </row>
    <row r="6514" spans="6:6">
      <c r="F6514" s="433"/>
    </row>
    <row r="6515" spans="6:6">
      <c r="F6515" s="433"/>
    </row>
    <row r="6516" spans="6:6">
      <c r="F6516" s="433"/>
    </row>
    <row r="6517" spans="6:6">
      <c r="F6517" s="433"/>
    </row>
    <row r="6518" spans="6:6">
      <c r="F6518" s="433"/>
    </row>
    <row r="6519" spans="6:6">
      <c r="F6519" s="433"/>
    </row>
    <row r="6520" spans="6:6">
      <c r="F6520" s="433"/>
    </row>
    <row r="6521" spans="6:6">
      <c r="F6521" s="433"/>
    </row>
    <row r="6522" spans="6:6">
      <c r="F6522" s="433"/>
    </row>
    <row r="6523" spans="6:6">
      <c r="F6523" s="433"/>
    </row>
    <row r="6524" spans="6:6">
      <c r="F6524" s="433"/>
    </row>
    <row r="6525" spans="6:6">
      <c r="F6525" s="433"/>
    </row>
    <row r="6526" spans="6:6">
      <c r="F6526" s="433"/>
    </row>
    <row r="6527" spans="6:6">
      <c r="F6527" s="433"/>
    </row>
    <row r="6528" spans="6:6">
      <c r="F6528" s="433"/>
    </row>
    <row r="6529" spans="6:6">
      <c r="F6529" s="433"/>
    </row>
    <row r="6530" spans="6:6">
      <c r="F6530" s="433"/>
    </row>
    <row r="6531" spans="6:6">
      <c r="F6531" s="433"/>
    </row>
    <row r="6532" spans="6:6">
      <c r="F6532" s="433"/>
    </row>
    <row r="6533" spans="6:6">
      <c r="F6533" s="433"/>
    </row>
    <row r="6534" spans="6:6">
      <c r="F6534" s="433"/>
    </row>
    <row r="6535" spans="6:6">
      <c r="F6535" s="433"/>
    </row>
    <row r="6536" spans="6:6">
      <c r="F6536" s="433"/>
    </row>
    <row r="6537" spans="6:6">
      <c r="F6537" s="433"/>
    </row>
    <row r="6538" spans="6:6">
      <c r="F6538" s="433"/>
    </row>
    <row r="6539" spans="6:6">
      <c r="F6539" s="433"/>
    </row>
    <row r="6540" spans="6:6">
      <c r="F6540" s="433"/>
    </row>
    <row r="6541" spans="6:6">
      <c r="F6541" s="433"/>
    </row>
    <row r="6542" spans="6:6">
      <c r="F6542" s="433"/>
    </row>
    <row r="6543" spans="6:6">
      <c r="F6543" s="433"/>
    </row>
    <row r="6544" spans="6:6">
      <c r="F6544" s="433"/>
    </row>
    <row r="6545" spans="6:6">
      <c r="F6545" s="433"/>
    </row>
    <row r="6546" spans="6:6">
      <c r="F6546" s="433"/>
    </row>
    <row r="6547" spans="6:6">
      <c r="F6547" s="433"/>
    </row>
    <row r="6548" spans="6:6">
      <c r="F6548" s="433"/>
    </row>
    <row r="6549" spans="6:6">
      <c r="F6549" s="433"/>
    </row>
    <row r="6550" spans="6:6">
      <c r="F6550" s="433"/>
    </row>
    <row r="6551" spans="6:6">
      <c r="F6551" s="433"/>
    </row>
    <row r="6552" spans="6:6">
      <c r="F6552" s="433"/>
    </row>
    <row r="6553" spans="6:6">
      <c r="F6553" s="433"/>
    </row>
    <row r="6554" spans="6:6">
      <c r="F6554" s="433"/>
    </row>
    <row r="6555" spans="6:6">
      <c r="F6555" s="433"/>
    </row>
    <row r="6556" spans="6:6">
      <c r="F6556" s="433"/>
    </row>
    <row r="6557" spans="6:6">
      <c r="F6557" s="433"/>
    </row>
    <row r="6558" spans="6:6">
      <c r="F6558" s="433"/>
    </row>
    <row r="6559" spans="6:6">
      <c r="F6559" s="433"/>
    </row>
    <row r="6560" spans="6:6">
      <c r="F6560" s="433"/>
    </row>
    <row r="6561" spans="6:6">
      <c r="F6561" s="433"/>
    </row>
    <row r="6562" spans="6:6">
      <c r="F6562" s="433"/>
    </row>
    <row r="6563" spans="6:6">
      <c r="F6563" s="433"/>
    </row>
    <row r="6564" spans="6:6">
      <c r="F6564" s="433"/>
    </row>
    <row r="6565" spans="6:6">
      <c r="F6565" s="433"/>
    </row>
    <row r="6566" spans="6:6">
      <c r="F6566" s="433"/>
    </row>
    <row r="6567" spans="6:6">
      <c r="F6567" s="433"/>
    </row>
    <row r="6568" spans="6:6">
      <c r="F6568" s="433"/>
    </row>
    <row r="6569" spans="6:6">
      <c r="F6569" s="433"/>
    </row>
    <row r="6570" spans="6:6">
      <c r="F6570" s="433"/>
    </row>
    <row r="6571" spans="6:6">
      <c r="F6571" s="433"/>
    </row>
    <row r="6572" spans="6:6">
      <c r="F6572" s="433"/>
    </row>
    <row r="6573" spans="6:6">
      <c r="F6573" s="433"/>
    </row>
    <row r="6574" spans="6:6">
      <c r="F6574" s="433"/>
    </row>
    <row r="6575" spans="6:6">
      <c r="F6575" s="433"/>
    </row>
    <row r="6576" spans="6:6">
      <c r="F6576" s="433"/>
    </row>
    <row r="6577" spans="6:6">
      <c r="F6577" s="433"/>
    </row>
    <row r="6578" spans="6:6">
      <c r="F6578" s="433"/>
    </row>
    <row r="6579" spans="6:6">
      <c r="F6579" s="433"/>
    </row>
    <row r="6580" spans="6:6">
      <c r="F6580" s="433"/>
    </row>
    <row r="6581" spans="6:6">
      <c r="F6581" s="433"/>
    </row>
    <row r="6582" spans="6:6">
      <c r="F6582" s="433"/>
    </row>
    <row r="6583" spans="6:6">
      <c r="F6583" s="433"/>
    </row>
    <row r="6584" spans="6:6">
      <c r="F6584" s="433"/>
    </row>
    <row r="6585" spans="6:6">
      <c r="F6585" s="433"/>
    </row>
    <row r="6586" spans="6:6">
      <c r="F6586" s="433"/>
    </row>
    <row r="6587" spans="6:6">
      <c r="F6587" s="433"/>
    </row>
    <row r="6588" spans="6:6">
      <c r="F6588" s="433"/>
    </row>
    <row r="6589" spans="6:6">
      <c r="F6589" s="433"/>
    </row>
    <row r="6590" spans="6:6">
      <c r="F6590" s="433"/>
    </row>
    <row r="6591" spans="6:6">
      <c r="F6591" s="433"/>
    </row>
    <row r="6592" spans="6:6">
      <c r="F6592" s="433"/>
    </row>
    <row r="6593" spans="6:6">
      <c r="F6593" s="433"/>
    </row>
    <row r="6594" spans="6:6">
      <c r="F6594" s="433"/>
    </row>
    <row r="6595" spans="6:6">
      <c r="F6595" s="433"/>
    </row>
    <row r="6596" spans="6:6">
      <c r="F6596" s="433"/>
    </row>
    <row r="6597" spans="6:6">
      <c r="F6597" s="433"/>
    </row>
    <row r="6598" spans="6:6">
      <c r="F6598" s="433"/>
    </row>
    <row r="6599" spans="6:6">
      <c r="F6599" s="433"/>
    </row>
    <row r="6600" spans="6:6">
      <c r="F6600" s="433"/>
    </row>
    <row r="6601" spans="6:6">
      <c r="F6601" s="433"/>
    </row>
    <row r="6602" spans="6:6">
      <c r="F6602" s="433"/>
    </row>
    <row r="6603" spans="6:6">
      <c r="F6603" s="433"/>
    </row>
    <row r="6604" spans="6:6">
      <c r="F6604" s="433"/>
    </row>
    <row r="6605" spans="6:6">
      <c r="F6605" s="433"/>
    </row>
    <row r="6606" spans="6:6">
      <c r="F6606" s="433"/>
    </row>
    <row r="6607" spans="6:6">
      <c r="F6607" s="433"/>
    </row>
    <row r="6608" spans="6:6">
      <c r="F6608" s="433"/>
    </row>
    <row r="6609" spans="6:6">
      <c r="F6609" s="433"/>
    </row>
    <row r="6610" spans="6:6">
      <c r="F6610" s="433"/>
    </row>
    <row r="6611" spans="6:6">
      <c r="F6611" s="433"/>
    </row>
    <row r="6612" spans="6:6">
      <c r="F6612" s="433"/>
    </row>
    <row r="6613" spans="6:6">
      <c r="F6613" s="433"/>
    </row>
    <row r="6614" spans="6:6">
      <c r="F6614" s="433"/>
    </row>
    <row r="6615" spans="6:6">
      <c r="F6615" s="433"/>
    </row>
    <row r="6616" spans="6:6">
      <c r="F6616" s="433"/>
    </row>
    <row r="6617" spans="6:6">
      <c r="F6617" s="433"/>
    </row>
    <row r="6618" spans="6:6">
      <c r="F6618" s="433"/>
    </row>
    <row r="6619" spans="6:6">
      <c r="F6619" s="433"/>
    </row>
    <row r="6620" spans="6:6">
      <c r="F6620" s="433"/>
    </row>
    <row r="6621" spans="6:6">
      <c r="F6621" s="433"/>
    </row>
    <row r="6622" spans="6:6">
      <c r="F6622" s="433"/>
    </row>
    <row r="6623" spans="6:6">
      <c r="F6623" s="433"/>
    </row>
    <row r="6624" spans="6:6">
      <c r="F6624" s="433"/>
    </row>
    <row r="6625" spans="6:6">
      <c r="F6625" s="433"/>
    </row>
    <row r="6626" spans="6:6">
      <c r="F6626" s="433"/>
    </row>
    <row r="6627" spans="6:6">
      <c r="F6627" s="433"/>
    </row>
    <row r="6628" spans="6:6">
      <c r="F6628" s="433"/>
    </row>
    <row r="6629" spans="6:6">
      <c r="F6629" s="433"/>
    </row>
    <row r="6630" spans="6:6">
      <c r="F6630" s="433"/>
    </row>
    <row r="6631" spans="6:6">
      <c r="F6631" s="433"/>
    </row>
    <row r="6632" spans="6:6">
      <c r="F6632" s="433"/>
    </row>
    <row r="6633" spans="6:6">
      <c r="F6633" s="433"/>
    </row>
    <row r="6634" spans="6:6">
      <c r="F6634" s="433"/>
    </row>
    <row r="6635" spans="6:6">
      <c r="F6635" s="433"/>
    </row>
    <row r="6636" spans="6:6">
      <c r="F6636" s="433"/>
    </row>
    <row r="6637" spans="6:6">
      <c r="F6637" s="433"/>
    </row>
    <row r="6638" spans="6:6">
      <c r="F6638" s="433"/>
    </row>
    <row r="6639" spans="6:6">
      <c r="F6639" s="433"/>
    </row>
    <row r="6640" spans="6:6">
      <c r="F6640" s="433"/>
    </row>
    <row r="6641" spans="6:6">
      <c r="F6641" s="433"/>
    </row>
    <row r="6642" spans="6:6">
      <c r="F6642" s="433"/>
    </row>
    <row r="6643" spans="6:6">
      <c r="F6643" s="433"/>
    </row>
    <row r="6644" spans="6:6">
      <c r="F6644" s="433"/>
    </row>
    <row r="6645" spans="6:6">
      <c r="F6645" s="433"/>
    </row>
    <row r="6646" spans="6:6">
      <c r="F6646" s="433"/>
    </row>
    <row r="6647" spans="6:6">
      <c r="F6647" s="433"/>
    </row>
    <row r="6648" spans="6:6">
      <c r="F6648" s="433"/>
    </row>
    <row r="6649" spans="6:6">
      <c r="F6649" s="433"/>
    </row>
    <row r="6650" spans="6:6">
      <c r="F6650" s="433"/>
    </row>
    <row r="6651" spans="6:6">
      <c r="F6651" s="433"/>
    </row>
    <row r="6652" spans="6:6">
      <c r="F6652" s="433"/>
    </row>
    <row r="6653" spans="6:6">
      <c r="F6653" s="433"/>
    </row>
    <row r="6654" spans="6:6">
      <c r="F6654" s="433"/>
    </row>
    <row r="6655" spans="6:6">
      <c r="F6655" s="433"/>
    </row>
    <row r="6656" spans="6:6">
      <c r="F6656" s="433"/>
    </row>
    <row r="6657" spans="6:6">
      <c r="F6657" s="433"/>
    </row>
    <row r="6658" spans="6:6">
      <c r="F6658" s="433"/>
    </row>
    <row r="6659" spans="6:6">
      <c r="F6659" s="433"/>
    </row>
    <row r="6660" spans="6:6">
      <c r="F6660" s="433"/>
    </row>
    <row r="6661" spans="6:6">
      <c r="F6661" s="433"/>
    </row>
    <row r="6662" spans="6:6">
      <c r="F6662" s="433"/>
    </row>
    <row r="6663" spans="6:6">
      <c r="F6663" s="433"/>
    </row>
    <row r="6664" spans="6:6">
      <c r="F6664" s="433"/>
    </row>
    <row r="6665" spans="6:6">
      <c r="F6665" s="433"/>
    </row>
    <row r="6666" spans="6:6">
      <c r="F6666" s="433"/>
    </row>
    <row r="6667" spans="6:6">
      <c r="F6667" s="433"/>
    </row>
    <row r="6668" spans="6:6">
      <c r="F6668" s="433"/>
    </row>
    <row r="6669" spans="6:6">
      <c r="F6669" s="433"/>
    </row>
    <row r="6670" spans="6:6">
      <c r="F6670" s="433"/>
    </row>
    <row r="6671" spans="6:6">
      <c r="F6671" s="433"/>
    </row>
    <row r="6672" spans="6:6">
      <c r="F6672" s="433"/>
    </row>
    <row r="6673" spans="6:6">
      <c r="F6673" s="433"/>
    </row>
    <row r="6674" spans="6:6">
      <c r="F6674" s="433"/>
    </row>
    <row r="6675" spans="6:6">
      <c r="F6675" s="433"/>
    </row>
    <row r="6676" spans="6:6">
      <c r="F6676" s="433"/>
    </row>
    <row r="6677" spans="6:6">
      <c r="F6677" s="433"/>
    </row>
    <row r="6678" spans="6:6">
      <c r="F6678" s="433"/>
    </row>
    <row r="6679" spans="6:6">
      <c r="F6679" s="433"/>
    </row>
    <row r="6680" spans="6:6">
      <c r="F6680" s="433"/>
    </row>
    <row r="6681" spans="6:6">
      <c r="F6681" s="433"/>
    </row>
    <row r="6682" spans="6:6">
      <c r="F6682" s="433"/>
    </row>
    <row r="6683" spans="6:6">
      <c r="F6683" s="433"/>
    </row>
    <row r="6684" spans="6:6">
      <c r="F6684" s="433"/>
    </row>
    <row r="6685" spans="6:6">
      <c r="F6685" s="433"/>
    </row>
    <row r="6686" spans="6:6">
      <c r="F6686" s="433"/>
    </row>
    <row r="6687" spans="6:6">
      <c r="F6687" s="433"/>
    </row>
    <row r="6688" spans="6:6">
      <c r="F6688" s="433"/>
    </row>
    <row r="6689" spans="6:6">
      <c r="F6689" s="433"/>
    </row>
    <row r="6690" spans="6:6">
      <c r="F6690" s="433"/>
    </row>
    <row r="6691" spans="6:6">
      <c r="F6691" s="433"/>
    </row>
    <row r="6692" spans="6:6">
      <c r="F6692" s="433"/>
    </row>
    <row r="6693" spans="6:6">
      <c r="F6693" s="433"/>
    </row>
    <row r="6694" spans="6:6">
      <c r="F6694" s="433"/>
    </row>
    <row r="6695" spans="6:6">
      <c r="F6695" s="433"/>
    </row>
    <row r="6696" spans="6:6">
      <c r="F6696" s="433"/>
    </row>
    <row r="6697" spans="6:6">
      <c r="F6697" s="433"/>
    </row>
    <row r="6698" spans="6:6">
      <c r="F6698" s="433"/>
    </row>
    <row r="6699" spans="6:6">
      <c r="F6699" s="433"/>
    </row>
    <row r="6700" spans="6:6">
      <c r="F6700" s="433"/>
    </row>
    <row r="6701" spans="6:6">
      <c r="F6701" s="433"/>
    </row>
    <row r="6702" spans="6:6">
      <c r="F6702" s="433"/>
    </row>
    <row r="6703" spans="6:6">
      <c r="F6703" s="433"/>
    </row>
    <row r="6704" spans="6:6">
      <c r="F6704" s="433"/>
    </row>
    <row r="6705" spans="6:6">
      <c r="F6705" s="433"/>
    </row>
    <row r="6706" spans="6:6">
      <c r="F6706" s="433"/>
    </row>
    <row r="6707" spans="6:6">
      <c r="F6707" s="433"/>
    </row>
    <row r="6708" spans="6:6">
      <c r="F6708" s="433"/>
    </row>
    <row r="6709" spans="6:6">
      <c r="F6709" s="433"/>
    </row>
    <row r="6710" spans="6:6">
      <c r="F6710" s="433"/>
    </row>
    <row r="6711" spans="6:6">
      <c r="F6711" s="433"/>
    </row>
    <row r="6712" spans="6:6">
      <c r="F6712" s="433"/>
    </row>
    <row r="6713" spans="6:6">
      <c r="F6713" s="433"/>
    </row>
    <row r="6714" spans="6:6">
      <c r="F6714" s="433"/>
    </row>
    <row r="6715" spans="6:6">
      <c r="F6715" s="433"/>
    </row>
    <row r="6716" spans="6:6">
      <c r="F6716" s="433"/>
    </row>
    <row r="6717" spans="6:6">
      <c r="F6717" s="433"/>
    </row>
    <row r="6718" spans="6:6">
      <c r="F6718" s="433"/>
    </row>
    <row r="6719" spans="6:6">
      <c r="F6719" s="433"/>
    </row>
    <row r="6720" spans="6:6">
      <c r="F6720" s="433"/>
    </row>
    <row r="6721" spans="6:6">
      <c r="F6721" s="433"/>
    </row>
    <row r="6722" spans="6:6">
      <c r="F6722" s="433"/>
    </row>
    <row r="6723" spans="6:6">
      <c r="F6723" s="433"/>
    </row>
    <row r="6724" spans="6:6">
      <c r="F6724" s="433"/>
    </row>
    <row r="6725" spans="6:6">
      <c r="F6725" s="433"/>
    </row>
    <row r="6726" spans="6:6">
      <c r="F6726" s="433"/>
    </row>
    <row r="6727" spans="6:6">
      <c r="F6727" s="433"/>
    </row>
    <row r="6728" spans="6:6">
      <c r="F6728" s="433"/>
    </row>
    <row r="6729" spans="6:6">
      <c r="F6729" s="433"/>
    </row>
    <row r="6730" spans="6:6">
      <c r="F6730" s="433"/>
    </row>
    <row r="6731" spans="6:6">
      <c r="F6731" s="433"/>
    </row>
    <row r="6732" spans="6:6">
      <c r="F6732" s="433"/>
    </row>
    <row r="6733" spans="6:6">
      <c r="F6733" s="433"/>
    </row>
    <row r="6734" spans="6:6">
      <c r="F6734" s="433"/>
    </row>
    <row r="6735" spans="6:6">
      <c r="F6735" s="433"/>
    </row>
    <row r="6736" spans="6:6">
      <c r="F6736" s="433"/>
    </row>
    <row r="6737" spans="6:6">
      <c r="F6737" s="433"/>
    </row>
    <row r="6738" spans="6:6">
      <c r="F6738" s="433"/>
    </row>
    <row r="6739" spans="6:6">
      <c r="F6739" s="433"/>
    </row>
    <row r="6740" spans="6:6">
      <c r="F6740" s="433"/>
    </row>
    <row r="6741" spans="6:6">
      <c r="F6741" s="433"/>
    </row>
    <row r="6742" spans="6:6">
      <c r="F6742" s="433"/>
    </row>
    <row r="6743" spans="6:6">
      <c r="F6743" s="433"/>
    </row>
    <row r="6744" spans="6:6">
      <c r="F6744" s="433"/>
    </row>
    <row r="6745" spans="6:6">
      <c r="F6745" s="433"/>
    </row>
    <row r="6746" spans="6:6">
      <c r="F6746" s="433"/>
    </row>
    <row r="6747" spans="6:6">
      <c r="F6747" s="433"/>
    </row>
    <row r="6748" spans="6:6">
      <c r="F6748" s="433"/>
    </row>
    <row r="6749" spans="6:6">
      <c r="F6749" s="433"/>
    </row>
    <row r="6750" spans="6:6">
      <c r="F6750" s="433"/>
    </row>
    <row r="6751" spans="6:6">
      <c r="F6751" s="433"/>
    </row>
    <row r="6752" spans="6:6">
      <c r="F6752" s="433"/>
    </row>
    <row r="6753" spans="6:6">
      <c r="F6753" s="433"/>
    </row>
    <row r="6754" spans="6:6">
      <c r="F6754" s="433"/>
    </row>
    <row r="6755" spans="6:6">
      <c r="F6755" s="433"/>
    </row>
    <row r="6756" spans="6:6">
      <c r="F6756" s="433"/>
    </row>
    <row r="6757" spans="6:6">
      <c r="F6757" s="433"/>
    </row>
    <row r="6758" spans="6:6">
      <c r="F6758" s="433"/>
    </row>
    <row r="6759" spans="6:6">
      <c r="F6759" s="433"/>
    </row>
    <row r="6760" spans="6:6">
      <c r="F6760" s="433"/>
    </row>
    <row r="6761" spans="6:6">
      <c r="F6761" s="433"/>
    </row>
    <row r="6762" spans="6:6">
      <c r="F6762" s="433"/>
    </row>
    <row r="6763" spans="6:6">
      <c r="F6763" s="433"/>
    </row>
    <row r="6764" spans="6:6">
      <c r="F6764" s="433"/>
    </row>
    <row r="6765" spans="6:6">
      <c r="F6765" s="433"/>
    </row>
    <row r="6766" spans="6:6">
      <c r="F6766" s="433"/>
    </row>
    <row r="6767" spans="6:6">
      <c r="F6767" s="433"/>
    </row>
    <row r="6768" spans="6:6">
      <c r="F6768" s="433"/>
    </row>
    <row r="6769" spans="6:6">
      <c r="F6769" s="433"/>
    </row>
    <row r="6770" spans="6:6">
      <c r="F6770" s="433"/>
    </row>
    <row r="6771" spans="6:6">
      <c r="F6771" s="433"/>
    </row>
    <row r="6772" spans="6:6">
      <c r="F6772" s="433"/>
    </row>
    <row r="6773" spans="6:6">
      <c r="F6773" s="433"/>
    </row>
    <row r="6774" spans="6:6">
      <c r="F6774" s="433"/>
    </row>
    <row r="6775" spans="6:6">
      <c r="F6775" s="433"/>
    </row>
    <row r="6776" spans="6:6">
      <c r="F6776" s="433"/>
    </row>
    <row r="6777" spans="6:6">
      <c r="F6777" s="433"/>
    </row>
    <row r="6778" spans="6:6">
      <c r="F6778" s="433"/>
    </row>
    <row r="6779" spans="6:6">
      <c r="F6779" s="433"/>
    </row>
    <row r="6780" spans="6:6">
      <c r="F6780" s="433"/>
    </row>
    <row r="6781" spans="6:6">
      <c r="F6781" s="433"/>
    </row>
    <row r="6782" spans="6:6">
      <c r="F6782" s="433"/>
    </row>
    <row r="6783" spans="6:6">
      <c r="F6783" s="433"/>
    </row>
    <row r="6784" spans="6:6">
      <c r="F6784" s="433"/>
    </row>
    <row r="6785" spans="6:6">
      <c r="F6785" s="433"/>
    </row>
    <row r="6786" spans="6:6">
      <c r="F6786" s="433"/>
    </row>
    <row r="6787" spans="6:6">
      <c r="F6787" s="433"/>
    </row>
    <row r="6788" spans="6:6">
      <c r="F6788" s="433"/>
    </row>
    <row r="6789" spans="6:6">
      <c r="F6789" s="433"/>
    </row>
    <row r="6790" spans="6:6">
      <c r="F6790" s="433"/>
    </row>
    <row r="6791" spans="6:6">
      <c r="F6791" s="433"/>
    </row>
    <row r="6792" spans="6:6">
      <c r="F6792" s="433"/>
    </row>
    <row r="6793" spans="6:6">
      <c r="F6793" s="433"/>
    </row>
    <row r="6794" spans="6:6">
      <c r="F6794" s="433"/>
    </row>
    <row r="6795" spans="6:6">
      <c r="F6795" s="433"/>
    </row>
    <row r="6796" spans="6:6">
      <c r="F6796" s="433"/>
    </row>
    <row r="6797" spans="6:6">
      <c r="F6797" s="433"/>
    </row>
    <row r="6798" spans="6:6">
      <c r="F6798" s="433"/>
    </row>
    <row r="6799" spans="6:6">
      <c r="F6799" s="433"/>
    </row>
    <row r="6800" spans="6:6">
      <c r="F6800" s="433"/>
    </row>
    <row r="6801" spans="6:6">
      <c r="F6801" s="433"/>
    </row>
    <row r="6802" spans="6:6">
      <c r="F6802" s="433"/>
    </row>
    <row r="6803" spans="6:6">
      <c r="F6803" s="433"/>
    </row>
    <row r="6804" spans="6:6">
      <c r="F6804" s="433"/>
    </row>
    <row r="6805" spans="6:6">
      <c r="F6805" s="433"/>
    </row>
    <row r="6806" spans="6:6">
      <c r="F6806" s="433"/>
    </row>
    <row r="6807" spans="6:6">
      <c r="F6807" s="433"/>
    </row>
    <row r="6808" spans="6:6">
      <c r="F6808" s="433"/>
    </row>
    <row r="6809" spans="6:6">
      <c r="F6809" s="433"/>
    </row>
    <row r="6810" spans="6:6">
      <c r="F6810" s="433"/>
    </row>
    <row r="6811" spans="6:6">
      <c r="F6811" s="433"/>
    </row>
    <row r="6812" spans="6:6">
      <c r="F6812" s="433"/>
    </row>
    <row r="6813" spans="6:6">
      <c r="F6813" s="433"/>
    </row>
    <row r="6814" spans="6:6">
      <c r="F6814" s="433"/>
    </row>
    <row r="6815" spans="6:6">
      <c r="F6815" s="433"/>
    </row>
    <row r="6816" spans="6:6">
      <c r="F6816" s="433"/>
    </row>
    <row r="6817" spans="6:6">
      <c r="F6817" s="433"/>
    </row>
    <row r="6818" spans="6:6">
      <c r="F6818" s="433"/>
    </row>
    <row r="6819" spans="6:6">
      <c r="F6819" s="433"/>
    </row>
    <row r="6820" spans="6:6">
      <c r="F6820" s="433"/>
    </row>
    <row r="6821" spans="6:6">
      <c r="F6821" s="433"/>
    </row>
    <row r="6822" spans="6:6">
      <c r="F6822" s="433"/>
    </row>
    <row r="6823" spans="6:6">
      <c r="F6823" s="433"/>
    </row>
    <row r="6824" spans="6:6">
      <c r="F6824" s="433"/>
    </row>
    <row r="6825" spans="6:6">
      <c r="F6825" s="433"/>
    </row>
    <row r="6826" spans="6:6">
      <c r="F6826" s="433"/>
    </row>
    <row r="6827" spans="6:6">
      <c r="F6827" s="433"/>
    </row>
    <row r="6828" spans="6:6">
      <c r="F6828" s="433"/>
    </row>
    <row r="6829" spans="6:6">
      <c r="F6829" s="433"/>
    </row>
    <row r="6830" spans="6:6">
      <c r="F6830" s="433"/>
    </row>
    <row r="6831" spans="6:6">
      <c r="F6831" s="433"/>
    </row>
    <row r="6832" spans="6:6">
      <c r="F6832" s="433"/>
    </row>
    <row r="6833" spans="6:6">
      <c r="F6833" s="433"/>
    </row>
    <row r="6834" spans="6:6">
      <c r="F6834" s="433"/>
    </row>
    <row r="6835" spans="6:6">
      <c r="F6835" s="433"/>
    </row>
    <row r="6836" spans="6:6">
      <c r="F6836" s="433"/>
    </row>
    <row r="6837" spans="6:6">
      <c r="F6837" s="433"/>
    </row>
    <row r="6838" spans="6:6">
      <c r="F6838" s="433"/>
    </row>
    <row r="6839" spans="6:6">
      <c r="F6839" s="433"/>
    </row>
    <row r="6840" spans="6:6">
      <c r="F6840" s="433"/>
    </row>
    <row r="6841" spans="6:6">
      <c r="F6841" s="433"/>
    </row>
    <row r="6842" spans="6:6">
      <c r="F6842" s="433"/>
    </row>
    <row r="6843" spans="6:6">
      <c r="F6843" s="433"/>
    </row>
    <row r="6844" spans="6:6">
      <c r="F6844" s="433"/>
    </row>
    <row r="6845" spans="6:6">
      <c r="F6845" s="433"/>
    </row>
    <row r="6846" spans="6:6">
      <c r="F6846" s="433"/>
    </row>
    <row r="6847" spans="6:6">
      <c r="F6847" s="433"/>
    </row>
    <row r="6848" spans="6:6">
      <c r="F6848" s="433"/>
    </row>
    <row r="6849" spans="6:6">
      <c r="F6849" s="433"/>
    </row>
    <row r="6850" spans="6:6">
      <c r="F6850" s="433"/>
    </row>
    <row r="6851" spans="6:6">
      <c r="F6851" s="433"/>
    </row>
    <row r="6852" spans="6:6">
      <c r="F6852" s="433"/>
    </row>
    <row r="6853" spans="6:6">
      <c r="F6853" s="433"/>
    </row>
    <row r="6854" spans="6:6">
      <c r="F6854" s="433"/>
    </row>
    <row r="6855" spans="6:6">
      <c r="F6855" s="433"/>
    </row>
    <row r="6856" spans="6:6">
      <c r="F6856" s="433"/>
    </row>
    <row r="6857" spans="6:6">
      <c r="F6857" s="433"/>
    </row>
    <row r="6858" spans="6:6">
      <c r="F6858" s="433"/>
    </row>
    <row r="6859" spans="6:6">
      <c r="F6859" s="433"/>
    </row>
    <row r="6860" spans="6:6">
      <c r="F6860" s="433"/>
    </row>
    <row r="6861" spans="6:6">
      <c r="F6861" s="433"/>
    </row>
    <row r="6862" spans="6:6">
      <c r="F6862" s="433"/>
    </row>
    <row r="6863" spans="6:6">
      <c r="F6863" s="433"/>
    </row>
    <row r="6864" spans="6:6">
      <c r="F6864" s="433"/>
    </row>
    <row r="6865" spans="6:6">
      <c r="F6865" s="433"/>
    </row>
    <row r="6866" spans="6:6">
      <c r="F6866" s="433"/>
    </row>
    <row r="6867" spans="6:6">
      <c r="F6867" s="433"/>
    </row>
    <row r="6868" spans="6:6">
      <c r="F6868" s="433"/>
    </row>
    <row r="6869" spans="6:6">
      <c r="F6869" s="433"/>
    </row>
    <row r="6870" spans="6:6">
      <c r="F6870" s="433"/>
    </row>
    <row r="6871" spans="6:6">
      <c r="F6871" s="433"/>
    </row>
    <row r="6872" spans="6:6">
      <c r="F6872" s="433"/>
    </row>
    <row r="6873" spans="6:6">
      <c r="F6873" s="433"/>
    </row>
    <row r="6874" spans="6:6">
      <c r="F6874" s="433"/>
    </row>
    <row r="6875" spans="6:6">
      <c r="F6875" s="433"/>
    </row>
    <row r="6876" spans="6:6">
      <c r="F6876" s="433"/>
    </row>
    <row r="6877" spans="6:6">
      <c r="F6877" s="433"/>
    </row>
    <row r="6878" spans="6:6">
      <c r="F6878" s="433"/>
    </row>
    <row r="6879" spans="6:6">
      <c r="F6879" s="433"/>
    </row>
    <row r="6880" spans="6:6">
      <c r="F6880" s="433"/>
    </row>
    <row r="6881" spans="6:6">
      <c r="F6881" s="433"/>
    </row>
    <row r="6882" spans="6:6">
      <c r="F6882" s="433"/>
    </row>
    <row r="6883" spans="6:6">
      <c r="F6883" s="433"/>
    </row>
    <row r="6884" spans="6:6">
      <c r="F6884" s="433"/>
    </row>
    <row r="6885" spans="6:6">
      <c r="F6885" s="433"/>
    </row>
    <row r="6886" spans="6:6">
      <c r="F6886" s="433"/>
    </row>
    <row r="6887" spans="6:6">
      <c r="F6887" s="433"/>
    </row>
    <row r="6888" spans="6:6">
      <c r="F6888" s="433"/>
    </row>
    <row r="6889" spans="6:6">
      <c r="F6889" s="433"/>
    </row>
    <row r="6890" spans="6:6">
      <c r="F6890" s="433"/>
    </row>
    <row r="6891" spans="6:6">
      <c r="F6891" s="433"/>
    </row>
    <row r="6892" spans="6:6">
      <c r="F6892" s="433"/>
    </row>
    <row r="6893" spans="6:6">
      <c r="F6893" s="433"/>
    </row>
    <row r="6894" spans="6:6">
      <c r="F6894" s="433"/>
    </row>
    <row r="6895" spans="6:6">
      <c r="F6895" s="433"/>
    </row>
    <row r="6896" spans="6:6">
      <c r="F6896" s="433"/>
    </row>
    <row r="6897" spans="6:6">
      <c r="F6897" s="433"/>
    </row>
    <row r="6898" spans="6:6">
      <c r="F6898" s="433"/>
    </row>
    <row r="6899" spans="6:6">
      <c r="F6899" s="433"/>
    </row>
    <row r="6900" spans="6:6">
      <c r="F6900" s="433"/>
    </row>
    <row r="6901" spans="6:6">
      <c r="F6901" s="433"/>
    </row>
    <row r="6902" spans="6:6">
      <c r="F6902" s="433"/>
    </row>
    <row r="6903" spans="6:6">
      <c r="F6903" s="433"/>
    </row>
    <row r="6904" spans="6:6">
      <c r="F6904" s="433"/>
    </row>
    <row r="6905" spans="6:6">
      <c r="F6905" s="433"/>
    </row>
    <row r="6906" spans="6:6">
      <c r="F6906" s="433"/>
    </row>
    <row r="6907" spans="6:6">
      <c r="F6907" s="433"/>
    </row>
    <row r="6908" spans="6:6">
      <c r="F6908" s="433"/>
    </row>
    <row r="6909" spans="6:6">
      <c r="F6909" s="433"/>
    </row>
    <row r="6910" spans="6:6">
      <c r="F6910" s="433"/>
    </row>
    <row r="6911" spans="6:6">
      <c r="F6911" s="433"/>
    </row>
    <row r="6912" spans="6:6">
      <c r="F6912" s="433"/>
    </row>
    <row r="6913" spans="6:6">
      <c r="F6913" s="433"/>
    </row>
    <row r="6914" spans="6:6">
      <c r="F6914" s="433"/>
    </row>
    <row r="6915" spans="6:6">
      <c r="F6915" s="433"/>
    </row>
    <row r="6916" spans="6:6">
      <c r="F6916" s="433"/>
    </row>
    <row r="6917" spans="6:6">
      <c r="F6917" s="433"/>
    </row>
    <row r="6918" spans="6:6">
      <c r="F6918" s="433"/>
    </row>
    <row r="6919" spans="6:6">
      <c r="F6919" s="433"/>
    </row>
    <row r="6920" spans="6:6">
      <c r="F6920" s="433"/>
    </row>
    <row r="6921" spans="6:6">
      <c r="F6921" s="433"/>
    </row>
    <row r="6922" spans="6:6">
      <c r="F6922" s="433"/>
    </row>
    <row r="6923" spans="6:6">
      <c r="F6923" s="433"/>
    </row>
    <row r="6924" spans="6:6">
      <c r="F6924" s="433"/>
    </row>
    <row r="6925" spans="6:6">
      <c r="F6925" s="433"/>
    </row>
    <row r="6926" spans="6:6">
      <c r="F6926" s="433"/>
    </row>
    <row r="6927" spans="6:6">
      <c r="F6927" s="433"/>
    </row>
    <row r="6928" spans="6:6">
      <c r="F6928" s="433"/>
    </row>
    <row r="6929" spans="6:6">
      <c r="F6929" s="433"/>
    </row>
    <row r="6930" spans="6:6">
      <c r="F6930" s="433"/>
    </row>
    <row r="6931" spans="6:6">
      <c r="F6931" s="433"/>
    </row>
    <row r="6932" spans="6:6">
      <c r="F6932" s="433"/>
    </row>
    <row r="6933" spans="6:6">
      <c r="F6933" s="433"/>
    </row>
    <row r="6934" spans="6:6">
      <c r="F6934" s="433"/>
    </row>
    <row r="6935" spans="6:6">
      <c r="F6935" s="433"/>
    </row>
    <row r="6936" spans="6:6">
      <c r="F6936" s="433"/>
    </row>
    <row r="6937" spans="6:6">
      <c r="F6937" s="433"/>
    </row>
    <row r="6938" spans="6:6">
      <c r="F6938" s="433"/>
    </row>
    <row r="6939" spans="6:6">
      <c r="F6939" s="433"/>
    </row>
    <row r="6940" spans="6:6">
      <c r="F6940" s="433"/>
    </row>
    <row r="6941" spans="6:6">
      <c r="F6941" s="433"/>
    </row>
    <row r="6942" spans="6:6">
      <c r="F6942" s="433"/>
    </row>
    <row r="6943" spans="6:6">
      <c r="F6943" s="433"/>
    </row>
    <row r="6944" spans="6:6">
      <c r="F6944" s="433"/>
    </row>
    <row r="6945" spans="6:6">
      <c r="F6945" s="433"/>
    </row>
    <row r="6946" spans="6:6">
      <c r="F6946" s="433"/>
    </row>
    <row r="6947" spans="6:6">
      <c r="F6947" s="433"/>
    </row>
    <row r="6948" spans="6:6">
      <c r="F6948" s="433"/>
    </row>
    <row r="6949" spans="6:6">
      <c r="F6949" s="433"/>
    </row>
    <row r="6950" spans="6:6">
      <c r="F6950" s="433"/>
    </row>
    <row r="6951" spans="6:6">
      <c r="F6951" s="433"/>
    </row>
    <row r="6952" spans="6:6">
      <c r="F6952" s="433"/>
    </row>
    <row r="6953" spans="6:6">
      <c r="F6953" s="433"/>
    </row>
    <row r="6954" spans="6:6">
      <c r="F6954" s="433"/>
    </row>
    <row r="6955" spans="6:6">
      <c r="F6955" s="433"/>
    </row>
    <row r="6956" spans="6:6">
      <c r="F6956" s="433"/>
    </row>
    <row r="6957" spans="6:6">
      <c r="F6957" s="433"/>
    </row>
    <row r="6958" spans="6:6">
      <c r="F6958" s="433"/>
    </row>
    <row r="6959" spans="6:6">
      <c r="F6959" s="433"/>
    </row>
    <row r="6960" spans="6:6">
      <c r="F6960" s="433"/>
    </row>
    <row r="6961" spans="6:6">
      <c r="F6961" s="433"/>
    </row>
    <row r="6962" spans="6:6">
      <c r="F6962" s="433"/>
    </row>
    <row r="6963" spans="6:6">
      <c r="F6963" s="433"/>
    </row>
    <row r="6964" spans="6:6">
      <c r="F6964" s="433"/>
    </row>
    <row r="6965" spans="6:6">
      <c r="F6965" s="433"/>
    </row>
    <row r="6966" spans="6:6">
      <c r="F6966" s="433"/>
    </row>
    <row r="6967" spans="6:6">
      <c r="F6967" s="433"/>
    </row>
    <row r="6968" spans="6:6">
      <c r="F6968" s="433"/>
    </row>
    <row r="6969" spans="6:6">
      <c r="F6969" s="433"/>
    </row>
    <row r="6970" spans="6:6">
      <c r="F6970" s="433"/>
    </row>
    <row r="6971" spans="6:6">
      <c r="F6971" s="433"/>
    </row>
    <row r="6972" spans="6:6">
      <c r="F6972" s="433"/>
    </row>
    <row r="6973" spans="6:6">
      <c r="F6973" s="433"/>
    </row>
    <row r="6974" spans="6:6">
      <c r="F6974" s="433"/>
    </row>
    <row r="6975" spans="6:6">
      <c r="F6975" s="433"/>
    </row>
    <row r="6976" spans="6:6">
      <c r="F6976" s="433"/>
    </row>
    <row r="6977" spans="6:6">
      <c r="F6977" s="433"/>
    </row>
    <row r="6978" spans="6:6">
      <c r="F6978" s="433"/>
    </row>
    <row r="6979" spans="6:6">
      <c r="F6979" s="433"/>
    </row>
    <row r="6980" spans="6:6">
      <c r="F6980" s="433"/>
    </row>
    <row r="6981" spans="6:6">
      <c r="F6981" s="433"/>
    </row>
    <row r="6982" spans="6:6">
      <c r="F6982" s="433"/>
    </row>
    <row r="6983" spans="6:6">
      <c r="F6983" s="433"/>
    </row>
    <row r="6984" spans="6:6">
      <c r="F6984" s="433"/>
    </row>
    <row r="6985" spans="6:6">
      <c r="F6985" s="433"/>
    </row>
    <row r="6986" spans="6:6">
      <c r="F6986" s="433"/>
    </row>
    <row r="6987" spans="6:6">
      <c r="F6987" s="433"/>
    </row>
    <row r="6988" spans="6:6">
      <c r="F6988" s="433"/>
    </row>
    <row r="6989" spans="6:6">
      <c r="F6989" s="433"/>
    </row>
    <row r="6990" spans="6:6">
      <c r="F6990" s="433"/>
    </row>
    <row r="6991" spans="6:6">
      <c r="F6991" s="433"/>
    </row>
    <row r="6992" spans="6:6">
      <c r="F6992" s="433"/>
    </row>
    <row r="6993" spans="6:6">
      <c r="F6993" s="433"/>
    </row>
    <row r="6994" spans="6:6">
      <c r="F6994" s="433"/>
    </row>
    <row r="6995" spans="6:6">
      <c r="F6995" s="433"/>
    </row>
    <row r="6996" spans="6:6">
      <c r="F6996" s="433"/>
    </row>
    <row r="6997" spans="6:6">
      <c r="F6997" s="433"/>
    </row>
    <row r="6998" spans="6:6">
      <c r="F6998" s="433"/>
    </row>
    <row r="6999" spans="6:6">
      <c r="F6999" s="433"/>
    </row>
    <row r="7000" spans="6:6">
      <c r="F7000" s="433"/>
    </row>
    <row r="7001" spans="6:6">
      <c r="F7001" s="433"/>
    </row>
    <row r="7002" spans="6:6">
      <c r="F7002" s="433"/>
    </row>
    <row r="7003" spans="6:6">
      <c r="F7003" s="433"/>
    </row>
    <row r="7004" spans="6:6">
      <c r="F7004" s="433"/>
    </row>
    <row r="7005" spans="6:6">
      <c r="F7005" s="433"/>
    </row>
    <row r="7006" spans="6:6">
      <c r="F7006" s="433"/>
    </row>
    <row r="7007" spans="6:6">
      <c r="F7007" s="433"/>
    </row>
    <row r="7008" spans="6:6">
      <c r="F7008" s="433"/>
    </row>
    <row r="7009" spans="6:6">
      <c r="F7009" s="433"/>
    </row>
    <row r="7010" spans="6:6">
      <c r="F7010" s="433"/>
    </row>
    <row r="7011" spans="6:6">
      <c r="F7011" s="433"/>
    </row>
    <row r="7012" spans="6:6">
      <c r="F7012" s="433"/>
    </row>
    <row r="7013" spans="6:6">
      <c r="F7013" s="433"/>
    </row>
    <row r="7014" spans="6:6">
      <c r="F7014" s="433"/>
    </row>
    <row r="7015" spans="6:6">
      <c r="F7015" s="433"/>
    </row>
    <row r="7016" spans="6:6">
      <c r="F7016" s="433"/>
    </row>
    <row r="7017" spans="6:6">
      <c r="F7017" s="433"/>
    </row>
    <row r="7018" spans="6:6">
      <c r="F7018" s="433"/>
    </row>
    <row r="7019" spans="6:6">
      <c r="F7019" s="433"/>
    </row>
    <row r="7020" spans="6:6">
      <c r="F7020" s="433"/>
    </row>
    <row r="7021" spans="6:6">
      <c r="F7021" s="433"/>
    </row>
    <row r="7022" spans="6:6">
      <c r="F7022" s="433"/>
    </row>
    <row r="7023" spans="6:6">
      <c r="F7023" s="433"/>
    </row>
    <row r="7024" spans="6:6">
      <c r="F7024" s="433"/>
    </row>
    <row r="7025" spans="6:6">
      <c r="F7025" s="433"/>
    </row>
    <row r="7026" spans="6:6">
      <c r="F7026" s="433"/>
    </row>
    <row r="7027" spans="6:6">
      <c r="F7027" s="433"/>
    </row>
    <row r="7028" spans="6:6">
      <c r="F7028" s="433"/>
    </row>
    <row r="7029" spans="6:6">
      <c r="F7029" s="433"/>
    </row>
    <row r="7030" spans="6:6">
      <c r="F7030" s="433"/>
    </row>
    <row r="7031" spans="6:6">
      <c r="F7031" s="433"/>
    </row>
    <row r="7032" spans="6:6">
      <c r="F7032" s="433"/>
    </row>
    <row r="7033" spans="6:6">
      <c r="F7033" s="433"/>
    </row>
    <row r="7034" spans="6:6">
      <c r="F7034" s="433"/>
    </row>
    <row r="7035" spans="6:6">
      <c r="F7035" s="433"/>
    </row>
    <row r="7036" spans="6:6">
      <c r="F7036" s="433"/>
    </row>
    <row r="7037" spans="6:6">
      <c r="F7037" s="433"/>
    </row>
    <row r="7038" spans="6:6">
      <c r="F7038" s="433"/>
    </row>
    <row r="7039" spans="6:6">
      <c r="F7039" s="433"/>
    </row>
    <row r="7040" spans="6:6">
      <c r="F7040" s="433"/>
    </row>
    <row r="7041" spans="6:6">
      <c r="F7041" s="433"/>
    </row>
    <row r="7042" spans="6:6">
      <c r="F7042" s="433"/>
    </row>
    <row r="7043" spans="6:6">
      <c r="F7043" s="433"/>
    </row>
    <row r="7044" spans="6:6">
      <c r="F7044" s="433"/>
    </row>
    <row r="7045" spans="6:6">
      <c r="F7045" s="433"/>
    </row>
    <row r="7046" spans="6:6">
      <c r="F7046" s="433"/>
    </row>
    <row r="7047" spans="6:6">
      <c r="F7047" s="433"/>
    </row>
    <row r="7048" spans="6:6">
      <c r="F7048" s="433"/>
    </row>
    <row r="7049" spans="6:6">
      <c r="F7049" s="433"/>
    </row>
    <row r="7050" spans="6:6">
      <c r="F7050" s="433"/>
    </row>
    <row r="7051" spans="6:6">
      <c r="F7051" s="433"/>
    </row>
    <row r="7052" spans="6:6">
      <c r="F7052" s="433"/>
    </row>
    <row r="7053" spans="6:6">
      <c r="F7053" s="433"/>
    </row>
    <row r="7054" spans="6:6">
      <c r="F7054" s="433"/>
    </row>
    <row r="7055" spans="6:6">
      <c r="F7055" s="433"/>
    </row>
    <row r="7056" spans="6:6">
      <c r="F7056" s="433"/>
    </row>
    <row r="7057" spans="6:6">
      <c r="F7057" s="433"/>
    </row>
    <row r="7058" spans="6:6">
      <c r="F7058" s="433"/>
    </row>
    <row r="7059" spans="6:6">
      <c r="F7059" s="433"/>
    </row>
    <row r="7060" spans="6:6">
      <c r="F7060" s="433"/>
    </row>
    <row r="7061" spans="6:6">
      <c r="F7061" s="433"/>
    </row>
    <row r="7062" spans="6:6">
      <c r="F7062" s="433"/>
    </row>
    <row r="7063" spans="6:6">
      <c r="F7063" s="433"/>
    </row>
    <row r="7064" spans="6:6">
      <c r="F7064" s="433"/>
    </row>
    <row r="7065" spans="6:6">
      <c r="F7065" s="433"/>
    </row>
    <row r="7066" spans="6:6">
      <c r="F7066" s="433"/>
    </row>
    <row r="7067" spans="6:6">
      <c r="F7067" s="433"/>
    </row>
    <row r="7068" spans="6:6">
      <c r="F7068" s="433"/>
    </row>
    <row r="7069" spans="6:6">
      <c r="F7069" s="433"/>
    </row>
    <row r="7070" spans="6:6">
      <c r="F7070" s="433"/>
    </row>
    <row r="7071" spans="6:6">
      <c r="F7071" s="433"/>
    </row>
    <row r="7072" spans="6:6">
      <c r="F7072" s="433"/>
    </row>
    <row r="7073" spans="6:6">
      <c r="F7073" s="433"/>
    </row>
    <row r="7074" spans="6:6">
      <c r="F7074" s="433"/>
    </row>
    <row r="7075" spans="6:6">
      <c r="F7075" s="433"/>
    </row>
    <row r="7076" spans="6:6">
      <c r="F7076" s="433"/>
    </row>
    <row r="7077" spans="6:6">
      <c r="F7077" s="433"/>
    </row>
    <row r="7078" spans="6:6">
      <c r="F7078" s="433"/>
    </row>
    <row r="7079" spans="6:6">
      <c r="F7079" s="433"/>
    </row>
    <row r="7080" spans="6:6">
      <c r="F7080" s="433"/>
    </row>
    <row r="7081" spans="6:6">
      <c r="F7081" s="433"/>
    </row>
    <row r="7082" spans="6:6">
      <c r="F7082" s="433"/>
    </row>
    <row r="7083" spans="6:6">
      <c r="F7083" s="433"/>
    </row>
    <row r="7084" spans="6:6">
      <c r="F7084" s="433"/>
    </row>
    <row r="7085" spans="6:6">
      <c r="F7085" s="433"/>
    </row>
    <row r="7086" spans="6:6">
      <c r="F7086" s="433"/>
    </row>
    <row r="7087" spans="6:6">
      <c r="F7087" s="433"/>
    </row>
    <row r="7088" spans="6:6">
      <c r="F7088" s="433"/>
    </row>
    <row r="7089" spans="6:6">
      <c r="F7089" s="433"/>
    </row>
    <row r="7090" spans="6:6">
      <c r="F7090" s="433"/>
    </row>
    <row r="7091" spans="6:6">
      <c r="F7091" s="433"/>
    </row>
    <row r="7092" spans="6:6">
      <c r="F7092" s="433"/>
    </row>
    <row r="7093" spans="6:6">
      <c r="F7093" s="433"/>
    </row>
    <row r="7094" spans="6:6">
      <c r="F7094" s="433"/>
    </row>
    <row r="7095" spans="6:6">
      <c r="F7095" s="433"/>
    </row>
    <row r="7096" spans="6:6">
      <c r="F7096" s="433"/>
    </row>
    <row r="7097" spans="6:6">
      <c r="F7097" s="433"/>
    </row>
    <row r="7098" spans="6:6">
      <c r="F7098" s="433"/>
    </row>
    <row r="7099" spans="6:6">
      <c r="F7099" s="433"/>
    </row>
    <row r="7100" spans="6:6">
      <c r="F7100" s="433"/>
    </row>
    <row r="7101" spans="6:6">
      <c r="F7101" s="433"/>
    </row>
    <row r="7102" spans="6:6">
      <c r="F7102" s="433"/>
    </row>
    <row r="7103" spans="6:6">
      <c r="F7103" s="433"/>
    </row>
    <row r="7104" spans="6:6">
      <c r="F7104" s="433"/>
    </row>
    <row r="7105" spans="6:6">
      <c r="F7105" s="433"/>
    </row>
    <row r="7106" spans="6:6">
      <c r="F7106" s="433"/>
    </row>
    <row r="7107" spans="6:6">
      <c r="F7107" s="433"/>
    </row>
    <row r="7108" spans="6:6">
      <c r="F7108" s="433"/>
    </row>
    <row r="7109" spans="6:6">
      <c r="F7109" s="433"/>
    </row>
    <row r="7110" spans="6:6">
      <c r="F7110" s="433"/>
    </row>
    <row r="7111" spans="6:6">
      <c r="F7111" s="433"/>
    </row>
    <row r="7112" spans="6:6">
      <c r="F7112" s="433"/>
    </row>
    <row r="7113" spans="6:6">
      <c r="F7113" s="433"/>
    </row>
    <row r="7114" spans="6:6">
      <c r="F7114" s="433"/>
    </row>
    <row r="7115" spans="6:6">
      <c r="F7115" s="433"/>
    </row>
    <row r="7116" spans="6:6">
      <c r="F7116" s="433"/>
    </row>
    <row r="7117" spans="6:6">
      <c r="F7117" s="433"/>
    </row>
    <row r="7118" spans="6:6">
      <c r="F7118" s="433"/>
    </row>
    <row r="7119" spans="6:6">
      <c r="F7119" s="433"/>
    </row>
    <row r="7120" spans="6:6">
      <c r="F7120" s="433"/>
    </row>
    <row r="7121" spans="6:6">
      <c r="F7121" s="433"/>
    </row>
    <row r="7122" spans="6:6">
      <c r="F7122" s="433"/>
    </row>
    <row r="7123" spans="6:6">
      <c r="F7123" s="433"/>
    </row>
    <row r="7124" spans="6:6">
      <c r="F7124" s="433"/>
    </row>
    <row r="7125" spans="6:6">
      <c r="F7125" s="433"/>
    </row>
    <row r="7126" spans="6:6">
      <c r="F7126" s="433"/>
    </row>
    <row r="7127" spans="6:6">
      <c r="F7127" s="433"/>
    </row>
    <row r="7128" spans="6:6">
      <c r="F7128" s="433"/>
    </row>
    <row r="7129" spans="6:6">
      <c r="F7129" s="433"/>
    </row>
    <row r="7130" spans="6:6">
      <c r="F7130" s="433"/>
    </row>
    <row r="7131" spans="6:6">
      <c r="F7131" s="433"/>
    </row>
    <row r="7132" spans="6:6">
      <c r="F7132" s="433"/>
    </row>
    <row r="7133" spans="6:6">
      <c r="F7133" s="433"/>
    </row>
    <row r="7134" spans="6:6">
      <c r="F7134" s="433"/>
    </row>
    <row r="7135" spans="6:6">
      <c r="F7135" s="433"/>
    </row>
    <row r="7136" spans="6:6">
      <c r="F7136" s="433"/>
    </row>
    <row r="7137" spans="6:6">
      <c r="F7137" s="433"/>
    </row>
    <row r="7138" spans="6:6">
      <c r="F7138" s="433"/>
    </row>
    <row r="7139" spans="6:6">
      <c r="F7139" s="433"/>
    </row>
    <row r="7140" spans="6:6">
      <c r="F7140" s="433"/>
    </row>
    <row r="7141" spans="6:6">
      <c r="F7141" s="433"/>
    </row>
    <row r="7142" spans="6:6">
      <c r="F7142" s="433"/>
    </row>
    <row r="7143" spans="6:6">
      <c r="F7143" s="433"/>
    </row>
    <row r="7144" spans="6:6">
      <c r="F7144" s="433"/>
    </row>
    <row r="7145" spans="6:6">
      <c r="F7145" s="433"/>
    </row>
    <row r="7146" spans="6:6">
      <c r="F7146" s="433"/>
    </row>
    <row r="7147" spans="6:6">
      <c r="F7147" s="433"/>
    </row>
    <row r="7148" spans="6:6">
      <c r="F7148" s="433"/>
    </row>
    <row r="7149" spans="6:6">
      <c r="F7149" s="433"/>
    </row>
    <row r="7150" spans="6:6">
      <c r="F7150" s="433"/>
    </row>
    <row r="7151" spans="6:6">
      <c r="F7151" s="433"/>
    </row>
    <row r="7152" spans="6:6">
      <c r="F7152" s="433"/>
    </row>
    <row r="7153" spans="6:6">
      <c r="F7153" s="433"/>
    </row>
    <row r="7154" spans="6:6">
      <c r="F7154" s="433"/>
    </row>
    <row r="7155" spans="6:6">
      <c r="F7155" s="433"/>
    </row>
    <row r="7156" spans="6:6">
      <c r="F7156" s="433"/>
    </row>
    <row r="7157" spans="6:6">
      <c r="F7157" s="433"/>
    </row>
    <row r="7158" spans="6:6">
      <c r="F7158" s="433"/>
    </row>
    <row r="7159" spans="6:6">
      <c r="F7159" s="433"/>
    </row>
    <row r="7160" spans="6:6">
      <c r="F7160" s="433"/>
    </row>
    <row r="7161" spans="6:6">
      <c r="F7161" s="433"/>
    </row>
    <row r="7162" spans="6:6">
      <c r="F7162" s="433"/>
    </row>
    <row r="7163" spans="6:6">
      <c r="F7163" s="433"/>
    </row>
    <row r="7164" spans="6:6">
      <c r="F7164" s="433"/>
    </row>
    <row r="7165" spans="6:6">
      <c r="F7165" s="433"/>
    </row>
    <row r="7166" spans="6:6">
      <c r="F7166" s="433"/>
    </row>
    <row r="7167" spans="6:6">
      <c r="F7167" s="433"/>
    </row>
    <row r="7168" spans="6:6">
      <c r="F7168" s="433"/>
    </row>
    <row r="7169" spans="6:6">
      <c r="F7169" s="433"/>
    </row>
    <row r="7170" spans="6:6">
      <c r="F7170" s="433"/>
    </row>
    <row r="7171" spans="6:6">
      <c r="F7171" s="433"/>
    </row>
    <row r="7172" spans="6:6">
      <c r="F7172" s="433"/>
    </row>
    <row r="7173" spans="6:6">
      <c r="F7173" s="433"/>
    </row>
    <row r="7174" spans="6:6">
      <c r="F7174" s="433"/>
    </row>
    <row r="7175" spans="6:6">
      <c r="F7175" s="433"/>
    </row>
    <row r="7176" spans="6:6">
      <c r="F7176" s="433"/>
    </row>
    <row r="7177" spans="6:6">
      <c r="F7177" s="433"/>
    </row>
    <row r="7178" spans="6:6">
      <c r="F7178" s="433"/>
    </row>
    <row r="7179" spans="6:6">
      <c r="F7179" s="433"/>
    </row>
    <row r="7180" spans="6:6">
      <c r="F7180" s="433"/>
    </row>
    <row r="7181" spans="6:6">
      <c r="F7181" s="433"/>
    </row>
    <row r="7182" spans="6:6">
      <c r="F7182" s="433"/>
    </row>
    <row r="7183" spans="6:6">
      <c r="F7183" s="433"/>
    </row>
    <row r="7184" spans="6:6">
      <c r="F7184" s="433"/>
    </row>
    <row r="7185" spans="6:6">
      <c r="F7185" s="433"/>
    </row>
    <row r="7186" spans="6:6">
      <c r="F7186" s="433"/>
    </row>
    <row r="7187" spans="6:6">
      <c r="F7187" s="433"/>
    </row>
    <row r="7188" spans="6:6">
      <c r="F7188" s="433"/>
    </row>
    <row r="7189" spans="6:6">
      <c r="F7189" s="433"/>
    </row>
    <row r="7190" spans="6:6">
      <c r="F7190" s="433"/>
    </row>
    <row r="7191" spans="6:6">
      <c r="F7191" s="433"/>
    </row>
    <row r="7192" spans="6:6">
      <c r="F7192" s="433"/>
    </row>
    <row r="7193" spans="6:6">
      <c r="F7193" s="433"/>
    </row>
    <row r="7194" spans="6:6">
      <c r="F7194" s="433"/>
    </row>
    <row r="7195" spans="6:6">
      <c r="F7195" s="433"/>
    </row>
    <row r="7196" spans="6:6">
      <c r="F7196" s="433"/>
    </row>
    <row r="7197" spans="6:6">
      <c r="F7197" s="433"/>
    </row>
    <row r="7198" spans="6:6">
      <c r="F7198" s="433"/>
    </row>
    <row r="7199" spans="6:6">
      <c r="F7199" s="433"/>
    </row>
    <row r="7200" spans="6:6">
      <c r="F7200" s="433"/>
    </row>
    <row r="7201" spans="6:6">
      <c r="F7201" s="433"/>
    </row>
    <row r="7202" spans="6:6">
      <c r="F7202" s="433"/>
    </row>
    <row r="7203" spans="6:6">
      <c r="F7203" s="433"/>
    </row>
    <row r="7204" spans="6:6">
      <c r="F7204" s="433"/>
    </row>
    <row r="7205" spans="6:6">
      <c r="F7205" s="433"/>
    </row>
    <row r="7206" spans="6:6">
      <c r="F7206" s="433"/>
    </row>
    <row r="7207" spans="6:6">
      <c r="F7207" s="433"/>
    </row>
    <row r="7208" spans="6:6">
      <c r="F7208" s="433"/>
    </row>
    <row r="7209" spans="6:6">
      <c r="F7209" s="433"/>
    </row>
    <row r="7210" spans="6:6">
      <c r="F7210" s="433"/>
    </row>
    <row r="7211" spans="6:6">
      <c r="F7211" s="433"/>
    </row>
    <row r="7212" spans="6:6">
      <c r="F7212" s="433"/>
    </row>
    <row r="7213" spans="6:6">
      <c r="F7213" s="433"/>
    </row>
    <row r="7214" spans="6:6">
      <c r="F7214" s="433"/>
    </row>
    <row r="7215" spans="6:6">
      <c r="F7215" s="433"/>
    </row>
    <row r="7216" spans="6:6">
      <c r="F7216" s="433"/>
    </row>
    <row r="7217" spans="6:6">
      <c r="F7217" s="433"/>
    </row>
    <row r="7218" spans="6:6">
      <c r="F7218" s="433"/>
    </row>
    <row r="7219" spans="6:6">
      <c r="F7219" s="433"/>
    </row>
    <row r="7220" spans="6:6">
      <c r="F7220" s="433"/>
    </row>
    <row r="7221" spans="6:6">
      <c r="F7221" s="433"/>
    </row>
    <row r="7222" spans="6:6">
      <c r="F7222" s="433"/>
    </row>
    <row r="7223" spans="6:6">
      <c r="F7223" s="433"/>
    </row>
    <row r="7224" spans="6:6">
      <c r="F7224" s="433"/>
    </row>
    <row r="7225" spans="6:6">
      <c r="F7225" s="433"/>
    </row>
    <row r="7226" spans="6:6">
      <c r="F7226" s="433"/>
    </row>
    <row r="7227" spans="6:6">
      <c r="F7227" s="433"/>
    </row>
    <row r="7228" spans="6:6">
      <c r="F7228" s="433"/>
    </row>
    <row r="7229" spans="6:6">
      <c r="F7229" s="433"/>
    </row>
    <row r="7230" spans="6:6">
      <c r="F7230" s="433"/>
    </row>
    <row r="7231" spans="6:6">
      <c r="F7231" s="433"/>
    </row>
    <row r="7232" spans="6:6">
      <c r="F7232" s="433"/>
    </row>
    <row r="7233" spans="6:6">
      <c r="F7233" s="433"/>
    </row>
    <row r="7234" spans="6:6">
      <c r="F7234" s="433"/>
    </row>
    <row r="7235" spans="6:6">
      <c r="F7235" s="433"/>
    </row>
    <row r="7236" spans="6:6">
      <c r="F7236" s="433"/>
    </row>
    <row r="7237" spans="6:6">
      <c r="F7237" s="433"/>
    </row>
    <row r="7238" spans="6:6">
      <c r="F7238" s="433"/>
    </row>
    <row r="7239" spans="6:6">
      <c r="F7239" s="433"/>
    </row>
    <row r="7240" spans="6:6">
      <c r="F7240" s="433"/>
    </row>
    <row r="7241" spans="6:6">
      <c r="F7241" s="433"/>
    </row>
    <row r="7242" spans="6:6">
      <c r="F7242" s="433"/>
    </row>
    <row r="7243" spans="6:6">
      <c r="F7243" s="433"/>
    </row>
    <row r="7244" spans="6:6">
      <c r="F7244" s="433"/>
    </row>
    <row r="7245" spans="6:6">
      <c r="F7245" s="433"/>
    </row>
    <row r="7246" spans="6:6">
      <c r="F7246" s="433"/>
    </row>
    <row r="7247" spans="6:6">
      <c r="F7247" s="433"/>
    </row>
    <row r="7248" spans="6:6">
      <c r="F7248" s="433"/>
    </row>
    <row r="7249" spans="6:6">
      <c r="F7249" s="433"/>
    </row>
    <row r="7250" spans="6:6">
      <c r="F7250" s="433"/>
    </row>
    <row r="7251" spans="6:6">
      <c r="F7251" s="433"/>
    </row>
    <row r="7252" spans="6:6">
      <c r="F7252" s="433"/>
    </row>
    <row r="7253" spans="6:6">
      <c r="F7253" s="433"/>
    </row>
    <row r="7254" spans="6:6">
      <c r="F7254" s="433"/>
    </row>
    <row r="7255" spans="6:6">
      <c r="F7255" s="433"/>
    </row>
    <row r="7256" spans="6:6">
      <c r="F7256" s="433"/>
    </row>
    <row r="7257" spans="6:6">
      <c r="F7257" s="433"/>
    </row>
    <row r="7258" spans="6:6">
      <c r="F7258" s="433"/>
    </row>
    <row r="7259" spans="6:6">
      <c r="F7259" s="433"/>
    </row>
    <row r="7260" spans="6:6">
      <c r="F7260" s="433"/>
    </row>
    <row r="7261" spans="6:6">
      <c r="F7261" s="433"/>
    </row>
    <row r="7262" spans="6:6">
      <c r="F7262" s="433"/>
    </row>
    <row r="7263" spans="6:6">
      <c r="F7263" s="433"/>
    </row>
    <row r="7264" spans="6:6">
      <c r="F7264" s="433"/>
    </row>
    <row r="7265" spans="6:6">
      <c r="F7265" s="433"/>
    </row>
    <row r="7266" spans="6:6">
      <c r="F7266" s="433"/>
    </row>
    <row r="7267" spans="6:6">
      <c r="F7267" s="433"/>
    </row>
    <row r="7268" spans="6:6">
      <c r="F7268" s="433"/>
    </row>
    <row r="7269" spans="6:6">
      <c r="F7269" s="433"/>
    </row>
    <row r="7270" spans="6:6">
      <c r="F7270" s="433"/>
    </row>
    <row r="7271" spans="6:6">
      <c r="F7271" s="433"/>
    </row>
    <row r="7272" spans="6:6">
      <c r="F7272" s="433"/>
    </row>
    <row r="7273" spans="6:6">
      <c r="F7273" s="433"/>
    </row>
    <row r="7274" spans="6:6">
      <c r="F7274" s="433"/>
    </row>
    <row r="7275" spans="6:6">
      <c r="F7275" s="433"/>
    </row>
    <row r="7276" spans="6:6">
      <c r="F7276" s="433"/>
    </row>
    <row r="7277" spans="6:6">
      <c r="F7277" s="433"/>
    </row>
    <row r="7278" spans="6:6">
      <c r="F7278" s="433"/>
    </row>
    <row r="7279" spans="6:6">
      <c r="F7279" s="433"/>
    </row>
    <row r="7280" spans="6:6">
      <c r="F7280" s="433"/>
    </row>
    <row r="7281" spans="6:6">
      <c r="F7281" s="433"/>
    </row>
    <row r="7282" spans="6:6">
      <c r="F7282" s="433"/>
    </row>
    <row r="7283" spans="6:6">
      <c r="F7283" s="433"/>
    </row>
    <row r="7284" spans="6:6">
      <c r="F7284" s="433"/>
    </row>
    <row r="7285" spans="6:6">
      <c r="F7285" s="433"/>
    </row>
    <row r="7286" spans="6:6">
      <c r="F7286" s="433"/>
    </row>
    <row r="7287" spans="6:6">
      <c r="F7287" s="433"/>
    </row>
    <row r="7288" spans="6:6">
      <c r="F7288" s="433"/>
    </row>
    <row r="7289" spans="6:6">
      <c r="F7289" s="433"/>
    </row>
    <row r="7290" spans="6:6">
      <c r="F7290" s="433"/>
    </row>
    <row r="7291" spans="6:6">
      <c r="F7291" s="433"/>
    </row>
    <row r="7292" spans="6:6">
      <c r="F7292" s="433"/>
    </row>
    <row r="7293" spans="6:6">
      <c r="F7293" s="433"/>
    </row>
    <row r="7294" spans="6:6">
      <c r="F7294" s="433"/>
    </row>
    <row r="7295" spans="6:6">
      <c r="F7295" s="433"/>
    </row>
    <row r="7296" spans="6:6">
      <c r="F7296" s="433"/>
    </row>
    <row r="7297" spans="6:6">
      <c r="F7297" s="433"/>
    </row>
    <row r="7298" spans="6:6">
      <c r="F7298" s="433"/>
    </row>
    <row r="7299" spans="6:6">
      <c r="F7299" s="433"/>
    </row>
    <row r="7300" spans="6:6">
      <c r="F7300" s="433"/>
    </row>
    <row r="7301" spans="6:6">
      <c r="F7301" s="433"/>
    </row>
    <row r="7302" spans="6:6">
      <c r="F7302" s="433"/>
    </row>
    <row r="7303" spans="6:6">
      <c r="F7303" s="433"/>
    </row>
    <row r="7304" spans="6:6">
      <c r="F7304" s="433"/>
    </row>
    <row r="7305" spans="6:6">
      <c r="F7305" s="433"/>
    </row>
    <row r="7306" spans="6:6">
      <c r="F7306" s="433"/>
    </row>
    <row r="7307" spans="6:6">
      <c r="F7307" s="433"/>
    </row>
    <row r="7308" spans="6:6">
      <c r="F7308" s="433"/>
    </row>
    <row r="7309" spans="6:6">
      <c r="F7309" s="433"/>
    </row>
    <row r="7310" spans="6:6">
      <c r="F7310" s="433"/>
    </row>
    <row r="7311" spans="6:6">
      <c r="F7311" s="433"/>
    </row>
    <row r="7312" spans="6:6">
      <c r="F7312" s="433"/>
    </row>
    <row r="7313" spans="6:6">
      <c r="F7313" s="433"/>
    </row>
    <row r="7314" spans="6:6">
      <c r="F7314" s="433"/>
    </row>
    <row r="7315" spans="6:6">
      <c r="F7315" s="433"/>
    </row>
    <row r="7316" spans="6:6">
      <c r="F7316" s="433"/>
    </row>
    <row r="7317" spans="6:6">
      <c r="F7317" s="433"/>
    </row>
    <row r="7318" spans="6:6">
      <c r="F7318" s="433"/>
    </row>
    <row r="7319" spans="6:6">
      <c r="F7319" s="433"/>
    </row>
    <row r="7320" spans="6:6">
      <c r="F7320" s="433"/>
    </row>
    <row r="7321" spans="6:6">
      <c r="F7321" s="433"/>
    </row>
    <row r="7322" spans="6:6">
      <c r="F7322" s="433"/>
    </row>
    <row r="7323" spans="6:6">
      <c r="F7323" s="433"/>
    </row>
    <row r="7324" spans="6:6">
      <c r="F7324" s="433"/>
    </row>
    <row r="7325" spans="6:6">
      <c r="F7325" s="433"/>
    </row>
    <row r="7326" spans="6:6">
      <c r="F7326" s="433"/>
    </row>
    <row r="7327" spans="6:6">
      <c r="F7327" s="433"/>
    </row>
    <row r="7328" spans="6:6">
      <c r="F7328" s="433"/>
    </row>
    <row r="7329" spans="6:6">
      <c r="F7329" s="433"/>
    </row>
    <row r="7330" spans="6:6">
      <c r="F7330" s="433"/>
    </row>
    <row r="7331" spans="6:6">
      <c r="F7331" s="433"/>
    </row>
    <row r="7332" spans="6:6">
      <c r="F7332" s="433"/>
    </row>
    <row r="7333" spans="6:6">
      <c r="F7333" s="433"/>
    </row>
    <row r="7334" spans="6:6">
      <c r="F7334" s="433"/>
    </row>
    <row r="7335" spans="6:6">
      <c r="F7335" s="433"/>
    </row>
    <row r="7336" spans="6:6">
      <c r="F7336" s="433"/>
    </row>
    <row r="7337" spans="6:6">
      <c r="F7337" s="433"/>
    </row>
    <row r="7338" spans="6:6">
      <c r="F7338" s="433"/>
    </row>
    <row r="7339" spans="6:6">
      <c r="F7339" s="433"/>
    </row>
    <row r="7340" spans="6:6">
      <c r="F7340" s="433"/>
    </row>
    <row r="7341" spans="6:6">
      <c r="F7341" s="433"/>
    </row>
    <row r="7342" spans="6:6">
      <c r="F7342" s="433"/>
    </row>
    <row r="7343" spans="6:6">
      <c r="F7343" s="433"/>
    </row>
    <row r="7344" spans="6:6">
      <c r="F7344" s="433"/>
    </row>
    <row r="7345" spans="6:6">
      <c r="F7345" s="433"/>
    </row>
    <row r="7346" spans="6:6">
      <c r="F7346" s="433"/>
    </row>
    <row r="7347" spans="6:6">
      <c r="F7347" s="433"/>
    </row>
    <row r="7348" spans="6:6">
      <c r="F7348" s="433"/>
    </row>
    <row r="7349" spans="6:6">
      <c r="F7349" s="433"/>
    </row>
    <row r="7350" spans="6:6">
      <c r="F7350" s="433"/>
    </row>
    <row r="7351" spans="6:6">
      <c r="F7351" s="433"/>
    </row>
    <row r="7352" spans="6:6">
      <c r="F7352" s="433"/>
    </row>
    <row r="7353" spans="6:6">
      <c r="F7353" s="433"/>
    </row>
    <row r="7354" spans="6:6">
      <c r="F7354" s="433"/>
    </row>
    <row r="7355" spans="6:6">
      <c r="F7355" s="433"/>
    </row>
    <row r="7356" spans="6:6">
      <c r="F7356" s="433"/>
    </row>
    <row r="7357" spans="6:6">
      <c r="F7357" s="433"/>
    </row>
    <row r="7358" spans="6:6">
      <c r="F7358" s="433"/>
    </row>
    <row r="7359" spans="6:6">
      <c r="F7359" s="433"/>
    </row>
    <row r="7360" spans="6:6">
      <c r="F7360" s="433"/>
    </row>
    <row r="7361" spans="6:6">
      <c r="F7361" s="433"/>
    </row>
    <row r="7362" spans="6:6">
      <c r="F7362" s="433"/>
    </row>
    <row r="7363" spans="6:6">
      <c r="F7363" s="433"/>
    </row>
    <row r="7364" spans="6:6">
      <c r="F7364" s="433"/>
    </row>
    <row r="7365" spans="6:6">
      <c r="F7365" s="433"/>
    </row>
    <row r="7366" spans="6:6">
      <c r="F7366" s="433"/>
    </row>
    <row r="7367" spans="6:6">
      <c r="F7367" s="433"/>
    </row>
    <row r="7368" spans="6:6">
      <c r="F7368" s="433"/>
    </row>
    <row r="7369" spans="6:6">
      <c r="F7369" s="433"/>
    </row>
    <row r="7370" spans="6:6">
      <c r="F7370" s="433"/>
    </row>
    <row r="7371" spans="6:6">
      <c r="F7371" s="433"/>
    </row>
    <row r="7372" spans="6:6">
      <c r="F7372" s="433"/>
    </row>
    <row r="7373" spans="6:6">
      <c r="F7373" s="433"/>
    </row>
    <row r="7374" spans="6:6">
      <c r="F7374" s="433"/>
    </row>
    <row r="7375" spans="6:6">
      <c r="F7375" s="433"/>
    </row>
    <row r="7376" spans="6:6">
      <c r="F7376" s="433"/>
    </row>
    <row r="7377" spans="6:6">
      <c r="F7377" s="433"/>
    </row>
    <row r="7378" spans="6:6">
      <c r="F7378" s="433"/>
    </row>
    <row r="7379" spans="6:6">
      <c r="F7379" s="433"/>
    </row>
    <row r="7380" spans="6:6">
      <c r="F7380" s="433"/>
    </row>
    <row r="7381" spans="6:6">
      <c r="F7381" s="433"/>
    </row>
    <row r="7382" spans="6:6">
      <c r="F7382" s="433"/>
    </row>
    <row r="7383" spans="6:6">
      <c r="F7383" s="433"/>
    </row>
    <row r="7384" spans="6:6">
      <c r="F7384" s="433"/>
    </row>
    <row r="7385" spans="6:6">
      <c r="F7385" s="433"/>
    </row>
    <row r="7386" spans="6:6">
      <c r="F7386" s="433"/>
    </row>
    <row r="7387" spans="6:6">
      <c r="F7387" s="433"/>
    </row>
    <row r="7388" spans="6:6">
      <c r="F7388" s="433"/>
    </row>
    <row r="7389" spans="6:6">
      <c r="F7389" s="433"/>
    </row>
    <row r="7390" spans="6:6">
      <c r="F7390" s="433"/>
    </row>
    <row r="7391" spans="6:6">
      <c r="F7391" s="433"/>
    </row>
    <row r="7392" spans="6:6">
      <c r="F7392" s="433"/>
    </row>
    <row r="7393" spans="6:6">
      <c r="F7393" s="433"/>
    </row>
    <row r="7394" spans="6:6">
      <c r="F7394" s="433"/>
    </row>
    <row r="7395" spans="6:6">
      <c r="F7395" s="433"/>
    </row>
    <row r="7396" spans="6:6">
      <c r="F7396" s="433"/>
    </row>
    <row r="7397" spans="6:6">
      <c r="F7397" s="433"/>
    </row>
    <row r="7398" spans="6:6">
      <c r="F7398" s="433"/>
    </row>
    <row r="7399" spans="6:6">
      <c r="F7399" s="433"/>
    </row>
    <row r="7400" spans="6:6">
      <c r="F7400" s="433"/>
    </row>
    <row r="7401" spans="6:6">
      <c r="F7401" s="433"/>
    </row>
    <row r="7402" spans="6:6">
      <c r="F7402" s="433"/>
    </row>
    <row r="7403" spans="6:6">
      <c r="F7403" s="433"/>
    </row>
    <row r="7404" spans="6:6">
      <c r="F7404" s="433"/>
    </row>
    <row r="7405" spans="6:6">
      <c r="F7405" s="433"/>
    </row>
    <row r="7406" spans="6:6">
      <c r="F7406" s="433"/>
    </row>
    <row r="7407" spans="6:6">
      <c r="F7407" s="433"/>
    </row>
    <row r="7408" spans="6:6">
      <c r="F7408" s="433"/>
    </row>
    <row r="7409" spans="6:6">
      <c r="F7409" s="433"/>
    </row>
    <row r="7410" spans="6:6">
      <c r="F7410" s="433"/>
    </row>
    <row r="7411" spans="6:6">
      <c r="F7411" s="433"/>
    </row>
    <row r="7412" spans="6:6">
      <c r="F7412" s="433"/>
    </row>
    <row r="7413" spans="6:6">
      <c r="F7413" s="433"/>
    </row>
    <row r="7414" spans="6:6">
      <c r="F7414" s="433"/>
    </row>
    <row r="7415" spans="6:6">
      <c r="F7415" s="433"/>
    </row>
    <row r="7416" spans="6:6">
      <c r="F7416" s="433"/>
    </row>
    <row r="7417" spans="6:6">
      <c r="F7417" s="433"/>
    </row>
    <row r="7418" spans="6:6">
      <c r="F7418" s="433"/>
    </row>
    <row r="7419" spans="6:6">
      <c r="F7419" s="433"/>
    </row>
    <row r="7420" spans="6:6">
      <c r="F7420" s="433"/>
    </row>
    <row r="7421" spans="6:6">
      <c r="F7421" s="433"/>
    </row>
    <row r="7422" spans="6:6">
      <c r="F7422" s="433"/>
    </row>
    <row r="7423" spans="6:6">
      <c r="F7423" s="433"/>
    </row>
    <row r="7424" spans="6:6">
      <c r="F7424" s="433"/>
    </row>
    <row r="7425" spans="6:6">
      <c r="F7425" s="433"/>
    </row>
    <row r="7426" spans="6:6">
      <c r="F7426" s="433"/>
    </row>
    <row r="7427" spans="6:6">
      <c r="F7427" s="433"/>
    </row>
    <row r="7428" spans="6:6">
      <c r="F7428" s="433"/>
    </row>
    <row r="7429" spans="6:6">
      <c r="F7429" s="433"/>
    </row>
    <row r="7430" spans="6:6">
      <c r="F7430" s="433"/>
    </row>
    <row r="7431" spans="6:6">
      <c r="F7431" s="433"/>
    </row>
    <row r="7432" spans="6:6">
      <c r="F7432" s="433"/>
    </row>
    <row r="7433" spans="6:6">
      <c r="F7433" s="433"/>
    </row>
    <row r="7434" spans="6:6">
      <c r="F7434" s="433"/>
    </row>
    <row r="7435" spans="6:6">
      <c r="F7435" s="433"/>
    </row>
    <row r="7436" spans="6:6">
      <c r="F7436" s="433"/>
    </row>
    <row r="7437" spans="6:6">
      <c r="F7437" s="433"/>
    </row>
    <row r="7438" spans="6:6">
      <c r="F7438" s="433"/>
    </row>
    <row r="7439" spans="6:6">
      <c r="F7439" s="433"/>
    </row>
    <row r="7440" spans="6:6">
      <c r="F7440" s="433"/>
    </row>
    <row r="7441" spans="6:6">
      <c r="F7441" s="433"/>
    </row>
    <row r="7442" spans="6:6">
      <c r="F7442" s="433"/>
    </row>
    <row r="7443" spans="6:6">
      <c r="F7443" s="433"/>
    </row>
    <row r="7444" spans="6:6">
      <c r="F7444" s="433"/>
    </row>
    <row r="7445" spans="6:6">
      <c r="F7445" s="433"/>
    </row>
    <row r="7446" spans="6:6">
      <c r="F7446" s="433"/>
    </row>
    <row r="7447" spans="6:6">
      <c r="F7447" s="433"/>
    </row>
    <row r="7448" spans="6:6">
      <c r="F7448" s="433"/>
    </row>
    <row r="7449" spans="6:6">
      <c r="F7449" s="433"/>
    </row>
    <row r="7450" spans="6:6">
      <c r="F7450" s="433"/>
    </row>
    <row r="7451" spans="6:6">
      <c r="F7451" s="433"/>
    </row>
    <row r="7452" spans="6:6">
      <c r="F7452" s="433"/>
    </row>
    <row r="7453" spans="6:6">
      <c r="F7453" s="433"/>
    </row>
    <row r="7454" spans="6:6">
      <c r="F7454" s="433"/>
    </row>
    <row r="7455" spans="6:6">
      <c r="F7455" s="433"/>
    </row>
    <row r="7456" spans="6:6">
      <c r="F7456" s="433"/>
    </row>
    <row r="7457" spans="6:6">
      <c r="F7457" s="433"/>
    </row>
    <row r="7458" spans="6:6">
      <c r="F7458" s="433"/>
    </row>
    <row r="7459" spans="6:6">
      <c r="F7459" s="433"/>
    </row>
    <row r="7460" spans="6:6">
      <c r="F7460" s="433"/>
    </row>
    <row r="7461" spans="6:6">
      <c r="F7461" s="433"/>
    </row>
    <row r="7462" spans="6:6">
      <c r="F7462" s="433"/>
    </row>
    <row r="7463" spans="6:6">
      <c r="F7463" s="433"/>
    </row>
    <row r="7464" spans="6:6">
      <c r="F7464" s="433"/>
    </row>
    <row r="7465" spans="6:6">
      <c r="F7465" s="433"/>
    </row>
    <row r="7466" spans="6:6">
      <c r="F7466" s="433"/>
    </row>
    <row r="7467" spans="6:6">
      <c r="F7467" s="433"/>
    </row>
    <row r="7468" spans="6:6">
      <c r="F7468" s="433"/>
    </row>
    <row r="7469" spans="6:6">
      <c r="F7469" s="433"/>
    </row>
    <row r="7470" spans="6:6">
      <c r="F7470" s="433"/>
    </row>
    <row r="7471" spans="6:6">
      <c r="F7471" s="433"/>
    </row>
    <row r="7472" spans="6:6">
      <c r="F7472" s="433"/>
    </row>
    <row r="7473" spans="6:6">
      <c r="F7473" s="433"/>
    </row>
    <row r="7474" spans="6:6">
      <c r="F7474" s="433"/>
    </row>
    <row r="7475" spans="6:6">
      <c r="F7475" s="433"/>
    </row>
    <row r="7476" spans="6:6">
      <c r="F7476" s="433"/>
    </row>
    <row r="7477" spans="6:6">
      <c r="F7477" s="433"/>
    </row>
    <row r="7478" spans="6:6">
      <c r="F7478" s="433"/>
    </row>
    <row r="7479" spans="6:6">
      <c r="F7479" s="433"/>
    </row>
    <row r="7480" spans="6:6">
      <c r="F7480" s="433"/>
    </row>
    <row r="7481" spans="6:6">
      <c r="F7481" s="433"/>
    </row>
    <row r="7482" spans="6:6">
      <c r="F7482" s="433"/>
    </row>
    <row r="7483" spans="6:6">
      <c r="F7483" s="433"/>
    </row>
    <row r="7484" spans="6:6">
      <c r="F7484" s="433"/>
    </row>
    <row r="7485" spans="6:6">
      <c r="F7485" s="433"/>
    </row>
    <row r="7486" spans="6:6">
      <c r="F7486" s="433"/>
    </row>
    <row r="7487" spans="6:6">
      <c r="F7487" s="433"/>
    </row>
    <row r="7488" spans="6:6">
      <c r="F7488" s="433"/>
    </row>
    <row r="7489" spans="6:6">
      <c r="F7489" s="433"/>
    </row>
    <row r="7490" spans="6:6">
      <c r="F7490" s="433"/>
    </row>
    <row r="7491" spans="6:6">
      <c r="F7491" s="433"/>
    </row>
    <row r="7492" spans="6:6">
      <c r="F7492" s="433"/>
    </row>
    <row r="7493" spans="6:6">
      <c r="F7493" s="433"/>
    </row>
    <row r="7494" spans="6:6">
      <c r="F7494" s="433"/>
    </row>
    <row r="7495" spans="6:6">
      <c r="F7495" s="433"/>
    </row>
    <row r="7496" spans="6:6">
      <c r="F7496" s="433"/>
    </row>
    <row r="7497" spans="6:6">
      <c r="F7497" s="433"/>
    </row>
    <row r="7498" spans="6:6">
      <c r="F7498" s="433"/>
    </row>
    <row r="7499" spans="6:6">
      <c r="F7499" s="433"/>
    </row>
    <row r="7500" spans="6:6">
      <c r="F7500" s="433"/>
    </row>
    <row r="7501" spans="6:6">
      <c r="F7501" s="433"/>
    </row>
    <row r="7502" spans="6:6">
      <c r="F7502" s="433"/>
    </row>
    <row r="7503" spans="6:6">
      <c r="F7503" s="433"/>
    </row>
    <row r="7504" spans="6:6">
      <c r="F7504" s="433"/>
    </row>
    <row r="7505" spans="6:6">
      <c r="F7505" s="433"/>
    </row>
    <row r="7506" spans="6:6">
      <c r="F7506" s="433"/>
    </row>
    <row r="7507" spans="6:6">
      <c r="F7507" s="433"/>
    </row>
    <row r="7508" spans="6:6">
      <c r="F7508" s="433"/>
    </row>
    <row r="7509" spans="6:6">
      <c r="F7509" s="433"/>
    </row>
    <row r="7510" spans="6:6">
      <c r="F7510" s="433"/>
    </row>
    <row r="7511" spans="6:6">
      <c r="F7511" s="433"/>
    </row>
    <row r="7512" spans="6:6">
      <c r="F7512" s="433"/>
    </row>
    <row r="7513" spans="6:6">
      <c r="F7513" s="433"/>
    </row>
    <row r="7514" spans="6:6">
      <c r="F7514" s="433"/>
    </row>
    <row r="7515" spans="6:6">
      <c r="F7515" s="433"/>
    </row>
    <row r="7516" spans="6:6">
      <c r="F7516" s="433"/>
    </row>
    <row r="7517" spans="6:6">
      <c r="F7517" s="433"/>
    </row>
    <row r="7518" spans="6:6">
      <c r="F7518" s="433"/>
    </row>
    <row r="7519" spans="6:6">
      <c r="F7519" s="433"/>
    </row>
    <row r="7520" spans="6:6">
      <c r="F7520" s="433"/>
    </row>
    <row r="7521" spans="6:6">
      <c r="F7521" s="433"/>
    </row>
    <row r="7522" spans="6:6">
      <c r="F7522" s="433"/>
    </row>
    <row r="7523" spans="6:6">
      <c r="F7523" s="433"/>
    </row>
    <row r="7524" spans="6:6">
      <c r="F7524" s="433"/>
    </row>
    <row r="7525" spans="6:6">
      <c r="F7525" s="433"/>
    </row>
    <row r="7526" spans="6:6">
      <c r="F7526" s="433"/>
    </row>
    <row r="7527" spans="6:6">
      <c r="F7527" s="433"/>
    </row>
    <row r="7528" spans="6:6">
      <c r="F7528" s="433"/>
    </row>
    <row r="7529" spans="6:6">
      <c r="F7529" s="433"/>
    </row>
    <row r="7530" spans="6:6">
      <c r="F7530" s="433"/>
    </row>
    <row r="7531" spans="6:6">
      <c r="F7531" s="433"/>
    </row>
    <row r="7532" spans="6:6">
      <c r="F7532" s="433"/>
    </row>
    <row r="7533" spans="6:6">
      <c r="F7533" s="433"/>
    </row>
    <row r="7534" spans="6:6">
      <c r="F7534" s="433"/>
    </row>
    <row r="7535" spans="6:6">
      <c r="F7535" s="433"/>
    </row>
    <row r="7536" spans="6:6">
      <c r="F7536" s="433"/>
    </row>
    <row r="7537" spans="6:6">
      <c r="F7537" s="433"/>
    </row>
    <row r="7538" spans="6:6">
      <c r="F7538" s="433"/>
    </row>
    <row r="7539" spans="6:6">
      <c r="F7539" s="433"/>
    </row>
    <row r="7540" spans="6:6">
      <c r="F7540" s="433"/>
    </row>
    <row r="7541" spans="6:6">
      <c r="F7541" s="433"/>
    </row>
    <row r="7542" spans="6:6">
      <c r="F7542" s="433"/>
    </row>
    <row r="7543" spans="6:6">
      <c r="F7543" s="433"/>
    </row>
    <row r="7544" spans="6:6">
      <c r="F7544" s="433"/>
    </row>
    <row r="7545" spans="6:6">
      <c r="F7545" s="433"/>
    </row>
    <row r="7546" spans="6:6">
      <c r="F7546" s="433"/>
    </row>
    <row r="7547" spans="6:6">
      <c r="F7547" s="433"/>
    </row>
    <row r="7548" spans="6:6">
      <c r="F7548" s="433"/>
    </row>
    <row r="7549" spans="6:6">
      <c r="F7549" s="433"/>
    </row>
    <row r="7550" spans="6:6">
      <c r="F7550" s="433"/>
    </row>
    <row r="7551" spans="6:6">
      <c r="F7551" s="433"/>
    </row>
    <row r="7552" spans="6:6">
      <c r="F7552" s="433"/>
    </row>
    <row r="7553" spans="6:6">
      <c r="F7553" s="433"/>
    </row>
    <row r="7554" spans="6:6">
      <c r="F7554" s="433"/>
    </row>
    <row r="7555" spans="6:6">
      <c r="F7555" s="433"/>
    </row>
    <row r="7556" spans="6:6">
      <c r="F7556" s="433"/>
    </row>
    <row r="7557" spans="6:6">
      <c r="F7557" s="433"/>
    </row>
    <row r="7558" spans="6:6">
      <c r="F7558" s="433"/>
    </row>
    <row r="7559" spans="6:6">
      <c r="F7559" s="433"/>
    </row>
    <row r="7560" spans="6:6">
      <c r="F7560" s="433"/>
    </row>
    <row r="7561" spans="6:6">
      <c r="F7561" s="433"/>
    </row>
    <row r="7562" spans="6:6">
      <c r="F7562" s="433"/>
    </row>
    <row r="7563" spans="6:6">
      <c r="F7563" s="433"/>
    </row>
    <row r="7564" spans="6:6">
      <c r="F7564" s="433"/>
    </row>
    <row r="7565" spans="6:6">
      <c r="F7565" s="433"/>
    </row>
    <row r="7566" spans="6:6">
      <c r="F7566" s="433"/>
    </row>
    <row r="7567" spans="6:6">
      <c r="F7567" s="433"/>
    </row>
    <row r="7568" spans="6:6">
      <c r="F7568" s="433"/>
    </row>
    <row r="7569" spans="6:6">
      <c r="F7569" s="433"/>
    </row>
    <row r="7570" spans="6:6">
      <c r="F7570" s="433"/>
    </row>
    <row r="7571" spans="6:6">
      <c r="F7571" s="433"/>
    </row>
    <row r="7572" spans="6:6">
      <c r="F7572" s="433"/>
    </row>
    <row r="7573" spans="6:6">
      <c r="F7573" s="433"/>
    </row>
    <row r="7574" spans="6:6">
      <c r="F7574" s="433"/>
    </row>
    <row r="7575" spans="6:6">
      <c r="F7575" s="433"/>
    </row>
    <row r="7576" spans="6:6">
      <c r="F7576" s="433"/>
    </row>
    <row r="7577" spans="6:6">
      <c r="F7577" s="433"/>
    </row>
    <row r="7578" spans="6:6">
      <c r="F7578" s="433"/>
    </row>
    <row r="7579" spans="6:6">
      <c r="F7579" s="433"/>
    </row>
    <row r="7580" spans="6:6">
      <c r="F7580" s="433"/>
    </row>
    <row r="7581" spans="6:6">
      <c r="F7581" s="433"/>
    </row>
    <row r="7582" spans="6:6">
      <c r="F7582" s="433"/>
    </row>
    <row r="7583" spans="6:6">
      <c r="F7583" s="433"/>
    </row>
    <row r="7584" spans="6:6">
      <c r="F7584" s="433"/>
    </row>
    <row r="7585" spans="6:6">
      <c r="F7585" s="433"/>
    </row>
    <row r="7586" spans="6:6">
      <c r="F7586" s="433"/>
    </row>
    <row r="7587" spans="6:6">
      <c r="F7587" s="433"/>
    </row>
    <row r="7588" spans="6:6">
      <c r="F7588" s="433"/>
    </row>
    <row r="7589" spans="6:6">
      <c r="F7589" s="433"/>
    </row>
    <row r="7590" spans="6:6">
      <c r="F7590" s="433"/>
    </row>
    <row r="7591" spans="6:6">
      <c r="F7591" s="433"/>
    </row>
    <row r="7592" spans="6:6">
      <c r="F7592" s="433"/>
    </row>
    <row r="7593" spans="6:6">
      <c r="F7593" s="433"/>
    </row>
    <row r="7594" spans="6:6">
      <c r="F7594" s="433"/>
    </row>
    <row r="7595" spans="6:6">
      <c r="F7595" s="433"/>
    </row>
    <row r="7596" spans="6:6">
      <c r="F7596" s="433"/>
    </row>
    <row r="7597" spans="6:6">
      <c r="F7597" s="433"/>
    </row>
    <row r="7598" spans="6:6">
      <c r="F7598" s="433"/>
    </row>
    <row r="7599" spans="6:6">
      <c r="F7599" s="433"/>
    </row>
    <row r="7600" spans="6:6">
      <c r="F7600" s="433"/>
    </row>
    <row r="7601" spans="6:6">
      <c r="F7601" s="433"/>
    </row>
    <row r="7602" spans="6:6">
      <c r="F7602" s="433"/>
    </row>
    <row r="7603" spans="6:6">
      <c r="F7603" s="433"/>
    </row>
    <row r="7604" spans="6:6">
      <c r="F7604" s="433"/>
    </row>
    <row r="7605" spans="6:6">
      <c r="F7605" s="433"/>
    </row>
    <row r="7606" spans="6:6">
      <c r="F7606" s="433"/>
    </row>
    <row r="7607" spans="6:6">
      <c r="F7607" s="433"/>
    </row>
    <row r="7608" spans="6:6">
      <c r="F7608" s="433"/>
    </row>
    <row r="7609" spans="6:6">
      <c r="F7609" s="433"/>
    </row>
    <row r="7610" spans="6:6">
      <c r="F7610" s="433"/>
    </row>
    <row r="7611" spans="6:6">
      <c r="F7611" s="433"/>
    </row>
    <row r="7612" spans="6:6">
      <c r="F7612" s="433"/>
    </row>
    <row r="7613" spans="6:6">
      <c r="F7613" s="433"/>
    </row>
    <row r="7614" spans="6:6">
      <c r="F7614" s="433"/>
    </row>
    <row r="7615" spans="6:6">
      <c r="F7615" s="433"/>
    </row>
    <row r="7616" spans="6:6">
      <c r="F7616" s="433"/>
    </row>
    <row r="7617" spans="6:6">
      <c r="F7617" s="433"/>
    </row>
    <row r="7618" spans="6:6">
      <c r="F7618" s="433"/>
    </row>
    <row r="7619" spans="6:6">
      <c r="F7619" s="433"/>
    </row>
    <row r="7620" spans="6:6">
      <c r="F7620" s="433"/>
    </row>
    <row r="7621" spans="6:6">
      <c r="F7621" s="433"/>
    </row>
    <row r="7622" spans="6:6">
      <c r="F7622" s="433"/>
    </row>
    <row r="7623" spans="6:6">
      <c r="F7623" s="433"/>
    </row>
    <row r="7624" spans="6:6">
      <c r="F7624" s="433"/>
    </row>
    <row r="7625" spans="6:6">
      <c r="F7625" s="433"/>
    </row>
    <row r="7626" spans="6:6">
      <c r="F7626" s="433"/>
    </row>
    <row r="7627" spans="6:6">
      <c r="F7627" s="433"/>
    </row>
    <row r="7628" spans="6:6">
      <c r="F7628" s="433"/>
    </row>
    <row r="7629" spans="6:6">
      <c r="F7629" s="433"/>
    </row>
    <row r="7630" spans="6:6">
      <c r="F7630" s="433"/>
    </row>
    <row r="7631" spans="6:6">
      <c r="F7631" s="433"/>
    </row>
    <row r="7632" spans="6:6">
      <c r="F7632" s="433"/>
    </row>
    <row r="7633" spans="6:6">
      <c r="F7633" s="433"/>
    </row>
    <row r="7634" spans="6:6">
      <c r="F7634" s="433"/>
    </row>
    <row r="7635" spans="6:6">
      <c r="F7635" s="433"/>
    </row>
    <row r="7636" spans="6:6">
      <c r="F7636" s="433"/>
    </row>
    <row r="7637" spans="6:6">
      <c r="F7637" s="433"/>
    </row>
    <row r="7638" spans="6:6">
      <c r="F7638" s="433"/>
    </row>
    <row r="7639" spans="6:6">
      <c r="F7639" s="433"/>
    </row>
    <row r="7640" spans="6:6">
      <c r="F7640" s="433"/>
    </row>
    <row r="7641" spans="6:6">
      <c r="F7641" s="433"/>
    </row>
    <row r="7642" spans="6:6">
      <c r="F7642" s="433"/>
    </row>
    <row r="7643" spans="6:6">
      <c r="F7643" s="433"/>
    </row>
    <row r="7644" spans="6:6">
      <c r="F7644" s="433"/>
    </row>
    <row r="7645" spans="6:6">
      <c r="F7645" s="433"/>
    </row>
    <row r="7646" spans="6:6">
      <c r="F7646" s="433"/>
    </row>
    <row r="7647" spans="6:6">
      <c r="F7647" s="433"/>
    </row>
    <row r="7648" spans="6:6">
      <c r="F7648" s="433"/>
    </row>
    <row r="7649" spans="6:6">
      <c r="F7649" s="433"/>
    </row>
    <row r="7650" spans="6:6">
      <c r="F7650" s="433"/>
    </row>
    <row r="7651" spans="6:6">
      <c r="F7651" s="433"/>
    </row>
    <row r="7652" spans="6:6">
      <c r="F7652" s="433"/>
    </row>
    <row r="7653" spans="6:6">
      <c r="F7653" s="433"/>
    </row>
    <row r="7654" spans="6:6">
      <c r="F7654" s="433"/>
    </row>
    <row r="7655" spans="6:6">
      <c r="F7655" s="433"/>
    </row>
    <row r="7656" spans="6:6">
      <c r="F7656" s="433"/>
    </row>
    <row r="7657" spans="6:6">
      <c r="F7657" s="433"/>
    </row>
    <row r="7658" spans="6:6">
      <c r="F7658" s="433"/>
    </row>
    <row r="7659" spans="6:6">
      <c r="F7659" s="433"/>
    </row>
    <row r="7660" spans="6:6">
      <c r="F7660" s="433"/>
    </row>
    <row r="7661" spans="6:6">
      <c r="F7661" s="433"/>
    </row>
    <row r="7662" spans="6:6">
      <c r="F7662" s="433"/>
    </row>
    <row r="7663" spans="6:6">
      <c r="F7663" s="433"/>
    </row>
    <row r="7664" spans="6:6">
      <c r="F7664" s="433"/>
    </row>
    <row r="7665" spans="6:6">
      <c r="F7665" s="433"/>
    </row>
    <row r="7666" spans="6:6">
      <c r="F7666" s="433"/>
    </row>
    <row r="7667" spans="6:6">
      <c r="F7667" s="433"/>
    </row>
    <row r="7668" spans="6:6">
      <c r="F7668" s="433"/>
    </row>
    <row r="7669" spans="6:6">
      <c r="F7669" s="433"/>
    </row>
    <row r="7670" spans="6:6">
      <c r="F7670" s="433"/>
    </row>
    <row r="7671" spans="6:6">
      <c r="F7671" s="433"/>
    </row>
    <row r="7672" spans="6:6">
      <c r="F7672" s="433"/>
    </row>
    <row r="7673" spans="6:6">
      <c r="F7673" s="433"/>
    </row>
    <row r="7674" spans="6:6">
      <c r="F7674" s="433"/>
    </row>
    <row r="7675" spans="6:6">
      <c r="F7675" s="433"/>
    </row>
    <row r="7676" spans="6:6">
      <c r="F7676" s="433"/>
    </row>
    <row r="7677" spans="6:6">
      <c r="F7677" s="433"/>
    </row>
    <row r="7678" spans="6:6">
      <c r="F7678" s="433"/>
    </row>
    <row r="7679" spans="6:6">
      <c r="F7679" s="433"/>
    </row>
    <row r="7680" spans="6:6">
      <c r="F7680" s="433"/>
    </row>
    <row r="7681" spans="6:6">
      <c r="F7681" s="433"/>
    </row>
    <row r="7682" spans="6:6">
      <c r="F7682" s="433"/>
    </row>
    <row r="7683" spans="6:6">
      <c r="F7683" s="433"/>
    </row>
    <row r="7684" spans="6:6">
      <c r="F7684" s="433"/>
    </row>
    <row r="7685" spans="6:6">
      <c r="F7685" s="433"/>
    </row>
    <row r="7686" spans="6:6">
      <c r="F7686" s="433"/>
    </row>
    <row r="7687" spans="6:6">
      <c r="F7687" s="433"/>
    </row>
    <row r="7688" spans="6:6">
      <c r="F7688" s="433"/>
    </row>
    <row r="7689" spans="6:6">
      <c r="F7689" s="433"/>
    </row>
    <row r="7690" spans="6:6">
      <c r="F7690" s="433"/>
    </row>
    <row r="7691" spans="6:6">
      <c r="F7691" s="433"/>
    </row>
    <row r="7692" spans="6:6">
      <c r="F7692" s="433"/>
    </row>
    <row r="7693" spans="6:6">
      <c r="F7693" s="433"/>
    </row>
    <row r="7694" spans="6:6">
      <c r="F7694" s="433"/>
    </row>
    <row r="7695" spans="6:6">
      <c r="F7695" s="433"/>
    </row>
    <row r="7696" spans="6:6">
      <c r="F7696" s="433"/>
    </row>
    <row r="7697" spans="6:6">
      <c r="F7697" s="433"/>
    </row>
    <row r="7698" spans="6:6">
      <c r="F7698" s="433"/>
    </row>
    <row r="7699" spans="6:6">
      <c r="F7699" s="433"/>
    </row>
    <row r="7700" spans="6:6">
      <c r="F7700" s="433"/>
    </row>
    <row r="7701" spans="6:6">
      <c r="F7701" s="433"/>
    </row>
    <row r="7702" spans="6:6">
      <c r="F7702" s="433"/>
    </row>
    <row r="7703" spans="6:6">
      <c r="F7703" s="433"/>
    </row>
    <row r="7704" spans="6:6">
      <c r="F7704" s="433"/>
    </row>
    <row r="7705" spans="6:6">
      <c r="F7705" s="433"/>
    </row>
    <row r="7706" spans="6:6">
      <c r="F7706" s="433"/>
    </row>
    <row r="7707" spans="6:6">
      <c r="F7707" s="433"/>
    </row>
    <row r="7708" spans="6:6">
      <c r="F7708" s="433"/>
    </row>
    <row r="7709" spans="6:6">
      <c r="F7709" s="433"/>
    </row>
    <row r="7710" spans="6:6">
      <c r="F7710" s="433"/>
    </row>
    <row r="7711" spans="6:6">
      <c r="F7711" s="433"/>
    </row>
    <row r="7712" spans="6:6">
      <c r="F7712" s="433"/>
    </row>
    <row r="7713" spans="6:6">
      <c r="F7713" s="433"/>
    </row>
    <row r="7714" spans="6:6">
      <c r="F7714" s="433"/>
    </row>
    <row r="7715" spans="6:6">
      <c r="F7715" s="433"/>
    </row>
    <row r="7716" spans="6:6">
      <c r="F7716" s="433"/>
    </row>
    <row r="7717" spans="6:6">
      <c r="F7717" s="433"/>
    </row>
    <row r="7718" spans="6:6">
      <c r="F7718" s="433"/>
    </row>
    <row r="7719" spans="6:6">
      <c r="F7719" s="433"/>
    </row>
    <row r="7720" spans="6:6">
      <c r="F7720" s="433"/>
    </row>
    <row r="7721" spans="6:6">
      <c r="F7721" s="433"/>
    </row>
    <row r="7722" spans="6:6">
      <c r="F7722" s="433"/>
    </row>
    <row r="7723" spans="6:6">
      <c r="F7723" s="433"/>
    </row>
    <row r="7724" spans="6:6">
      <c r="F7724" s="433"/>
    </row>
    <row r="7725" spans="6:6">
      <c r="F7725" s="433"/>
    </row>
    <row r="7726" spans="6:6">
      <c r="F7726" s="433"/>
    </row>
    <row r="7727" spans="6:6">
      <c r="F7727" s="433"/>
    </row>
    <row r="7728" spans="6:6">
      <c r="F7728" s="433"/>
    </row>
    <row r="7729" spans="6:6">
      <c r="F7729" s="433"/>
    </row>
    <row r="7730" spans="6:6">
      <c r="F7730" s="433"/>
    </row>
    <row r="7731" spans="6:6">
      <c r="F7731" s="433"/>
    </row>
    <row r="7732" spans="6:6">
      <c r="F7732" s="433"/>
    </row>
    <row r="7733" spans="6:6">
      <c r="F7733" s="433"/>
    </row>
    <row r="7734" spans="6:6">
      <c r="F7734" s="433"/>
    </row>
    <row r="7735" spans="6:6">
      <c r="F7735" s="433"/>
    </row>
    <row r="7736" spans="6:6">
      <c r="F7736" s="433"/>
    </row>
    <row r="7737" spans="6:6">
      <c r="F7737" s="433"/>
    </row>
    <row r="7738" spans="6:6">
      <c r="F7738" s="433"/>
    </row>
    <row r="7739" spans="6:6">
      <c r="F7739" s="433"/>
    </row>
    <row r="7740" spans="6:6">
      <c r="F7740" s="433"/>
    </row>
    <row r="7741" spans="6:6">
      <c r="F7741" s="433"/>
    </row>
    <row r="7742" spans="6:6">
      <c r="F7742" s="433"/>
    </row>
    <row r="7743" spans="6:6">
      <c r="F7743" s="433"/>
    </row>
    <row r="7744" spans="6:6">
      <c r="F7744" s="433"/>
    </row>
    <row r="7745" spans="6:6">
      <c r="F7745" s="433"/>
    </row>
    <row r="7746" spans="6:6">
      <c r="F7746" s="433"/>
    </row>
    <row r="7747" spans="6:6">
      <c r="F7747" s="433"/>
    </row>
    <row r="7748" spans="6:6">
      <c r="F7748" s="433"/>
    </row>
    <row r="7749" spans="6:6">
      <c r="F7749" s="433"/>
    </row>
    <row r="7750" spans="6:6">
      <c r="F7750" s="433"/>
    </row>
    <row r="7751" spans="6:6">
      <c r="F7751" s="433"/>
    </row>
    <row r="7752" spans="6:6">
      <c r="F7752" s="433"/>
    </row>
    <row r="7753" spans="6:6">
      <c r="F7753" s="433"/>
    </row>
    <row r="7754" spans="6:6">
      <c r="F7754" s="433"/>
    </row>
    <row r="7755" spans="6:6">
      <c r="F7755" s="433"/>
    </row>
    <row r="7756" spans="6:6">
      <c r="F7756" s="433"/>
    </row>
    <row r="7757" spans="6:6">
      <c r="F7757" s="433"/>
    </row>
    <row r="7758" spans="6:6">
      <c r="F7758" s="433"/>
    </row>
    <row r="7759" spans="6:6">
      <c r="F7759" s="433"/>
    </row>
    <row r="7760" spans="6:6">
      <c r="F7760" s="433"/>
    </row>
    <row r="7761" spans="6:6">
      <c r="F7761" s="433"/>
    </row>
    <row r="7762" spans="6:6">
      <c r="F7762" s="433"/>
    </row>
    <row r="7763" spans="6:6">
      <c r="F7763" s="433"/>
    </row>
    <row r="7764" spans="6:6">
      <c r="F7764" s="433"/>
    </row>
    <row r="7765" spans="6:6">
      <c r="F7765" s="433"/>
    </row>
    <row r="7766" spans="6:6">
      <c r="F7766" s="433"/>
    </row>
    <row r="7767" spans="6:6">
      <c r="F7767" s="433"/>
    </row>
    <row r="7768" spans="6:6">
      <c r="F7768" s="433"/>
    </row>
    <row r="7769" spans="6:6">
      <c r="F7769" s="433"/>
    </row>
    <row r="7770" spans="6:6">
      <c r="F7770" s="433"/>
    </row>
    <row r="7771" spans="6:6">
      <c r="F7771" s="433"/>
    </row>
    <row r="7772" spans="6:6">
      <c r="F7772" s="433"/>
    </row>
    <row r="7773" spans="6:6">
      <c r="F7773" s="433"/>
    </row>
    <row r="7774" spans="6:6">
      <c r="F7774" s="433"/>
    </row>
    <row r="7775" spans="6:6">
      <c r="F7775" s="433"/>
    </row>
    <row r="7776" spans="6:6">
      <c r="F7776" s="433"/>
    </row>
    <row r="7777" spans="6:6">
      <c r="F7777" s="433"/>
    </row>
    <row r="7778" spans="6:6">
      <c r="F7778" s="433"/>
    </row>
    <row r="7779" spans="6:6">
      <c r="F7779" s="433"/>
    </row>
    <row r="7780" spans="6:6">
      <c r="F7780" s="433"/>
    </row>
    <row r="7781" spans="6:6">
      <c r="F7781" s="433"/>
    </row>
    <row r="7782" spans="6:6">
      <c r="F7782" s="433"/>
    </row>
    <row r="7783" spans="6:6">
      <c r="F7783" s="433"/>
    </row>
    <row r="7784" spans="6:6">
      <c r="F7784" s="433"/>
    </row>
    <row r="7785" spans="6:6">
      <c r="F7785" s="433"/>
    </row>
    <row r="7786" spans="6:6">
      <c r="F7786" s="433"/>
    </row>
    <row r="7787" spans="6:6">
      <c r="F7787" s="433"/>
    </row>
    <row r="7788" spans="6:6">
      <c r="F7788" s="433"/>
    </row>
    <row r="7789" spans="6:6">
      <c r="F7789" s="433"/>
    </row>
    <row r="7790" spans="6:6">
      <c r="F7790" s="433"/>
    </row>
    <row r="7791" spans="6:6">
      <c r="F7791" s="433"/>
    </row>
    <row r="7792" spans="6:6">
      <c r="F7792" s="433"/>
    </row>
    <row r="7793" spans="6:6">
      <c r="F7793" s="433"/>
    </row>
    <row r="7794" spans="6:6">
      <c r="F7794" s="433"/>
    </row>
    <row r="7795" spans="6:6">
      <c r="F7795" s="433"/>
    </row>
    <row r="7796" spans="6:6">
      <c r="F7796" s="433"/>
    </row>
    <row r="7797" spans="6:6">
      <c r="F7797" s="433"/>
    </row>
    <row r="7798" spans="6:6">
      <c r="F7798" s="433"/>
    </row>
    <row r="7799" spans="6:6">
      <c r="F7799" s="433"/>
    </row>
    <row r="7800" spans="6:6">
      <c r="F7800" s="433"/>
    </row>
    <row r="7801" spans="6:6">
      <c r="F7801" s="433"/>
    </row>
    <row r="7802" spans="6:6">
      <c r="F7802" s="433"/>
    </row>
    <row r="7803" spans="6:6">
      <c r="F7803" s="433"/>
    </row>
    <row r="7804" spans="6:6">
      <c r="F7804" s="433"/>
    </row>
    <row r="7805" spans="6:6">
      <c r="F7805" s="433"/>
    </row>
    <row r="7806" spans="6:6">
      <c r="F7806" s="433"/>
    </row>
    <row r="7807" spans="6:6">
      <c r="F7807" s="433"/>
    </row>
    <row r="7808" spans="6:6">
      <c r="F7808" s="433"/>
    </row>
    <row r="7809" spans="6:6">
      <c r="F7809" s="433"/>
    </row>
    <row r="7810" spans="6:6">
      <c r="F7810" s="433"/>
    </row>
    <row r="7811" spans="6:6">
      <c r="F7811" s="433"/>
    </row>
    <row r="7812" spans="6:6">
      <c r="F7812" s="433"/>
    </row>
    <row r="7813" spans="6:6">
      <c r="F7813" s="433"/>
    </row>
    <row r="7814" spans="6:6">
      <c r="F7814" s="433"/>
    </row>
    <row r="7815" spans="6:6">
      <c r="F7815" s="433"/>
    </row>
    <row r="7816" spans="6:6">
      <c r="F7816" s="433"/>
    </row>
    <row r="7817" spans="6:6">
      <c r="F7817" s="433"/>
    </row>
    <row r="7818" spans="6:6">
      <c r="F7818" s="433"/>
    </row>
    <row r="7819" spans="6:6">
      <c r="F7819" s="433"/>
    </row>
    <row r="7820" spans="6:6">
      <c r="F7820" s="433"/>
    </row>
    <row r="7821" spans="6:6">
      <c r="F7821" s="433"/>
    </row>
    <row r="7822" spans="6:6">
      <c r="F7822" s="433"/>
    </row>
    <row r="7823" spans="6:6">
      <c r="F7823" s="433"/>
    </row>
    <row r="7824" spans="6:6">
      <c r="F7824" s="433"/>
    </row>
    <row r="7825" spans="6:6">
      <c r="F7825" s="433"/>
    </row>
    <row r="7826" spans="6:6">
      <c r="F7826" s="433"/>
    </row>
    <row r="7827" spans="6:6">
      <c r="F7827" s="433"/>
    </row>
    <row r="7828" spans="6:6">
      <c r="F7828" s="433"/>
    </row>
    <row r="7829" spans="6:6">
      <c r="F7829" s="433"/>
    </row>
    <row r="7830" spans="6:6">
      <c r="F7830" s="433"/>
    </row>
    <row r="7831" spans="6:6">
      <c r="F7831" s="433"/>
    </row>
    <row r="7832" spans="6:6">
      <c r="F7832" s="433"/>
    </row>
    <row r="7833" spans="6:6">
      <c r="F7833" s="433"/>
    </row>
    <row r="7834" spans="6:6">
      <c r="F7834" s="433"/>
    </row>
    <row r="7835" spans="6:6">
      <c r="F7835" s="433"/>
    </row>
    <row r="7836" spans="6:6">
      <c r="F7836" s="433"/>
    </row>
    <row r="7837" spans="6:6">
      <c r="F7837" s="433"/>
    </row>
    <row r="7838" spans="6:6">
      <c r="F7838" s="433"/>
    </row>
    <row r="7839" spans="6:6">
      <c r="F7839" s="433"/>
    </row>
    <row r="7840" spans="6:6">
      <c r="F7840" s="433"/>
    </row>
    <row r="7841" spans="6:6">
      <c r="F7841" s="433"/>
    </row>
    <row r="7842" spans="6:6">
      <c r="F7842" s="433"/>
    </row>
    <row r="7843" spans="6:6">
      <c r="F7843" s="433"/>
    </row>
    <row r="7844" spans="6:6">
      <c r="F7844" s="433"/>
    </row>
    <row r="7845" spans="6:6">
      <c r="F7845" s="433"/>
    </row>
    <row r="7846" spans="6:6">
      <c r="F7846" s="433"/>
    </row>
    <row r="7847" spans="6:6">
      <c r="F7847" s="433"/>
    </row>
    <row r="7848" spans="6:6">
      <c r="F7848" s="433"/>
    </row>
    <row r="7849" spans="6:6">
      <c r="F7849" s="433"/>
    </row>
    <row r="7850" spans="6:6">
      <c r="F7850" s="433"/>
    </row>
    <row r="7851" spans="6:6">
      <c r="F7851" s="433"/>
    </row>
    <row r="7852" spans="6:6">
      <c r="F7852" s="433"/>
    </row>
    <row r="7853" spans="6:6">
      <c r="F7853" s="433"/>
    </row>
    <row r="7854" spans="6:6">
      <c r="F7854" s="433"/>
    </row>
    <row r="7855" spans="6:6">
      <c r="F7855" s="433"/>
    </row>
    <row r="7856" spans="6:6">
      <c r="F7856" s="433"/>
    </row>
    <row r="7857" spans="6:6">
      <c r="F7857" s="433"/>
    </row>
    <row r="7858" spans="6:6">
      <c r="F7858" s="433"/>
    </row>
    <row r="7859" spans="6:6">
      <c r="F7859" s="433"/>
    </row>
    <row r="7860" spans="6:6">
      <c r="F7860" s="433"/>
    </row>
    <row r="7861" spans="6:6">
      <c r="F7861" s="433"/>
    </row>
    <row r="7862" spans="6:6">
      <c r="F7862" s="433"/>
    </row>
    <row r="7863" spans="6:6">
      <c r="F7863" s="433"/>
    </row>
    <row r="7864" spans="6:6">
      <c r="F7864" s="433"/>
    </row>
    <row r="7865" spans="6:6">
      <c r="F7865" s="433"/>
    </row>
    <row r="7866" spans="6:6">
      <c r="F7866" s="433"/>
    </row>
    <row r="7867" spans="6:6">
      <c r="F7867" s="433"/>
    </row>
    <row r="7868" spans="6:6">
      <c r="F7868" s="433"/>
    </row>
    <row r="7869" spans="6:6">
      <c r="F7869" s="433"/>
    </row>
    <row r="7870" spans="6:6">
      <c r="F7870" s="433"/>
    </row>
    <row r="7871" spans="6:6">
      <c r="F7871" s="433"/>
    </row>
    <row r="7872" spans="6:6">
      <c r="F7872" s="433"/>
    </row>
    <row r="7873" spans="6:6">
      <c r="F7873" s="433"/>
    </row>
    <row r="7874" spans="6:6">
      <c r="F7874" s="433"/>
    </row>
    <row r="7875" spans="6:6">
      <c r="F7875" s="433"/>
    </row>
    <row r="7876" spans="6:6">
      <c r="F7876" s="433"/>
    </row>
    <row r="7877" spans="6:6">
      <c r="F7877" s="433"/>
    </row>
    <row r="7878" spans="6:6">
      <c r="F7878" s="433"/>
    </row>
    <row r="7879" spans="6:6">
      <c r="F7879" s="433"/>
    </row>
    <row r="7880" spans="6:6">
      <c r="F7880" s="433"/>
    </row>
    <row r="7881" spans="6:6">
      <c r="F7881" s="433"/>
    </row>
    <row r="7882" spans="6:6">
      <c r="F7882" s="433"/>
    </row>
    <row r="7883" spans="6:6">
      <c r="F7883" s="433"/>
    </row>
    <row r="7884" spans="6:6">
      <c r="F7884" s="433"/>
    </row>
    <row r="7885" spans="6:6">
      <c r="F7885" s="433"/>
    </row>
    <row r="7886" spans="6:6">
      <c r="F7886" s="433"/>
    </row>
    <row r="7887" spans="6:6">
      <c r="F7887" s="433"/>
    </row>
    <row r="7888" spans="6:6">
      <c r="F7888" s="433"/>
    </row>
    <row r="7889" spans="6:6">
      <c r="F7889" s="433"/>
    </row>
    <row r="7890" spans="6:6">
      <c r="F7890" s="433"/>
    </row>
    <row r="7891" spans="6:6">
      <c r="F7891" s="433"/>
    </row>
    <row r="7892" spans="6:6">
      <c r="F7892" s="433"/>
    </row>
    <row r="7893" spans="6:6">
      <c r="F7893" s="433"/>
    </row>
    <row r="7894" spans="6:6">
      <c r="F7894" s="433"/>
    </row>
    <row r="7895" spans="6:6">
      <c r="F7895" s="433"/>
    </row>
    <row r="7896" spans="6:6">
      <c r="F7896" s="433"/>
    </row>
    <row r="7897" spans="6:6">
      <c r="F7897" s="433"/>
    </row>
    <row r="7898" spans="6:6">
      <c r="F7898" s="433"/>
    </row>
    <row r="7899" spans="6:6">
      <c r="F7899" s="433"/>
    </row>
    <row r="7900" spans="6:6">
      <c r="F7900" s="433"/>
    </row>
    <row r="7901" spans="6:6">
      <c r="F7901" s="433"/>
    </row>
    <row r="7902" spans="6:6">
      <c r="F7902" s="433"/>
    </row>
    <row r="7903" spans="6:6">
      <c r="F7903" s="433"/>
    </row>
    <row r="7904" spans="6:6">
      <c r="F7904" s="433"/>
    </row>
    <row r="7905" spans="6:6">
      <c r="F7905" s="433"/>
    </row>
    <row r="7906" spans="6:6">
      <c r="F7906" s="433"/>
    </row>
    <row r="7907" spans="6:6">
      <c r="F7907" s="433"/>
    </row>
    <row r="7908" spans="6:6">
      <c r="F7908" s="433"/>
    </row>
    <row r="7909" spans="6:6">
      <c r="F7909" s="433"/>
    </row>
    <row r="7910" spans="6:6">
      <c r="F7910" s="433"/>
    </row>
    <row r="7911" spans="6:6">
      <c r="F7911" s="433"/>
    </row>
    <row r="7912" spans="6:6">
      <c r="F7912" s="433"/>
    </row>
    <row r="7913" spans="6:6">
      <c r="F7913" s="433"/>
    </row>
    <row r="7914" spans="6:6">
      <c r="F7914" s="433"/>
    </row>
    <row r="7915" spans="6:6">
      <c r="F7915" s="433"/>
    </row>
    <row r="7916" spans="6:6">
      <c r="F7916" s="433"/>
    </row>
    <row r="7917" spans="6:6">
      <c r="F7917" s="433"/>
    </row>
    <row r="7918" spans="6:6">
      <c r="F7918" s="433"/>
    </row>
    <row r="7919" spans="6:6">
      <c r="F7919" s="433"/>
    </row>
    <row r="7920" spans="6:6">
      <c r="F7920" s="433"/>
    </row>
    <row r="7921" spans="6:6">
      <c r="F7921" s="433"/>
    </row>
    <row r="7922" spans="6:6">
      <c r="F7922" s="433"/>
    </row>
    <row r="7923" spans="6:6">
      <c r="F7923" s="433"/>
    </row>
    <row r="7924" spans="6:6">
      <c r="F7924" s="433"/>
    </row>
    <row r="7925" spans="6:6">
      <c r="F7925" s="433"/>
    </row>
    <row r="7926" spans="6:6">
      <c r="F7926" s="433"/>
    </row>
    <row r="7927" spans="6:6">
      <c r="F7927" s="433"/>
    </row>
    <row r="7928" spans="6:6">
      <c r="F7928" s="433"/>
    </row>
    <row r="7929" spans="6:6">
      <c r="F7929" s="433"/>
    </row>
    <row r="7930" spans="6:6">
      <c r="F7930" s="433"/>
    </row>
    <row r="7931" spans="6:6">
      <c r="F7931" s="433"/>
    </row>
    <row r="7932" spans="6:6">
      <c r="F7932" s="433"/>
    </row>
    <row r="7933" spans="6:6">
      <c r="F7933" s="433"/>
    </row>
    <row r="7934" spans="6:6">
      <c r="F7934" s="433"/>
    </row>
    <row r="7935" spans="6:6">
      <c r="F7935" s="433"/>
    </row>
    <row r="7936" spans="6:6">
      <c r="F7936" s="433"/>
    </row>
    <row r="7937" spans="6:6">
      <c r="F7937" s="433"/>
    </row>
    <row r="7938" spans="6:6">
      <c r="F7938" s="433"/>
    </row>
    <row r="7939" spans="6:6">
      <c r="F7939" s="433"/>
    </row>
    <row r="7940" spans="6:6">
      <c r="F7940" s="433"/>
    </row>
    <row r="7941" spans="6:6">
      <c r="F7941" s="433"/>
    </row>
    <row r="7942" spans="6:6">
      <c r="F7942" s="433"/>
    </row>
    <row r="7943" spans="6:6">
      <c r="F7943" s="433"/>
    </row>
    <row r="7944" spans="6:6">
      <c r="F7944" s="433"/>
    </row>
    <row r="7945" spans="6:6">
      <c r="F7945" s="433"/>
    </row>
    <row r="7946" spans="6:6">
      <c r="F7946" s="433"/>
    </row>
    <row r="7947" spans="6:6">
      <c r="F7947" s="433"/>
    </row>
    <row r="7948" spans="6:6">
      <c r="F7948" s="433"/>
    </row>
    <row r="7949" spans="6:6">
      <c r="F7949" s="433"/>
    </row>
    <row r="7950" spans="6:6">
      <c r="F7950" s="433"/>
    </row>
    <row r="7951" spans="6:6">
      <c r="F7951" s="433"/>
    </row>
    <row r="7952" spans="6:6">
      <c r="F7952" s="433"/>
    </row>
    <row r="7953" spans="6:6">
      <c r="F7953" s="433"/>
    </row>
    <row r="7954" spans="6:6">
      <c r="F7954" s="433"/>
    </row>
    <row r="7955" spans="6:6">
      <c r="F7955" s="433"/>
    </row>
    <row r="7956" spans="6:6">
      <c r="F7956" s="433"/>
    </row>
    <row r="7957" spans="6:6">
      <c r="F7957" s="433"/>
    </row>
    <row r="7958" spans="6:6">
      <c r="F7958" s="433"/>
    </row>
    <row r="7959" spans="6:6">
      <c r="F7959" s="433"/>
    </row>
    <row r="7960" spans="6:6">
      <c r="F7960" s="433"/>
    </row>
    <row r="7961" spans="6:6">
      <c r="F7961" s="433"/>
    </row>
    <row r="7962" spans="6:6">
      <c r="F7962" s="433"/>
    </row>
    <row r="7963" spans="6:6">
      <c r="F7963" s="433"/>
    </row>
    <row r="7964" spans="6:6">
      <c r="F7964" s="433"/>
    </row>
    <row r="7965" spans="6:6">
      <c r="F7965" s="433"/>
    </row>
    <row r="7966" spans="6:6">
      <c r="F7966" s="433"/>
    </row>
    <row r="7967" spans="6:6">
      <c r="F7967" s="433"/>
    </row>
    <row r="7968" spans="6:6">
      <c r="F7968" s="433"/>
    </row>
    <row r="7969" spans="6:6">
      <c r="F7969" s="433"/>
    </row>
    <row r="7970" spans="6:6">
      <c r="F7970" s="433"/>
    </row>
    <row r="7971" spans="6:6">
      <c r="F7971" s="433"/>
    </row>
    <row r="7972" spans="6:6">
      <c r="F7972" s="433"/>
    </row>
    <row r="7973" spans="6:6">
      <c r="F7973" s="433"/>
    </row>
    <row r="7974" spans="6:6">
      <c r="F7974" s="433"/>
    </row>
    <row r="7975" spans="6:6">
      <c r="F7975" s="433"/>
    </row>
    <row r="7976" spans="6:6">
      <c r="F7976" s="433"/>
    </row>
    <row r="7977" spans="6:6">
      <c r="F7977" s="433"/>
    </row>
    <row r="7978" spans="6:6">
      <c r="F7978" s="433"/>
    </row>
    <row r="7979" spans="6:6">
      <c r="F7979" s="433"/>
    </row>
    <row r="7980" spans="6:6">
      <c r="F7980" s="433"/>
    </row>
    <row r="7981" spans="6:6">
      <c r="F7981" s="433"/>
    </row>
    <row r="7982" spans="6:6">
      <c r="F7982" s="433"/>
    </row>
    <row r="7983" spans="6:6">
      <c r="F7983" s="433"/>
    </row>
    <row r="7984" spans="6:6">
      <c r="F7984" s="433"/>
    </row>
    <row r="7985" spans="6:6">
      <c r="F7985" s="433"/>
    </row>
    <row r="7986" spans="6:6">
      <c r="F7986" s="433"/>
    </row>
    <row r="7987" spans="6:6">
      <c r="F7987" s="433"/>
    </row>
    <row r="7988" spans="6:6">
      <c r="F7988" s="433"/>
    </row>
    <row r="7989" spans="6:6">
      <c r="F7989" s="433"/>
    </row>
    <row r="7990" spans="6:6">
      <c r="F7990" s="433"/>
    </row>
    <row r="7991" spans="6:6">
      <c r="F7991" s="433"/>
    </row>
    <row r="7992" spans="6:6">
      <c r="F7992" s="433"/>
    </row>
    <row r="7993" spans="6:6">
      <c r="F7993" s="433"/>
    </row>
    <row r="7994" spans="6:6">
      <c r="F7994" s="433"/>
    </row>
    <row r="7995" spans="6:6">
      <c r="F7995" s="433"/>
    </row>
    <row r="7996" spans="6:6">
      <c r="F7996" s="433"/>
    </row>
    <row r="7997" spans="6:6">
      <c r="F7997" s="433"/>
    </row>
    <row r="7998" spans="6:6">
      <c r="F7998" s="433"/>
    </row>
    <row r="7999" spans="6:6">
      <c r="F7999" s="433"/>
    </row>
    <row r="8000" spans="6:6">
      <c r="F8000" s="433"/>
    </row>
    <row r="8001" spans="6:6">
      <c r="F8001" s="433"/>
    </row>
    <row r="8002" spans="6:6">
      <c r="F8002" s="433"/>
    </row>
    <row r="8003" spans="6:6">
      <c r="F8003" s="433"/>
    </row>
    <row r="8004" spans="6:6">
      <c r="F8004" s="433"/>
    </row>
    <row r="8005" spans="6:6">
      <c r="F8005" s="433"/>
    </row>
    <row r="8006" spans="6:6">
      <c r="F8006" s="433"/>
    </row>
    <row r="8007" spans="6:6">
      <c r="F8007" s="433"/>
    </row>
    <row r="8008" spans="6:6">
      <c r="F8008" s="433"/>
    </row>
    <row r="8009" spans="6:6">
      <c r="F8009" s="433"/>
    </row>
    <row r="8010" spans="6:6">
      <c r="F8010" s="433"/>
    </row>
    <row r="8011" spans="6:6">
      <c r="F8011" s="433"/>
    </row>
    <row r="8012" spans="6:6">
      <c r="F8012" s="433"/>
    </row>
    <row r="8013" spans="6:6">
      <c r="F8013" s="433"/>
    </row>
    <row r="8014" spans="6:6">
      <c r="F8014" s="433"/>
    </row>
    <row r="8015" spans="6:6">
      <c r="F8015" s="433"/>
    </row>
    <row r="8016" spans="6:6">
      <c r="F8016" s="433"/>
    </row>
    <row r="8017" spans="6:6">
      <c r="F8017" s="433"/>
    </row>
    <row r="8018" spans="6:6">
      <c r="F8018" s="433"/>
    </row>
    <row r="8019" spans="6:6">
      <c r="F8019" s="433"/>
    </row>
    <row r="8020" spans="6:6">
      <c r="F8020" s="433"/>
    </row>
    <row r="8021" spans="6:6">
      <c r="F8021" s="433"/>
    </row>
    <row r="8022" spans="6:6">
      <c r="F8022" s="433"/>
    </row>
    <row r="8023" spans="6:6">
      <c r="F8023" s="433"/>
    </row>
    <row r="8024" spans="6:6">
      <c r="F8024" s="433"/>
    </row>
    <row r="8025" spans="6:6">
      <c r="F8025" s="433"/>
    </row>
    <row r="8026" spans="6:6">
      <c r="F8026" s="433"/>
    </row>
    <row r="8027" spans="6:6">
      <c r="F8027" s="433"/>
    </row>
    <row r="8028" spans="6:6">
      <c r="F8028" s="433"/>
    </row>
    <row r="8029" spans="6:6">
      <c r="F8029" s="433"/>
    </row>
    <row r="8030" spans="6:6">
      <c r="F8030" s="433"/>
    </row>
    <row r="8031" spans="6:6">
      <c r="F8031" s="433"/>
    </row>
    <row r="8032" spans="6:6">
      <c r="F8032" s="433"/>
    </row>
    <row r="8033" spans="6:6">
      <c r="F8033" s="433"/>
    </row>
    <row r="8034" spans="6:6">
      <c r="F8034" s="433"/>
    </row>
    <row r="8035" spans="6:6">
      <c r="F8035" s="433"/>
    </row>
    <row r="8036" spans="6:6">
      <c r="F8036" s="433"/>
    </row>
    <row r="8037" spans="6:6">
      <c r="F8037" s="433"/>
    </row>
    <row r="8038" spans="6:6">
      <c r="F8038" s="433"/>
    </row>
    <row r="8039" spans="6:6">
      <c r="F8039" s="433"/>
    </row>
    <row r="8040" spans="6:6">
      <c r="F8040" s="433"/>
    </row>
    <row r="8041" spans="6:6">
      <c r="F8041" s="433"/>
    </row>
    <row r="8042" spans="6:6">
      <c r="F8042" s="433"/>
    </row>
    <row r="8043" spans="6:6">
      <c r="F8043" s="433"/>
    </row>
    <row r="8044" spans="6:6">
      <c r="F8044" s="433"/>
    </row>
    <row r="8045" spans="6:6">
      <c r="F8045" s="433"/>
    </row>
    <row r="8046" spans="6:6">
      <c r="F8046" s="433"/>
    </row>
    <row r="8047" spans="6:6">
      <c r="F8047" s="433"/>
    </row>
    <row r="8048" spans="6:6">
      <c r="F8048" s="433"/>
    </row>
    <row r="8049" spans="6:6">
      <c r="F8049" s="433"/>
    </row>
    <row r="8050" spans="6:6">
      <c r="F8050" s="433"/>
    </row>
    <row r="8051" spans="6:6">
      <c r="F8051" s="433"/>
    </row>
    <row r="8052" spans="6:6">
      <c r="F8052" s="433"/>
    </row>
    <row r="8053" spans="6:6">
      <c r="F8053" s="433"/>
    </row>
    <row r="8054" spans="6:6">
      <c r="F8054" s="433"/>
    </row>
    <row r="8055" spans="6:6">
      <c r="F8055" s="433"/>
    </row>
    <row r="8056" spans="6:6">
      <c r="F8056" s="433"/>
    </row>
    <row r="8057" spans="6:6">
      <c r="F8057" s="433"/>
    </row>
    <row r="8058" spans="6:6">
      <c r="F8058" s="433"/>
    </row>
    <row r="8059" spans="6:6">
      <c r="F8059" s="433"/>
    </row>
    <row r="8060" spans="6:6">
      <c r="F8060" s="433"/>
    </row>
    <row r="8061" spans="6:6">
      <c r="F8061" s="433"/>
    </row>
    <row r="8062" spans="6:6">
      <c r="F8062" s="433"/>
    </row>
    <row r="8063" spans="6:6">
      <c r="F8063" s="433"/>
    </row>
    <row r="8064" spans="6:6">
      <c r="F8064" s="433"/>
    </row>
    <row r="8065" spans="6:6">
      <c r="F8065" s="433"/>
    </row>
    <row r="8066" spans="6:6">
      <c r="F8066" s="433"/>
    </row>
    <row r="8067" spans="6:6">
      <c r="F8067" s="433"/>
    </row>
    <row r="8068" spans="6:6">
      <c r="F8068" s="433"/>
    </row>
    <row r="8069" spans="6:6">
      <c r="F8069" s="433"/>
    </row>
    <row r="8070" spans="6:6">
      <c r="F8070" s="433"/>
    </row>
    <row r="8071" spans="6:6">
      <c r="F8071" s="433"/>
    </row>
    <row r="8072" spans="6:6">
      <c r="F8072" s="433"/>
    </row>
    <row r="8073" spans="6:6">
      <c r="F8073" s="433"/>
    </row>
    <row r="8074" spans="6:6">
      <c r="F8074" s="433"/>
    </row>
    <row r="8075" spans="6:6">
      <c r="F8075" s="433"/>
    </row>
    <row r="8076" spans="6:6">
      <c r="F8076" s="433"/>
    </row>
    <row r="8077" spans="6:6">
      <c r="F8077" s="433"/>
    </row>
    <row r="8078" spans="6:6">
      <c r="F8078" s="433"/>
    </row>
    <row r="8079" spans="6:6">
      <c r="F8079" s="433"/>
    </row>
    <row r="8080" spans="6:6">
      <c r="F8080" s="433"/>
    </row>
    <row r="8081" spans="6:6">
      <c r="F8081" s="433"/>
    </row>
    <row r="8082" spans="6:6">
      <c r="F8082" s="433"/>
    </row>
    <row r="8083" spans="6:6">
      <c r="F8083" s="433"/>
    </row>
    <row r="8084" spans="6:6">
      <c r="F8084" s="433"/>
    </row>
    <row r="8085" spans="6:6">
      <c r="F8085" s="433"/>
    </row>
    <row r="8086" spans="6:6">
      <c r="F8086" s="433"/>
    </row>
    <row r="8087" spans="6:6">
      <c r="F8087" s="433"/>
    </row>
    <row r="8088" spans="6:6">
      <c r="F8088" s="433"/>
    </row>
    <row r="8089" spans="6:6">
      <c r="F8089" s="433"/>
    </row>
    <row r="8090" spans="6:6">
      <c r="F8090" s="433"/>
    </row>
    <row r="8091" spans="6:6">
      <c r="F8091" s="433"/>
    </row>
    <row r="8092" spans="6:6">
      <c r="F8092" s="433"/>
    </row>
    <row r="8093" spans="6:6">
      <c r="F8093" s="433"/>
    </row>
    <row r="8094" spans="6:6">
      <c r="F8094" s="433"/>
    </row>
    <row r="8095" spans="6:6">
      <c r="F8095" s="433"/>
    </row>
    <row r="8096" spans="6:6">
      <c r="F8096" s="433"/>
    </row>
    <row r="8097" spans="6:6">
      <c r="F8097" s="433"/>
    </row>
    <row r="8098" spans="6:6">
      <c r="F8098" s="433"/>
    </row>
    <row r="8099" spans="6:6">
      <c r="F8099" s="433"/>
    </row>
    <row r="8100" spans="6:6">
      <c r="F8100" s="433"/>
    </row>
    <row r="8101" spans="6:6">
      <c r="F8101" s="433"/>
    </row>
    <row r="8102" spans="6:6">
      <c r="F8102" s="433"/>
    </row>
    <row r="8103" spans="6:6">
      <c r="F8103" s="433"/>
    </row>
    <row r="8104" spans="6:6">
      <c r="F8104" s="433"/>
    </row>
    <row r="8105" spans="6:6">
      <c r="F8105" s="433"/>
    </row>
    <row r="8106" spans="6:6">
      <c r="F8106" s="433"/>
    </row>
    <row r="8107" spans="6:6">
      <c r="F8107" s="433"/>
    </row>
    <row r="8108" spans="6:6">
      <c r="F8108" s="433"/>
    </row>
    <row r="8109" spans="6:6">
      <c r="F8109" s="433"/>
    </row>
    <row r="8110" spans="6:6">
      <c r="F8110" s="433"/>
    </row>
    <row r="8111" spans="6:6">
      <c r="F8111" s="433"/>
    </row>
    <row r="8112" spans="6:6">
      <c r="F8112" s="433"/>
    </row>
    <row r="8113" spans="6:6">
      <c r="F8113" s="433"/>
    </row>
    <row r="8114" spans="6:6">
      <c r="F8114" s="433"/>
    </row>
    <row r="8115" spans="6:6">
      <c r="F8115" s="433"/>
    </row>
    <row r="8116" spans="6:6">
      <c r="F8116" s="433"/>
    </row>
    <row r="8117" spans="6:6">
      <c r="F8117" s="433"/>
    </row>
    <row r="8118" spans="6:6">
      <c r="F8118" s="433"/>
    </row>
    <row r="8119" spans="6:6">
      <c r="F8119" s="433"/>
    </row>
    <row r="8120" spans="6:6">
      <c r="F8120" s="433"/>
    </row>
    <row r="8121" spans="6:6">
      <c r="F8121" s="433"/>
    </row>
    <row r="8122" spans="6:6">
      <c r="F8122" s="433"/>
    </row>
    <row r="8123" spans="6:6">
      <c r="F8123" s="433"/>
    </row>
    <row r="8124" spans="6:6">
      <c r="F8124" s="433"/>
    </row>
    <row r="8125" spans="6:6">
      <c r="F8125" s="433"/>
    </row>
    <row r="8126" spans="6:6">
      <c r="F8126" s="433"/>
    </row>
    <row r="8127" spans="6:6">
      <c r="F8127" s="433"/>
    </row>
    <row r="8128" spans="6:6">
      <c r="F8128" s="433"/>
    </row>
    <row r="8129" spans="6:6">
      <c r="F8129" s="433"/>
    </row>
    <row r="8130" spans="6:6">
      <c r="F8130" s="433"/>
    </row>
    <row r="8131" spans="6:6">
      <c r="F8131" s="433"/>
    </row>
    <row r="8132" spans="6:6">
      <c r="F8132" s="433"/>
    </row>
    <row r="8133" spans="6:6">
      <c r="F8133" s="433"/>
    </row>
    <row r="8134" spans="6:6">
      <c r="F8134" s="433"/>
    </row>
    <row r="8135" spans="6:6">
      <c r="F8135" s="433"/>
    </row>
    <row r="8136" spans="6:6">
      <c r="F8136" s="433"/>
    </row>
    <row r="8137" spans="6:6">
      <c r="F8137" s="433"/>
    </row>
    <row r="8138" spans="6:6">
      <c r="F8138" s="433"/>
    </row>
    <row r="8139" spans="6:6">
      <c r="F8139" s="433"/>
    </row>
    <row r="8140" spans="6:6">
      <c r="F8140" s="433"/>
    </row>
    <row r="8141" spans="6:6">
      <c r="F8141" s="433"/>
    </row>
    <row r="8142" spans="6:6">
      <c r="F8142" s="433"/>
    </row>
    <row r="8143" spans="6:6">
      <c r="F8143" s="433"/>
    </row>
    <row r="8144" spans="6:6">
      <c r="F8144" s="433"/>
    </row>
    <row r="8145" spans="6:6">
      <c r="F8145" s="433"/>
    </row>
    <row r="8146" spans="6:6">
      <c r="F8146" s="433"/>
    </row>
    <row r="8147" spans="6:6">
      <c r="F8147" s="433"/>
    </row>
    <row r="8148" spans="6:6">
      <c r="F8148" s="433"/>
    </row>
    <row r="8149" spans="6:6">
      <c r="F8149" s="433"/>
    </row>
    <row r="8150" spans="6:6">
      <c r="F8150" s="433"/>
    </row>
    <row r="8151" spans="6:6">
      <c r="F8151" s="433"/>
    </row>
    <row r="8152" spans="6:6">
      <c r="F8152" s="433"/>
    </row>
    <row r="8153" spans="6:6">
      <c r="F8153" s="433"/>
    </row>
    <row r="8154" spans="6:6">
      <c r="F8154" s="433"/>
    </row>
    <row r="8155" spans="6:6">
      <c r="F8155" s="433"/>
    </row>
    <row r="8156" spans="6:6">
      <c r="F8156" s="433"/>
    </row>
    <row r="8157" spans="6:6">
      <c r="F8157" s="433"/>
    </row>
    <row r="8158" spans="6:6">
      <c r="F8158" s="433"/>
    </row>
    <row r="8159" spans="6:6">
      <c r="F8159" s="433"/>
    </row>
    <row r="8160" spans="6:6">
      <c r="F8160" s="433"/>
    </row>
    <row r="8161" spans="6:6">
      <c r="F8161" s="433"/>
    </row>
    <row r="8162" spans="6:6">
      <c r="F8162" s="433"/>
    </row>
    <row r="8163" spans="6:6">
      <c r="F8163" s="433"/>
    </row>
    <row r="8164" spans="6:6">
      <c r="F8164" s="433"/>
    </row>
    <row r="8165" spans="6:6">
      <c r="F8165" s="433"/>
    </row>
    <row r="8166" spans="6:6">
      <c r="F8166" s="433"/>
    </row>
    <row r="8167" spans="6:6">
      <c r="F8167" s="433"/>
    </row>
    <row r="8168" spans="6:6">
      <c r="F8168" s="433"/>
    </row>
    <row r="8169" spans="6:6">
      <c r="F8169" s="433"/>
    </row>
    <row r="8170" spans="6:6">
      <c r="F8170" s="433"/>
    </row>
    <row r="8171" spans="6:6">
      <c r="F8171" s="433"/>
    </row>
    <row r="8172" spans="6:6">
      <c r="F8172" s="433"/>
    </row>
    <row r="8173" spans="6:6">
      <c r="F8173" s="433"/>
    </row>
    <row r="8174" spans="6:6">
      <c r="F8174" s="433"/>
    </row>
    <row r="8175" spans="6:6">
      <c r="F8175" s="433"/>
    </row>
    <row r="8176" spans="6:6">
      <c r="F8176" s="433"/>
    </row>
    <row r="8177" spans="6:6">
      <c r="F8177" s="433"/>
    </row>
    <row r="8178" spans="6:6">
      <c r="F8178" s="433"/>
    </row>
    <row r="8179" spans="6:6">
      <c r="F8179" s="433"/>
    </row>
    <row r="8180" spans="6:6">
      <c r="F8180" s="433"/>
    </row>
    <row r="8181" spans="6:6">
      <c r="F8181" s="433"/>
    </row>
    <row r="8182" spans="6:6">
      <c r="F8182" s="433"/>
    </row>
    <row r="8183" spans="6:6">
      <c r="F8183" s="433"/>
    </row>
    <row r="8184" spans="6:6">
      <c r="F8184" s="433"/>
    </row>
    <row r="8185" spans="6:6">
      <c r="F8185" s="433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5"/>
  <sheetViews>
    <sheetView showZeros="0" tabSelected="1" zoomScaleNormal="100" zoomScaleSheetLayoutView="100" workbookViewId="0">
      <selection activeCell="G4" sqref="G4:G256"/>
    </sheetView>
  </sheetViews>
  <sheetFormatPr defaultColWidth="9.140625" defaultRowHeight="14.25"/>
  <cols>
    <col min="1" max="1" width="5.140625" style="705" customWidth="1"/>
    <col min="2" max="2" width="8" style="705" hidden="1" customWidth="1"/>
    <col min="3" max="3" width="54.5703125" style="706" customWidth="1"/>
    <col min="4" max="4" width="8.42578125" style="705" customWidth="1"/>
    <col min="5" max="5" width="9.5703125" style="707" customWidth="1"/>
    <col min="6" max="6" width="12" style="705" customWidth="1"/>
    <col min="7" max="7" width="12.28515625" style="705" customWidth="1"/>
    <col min="8" max="16384" width="9.140625" style="686"/>
  </cols>
  <sheetData>
    <row r="1" spans="1:7" ht="65.25" customHeight="1">
      <c r="A1" s="986" t="s">
        <v>3663</v>
      </c>
      <c r="B1" s="986"/>
      <c r="C1" s="986"/>
      <c r="D1" s="986"/>
      <c r="E1" s="986"/>
      <c r="F1" s="986"/>
      <c r="G1" s="986"/>
    </row>
    <row r="2" spans="1:7" ht="113.25" customHeight="1">
      <c r="A2" s="687" t="s">
        <v>80</v>
      </c>
      <c r="B2" s="688" t="s">
        <v>76</v>
      </c>
      <c r="C2" s="687" t="s">
        <v>69</v>
      </c>
      <c r="D2" s="689" t="s">
        <v>70</v>
      </c>
      <c r="E2" s="690" t="s">
        <v>77</v>
      </c>
      <c r="F2" s="689" t="s">
        <v>3031</v>
      </c>
      <c r="G2" s="689" t="s">
        <v>3040</v>
      </c>
    </row>
    <row r="3" spans="1:7" s="652" customFormat="1" ht="18" customHeight="1">
      <c r="A3" s="650"/>
      <c r="B3" s="657"/>
      <c r="C3" s="662" t="s">
        <v>2280</v>
      </c>
      <c r="D3" s="658"/>
      <c r="E3" s="651"/>
      <c r="F3" s="651">
        <v>0</v>
      </c>
      <c r="G3" s="651">
        <v>0</v>
      </c>
    </row>
    <row r="4" spans="1:7" s="652" customFormat="1" ht="18.75" customHeight="1">
      <c r="A4" s="687">
        <v>1</v>
      </c>
      <c r="B4" s="657" t="s">
        <v>2918</v>
      </c>
      <c r="C4" s="650" t="s">
        <v>2919</v>
      </c>
      <c r="D4" s="680" t="s">
        <v>3656</v>
      </c>
      <c r="E4" s="656">
        <v>505</v>
      </c>
      <c r="F4" s="694">
        <v>0.86957707351661684</v>
      </c>
      <c r="G4" s="694">
        <v>439.1364221258915</v>
      </c>
    </row>
    <row r="5" spans="1:7" s="652" customFormat="1" ht="18.75" customHeight="1">
      <c r="A5" s="687">
        <v>2</v>
      </c>
      <c r="B5" s="654" t="s">
        <v>2276</v>
      </c>
      <c r="C5" s="650" t="s">
        <v>2920</v>
      </c>
      <c r="D5" s="710" t="s">
        <v>3656</v>
      </c>
      <c r="E5" s="709">
        <v>315</v>
      </c>
      <c r="F5" s="694">
        <v>0.68326496445891949</v>
      </c>
      <c r="G5" s="694">
        <v>215.22846380455965</v>
      </c>
    </row>
    <row r="6" spans="1:7" s="652" customFormat="1" ht="18.75" customHeight="1">
      <c r="A6" s="687">
        <v>3</v>
      </c>
      <c r="B6" s="657" t="s">
        <v>2285</v>
      </c>
      <c r="C6" s="650" t="s">
        <v>2286</v>
      </c>
      <c r="D6" s="680" t="s">
        <v>3656</v>
      </c>
      <c r="E6" s="656">
        <v>375</v>
      </c>
      <c r="F6" s="694">
        <v>0.96118044415356374</v>
      </c>
      <c r="G6" s="694">
        <v>360.44266655758639</v>
      </c>
    </row>
    <row r="7" spans="1:7" s="652" customFormat="1" ht="18.75" customHeight="1">
      <c r="A7" s="687">
        <v>4</v>
      </c>
      <c r="B7" s="657" t="s">
        <v>2282</v>
      </c>
      <c r="C7" s="650" t="s">
        <v>3647</v>
      </c>
      <c r="D7" s="680" t="s">
        <v>3656</v>
      </c>
      <c r="E7" s="656">
        <v>215</v>
      </c>
      <c r="F7" s="694">
        <v>0.47996776453090068</v>
      </c>
      <c r="G7" s="694">
        <v>103.19306937414365</v>
      </c>
    </row>
    <row r="8" spans="1:7" s="652" customFormat="1" ht="18.75" customHeight="1">
      <c r="A8" s="687">
        <v>5</v>
      </c>
      <c r="B8" s="654" t="s">
        <v>24</v>
      </c>
      <c r="C8" s="650" t="s">
        <v>3622</v>
      </c>
      <c r="D8" s="710" t="s">
        <v>3656</v>
      </c>
      <c r="E8" s="709">
        <v>20</v>
      </c>
      <c r="F8" s="694">
        <v>2.3369422296554334</v>
      </c>
      <c r="G8" s="694">
        <v>46.738844593108666</v>
      </c>
    </row>
    <row r="9" spans="1:7" s="652" customFormat="1" ht="18.75" customHeight="1">
      <c r="A9" s="687">
        <v>6</v>
      </c>
      <c r="B9" s="657" t="s">
        <v>33</v>
      </c>
      <c r="C9" s="650" t="s">
        <v>2281</v>
      </c>
      <c r="D9" s="680" t="s">
        <v>3656</v>
      </c>
      <c r="E9" s="694">
        <v>2350</v>
      </c>
      <c r="F9" s="694">
        <v>1.5058493625072498</v>
      </c>
      <c r="G9" s="694">
        <v>3538.7460018920369</v>
      </c>
    </row>
    <row r="10" spans="1:7" s="652" customFormat="1" ht="18.75" customHeight="1">
      <c r="A10" s="687">
        <v>7</v>
      </c>
      <c r="B10" s="657" t="s">
        <v>34</v>
      </c>
      <c r="C10" s="650" t="s">
        <v>35</v>
      </c>
      <c r="D10" s="680" t="s">
        <v>3656</v>
      </c>
      <c r="E10" s="694">
        <v>1196</v>
      </c>
      <c r="F10" s="694">
        <v>1.6340067550610582</v>
      </c>
      <c r="G10" s="694">
        <v>1954.2720790530257</v>
      </c>
    </row>
    <row r="11" spans="1:7" s="652" customFormat="1" ht="18.75" customHeight="1">
      <c r="A11" s="687">
        <v>8</v>
      </c>
      <c r="B11" s="657" t="s">
        <v>2457</v>
      </c>
      <c r="C11" s="653" t="s">
        <v>3053</v>
      </c>
      <c r="D11" s="680" t="s">
        <v>3656</v>
      </c>
      <c r="E11" s="694">
        <v>766</v>
      </c>
      <c r="F11" s="694">
        <v>1.2495345773996327</v>
      </c>
      <c r="G11" s="694">
        <v>957.14348628811865</v>
      </c>
    </row>
    <row r="12" spans="1:7" s="652" customFormat="1" ht="18.75" customHeight="1">
      <c r="A12" s="728">
        <v>9</v>
      </c>
      <c r="B12" s="691" t="s">
        <v>2459</v>
      </c>
      <c r="C12" s="653" t="s">
        <v>3620</v>
      </c>
      <c r="D12" s="710" t="s">
        <v>3656</v>
      </c>
      <c r="E12" s="712">
        <v>1500</v>
      </c>
      <c r="F12" s="694">
        <v>0.65114578377729981</v>
      </c>
      <c r="G12" s="694">
        <v>976.71867566594972</v>
      </c>
    </row>
    <row r="13" spans="1:7" s="652" customFormat="1" ht="18.75" customHeight="1">
      <c r="A13" s="728">
        <v>10</v>
      </c>
      <c r="B13" s="654" t="s">
        <v>2276</v>
      </c>
      <c r="C13" s="653" t="s">
        <v>3449</v>
      </c>
      <c r="D13" s="710" t="s">
        <v>3656</v>
      </c>
      <c r="E13" s="709">
        <v>36</v>
      </c>
      <c r="F13" s="694">
        <v>0.68326496445891949</v>
      </c>
      <c r="G13" s="694">
        <v>24.597538720521101</v>
      </c>
    </row>
    <row r="14" spans="1:7" s="652" customFormat="1" ht="18.75" customHeight="1">
      <c r="A14" s="687">
        <v>11</v>
      </c>
      <c r="B14" s="657" t="s">
        <v>2461</v>
      </c>
      <c r="C14" s="650" t="s">
        <v>3534</v>
      </c>
      <c r="D14" s="680" t="s">
        <v>14</v>
      </c>
      <c r="E14" s="656">
        <v>700</v>
      </c>
      <c r="F14" s="694">
        <v>1.9300183988430888E-2</v>
      </c>
      <c r="G14" s="694">
        <v>13.510128791901622</v>
      </c>
    </row>
    <row r="15" spans="1:7" s="652" customFormat="1" ht="18.75" customHeight="1">
      <c r="A15" s="687">
        <v>12</v>
      </c>
      <c r="B15" s="657" t="s">
        <v>2278</v>
      </c>
      <c r="C15" s="650" t="s">
        <v>3451</v>
      </c>
      <c r="D15" s="680" t="s">
        <v>3656</v>
      </c>
      <c r="E15" s="656">
        <v>110</v>
      </c>
      <c r="F15" s="694">
        <v>1.8532274249365157</v>
      </c>
      <c r="G15" s="694">
        <v>203.85501674301673</v>
      </c>
    </row>
    <row r="16" spans="1:7" s="652" customFormat="1" ht="18.75" customHeight="1">
      <c r="A16" s="687">
        <v>13</v>
      </c>
      <c r="B16" s="657" t="s">
        <v>3006</v>
      </c>
      <c r="C16" s="650" t="s">
        <v>3084</v>
      </c>
      <c r="D16" s="680" t="s">
        <v>3656</v>
      </c>
      <c r="E16" s="656">
        <v>180</v>
      </c>
      <c r="F16" s="694">
        <v>2.9681967401546494</v>
      </c>
      <c r="G16" s="694">
        <v>534.27541322783691</v>
      </c>
    </row>
    <row r="17" spans="1:7" s="652" customFormat="1" ht="18.75" customHeight="1">
      <c r="A17" s="687">
        <v>14</v>
      </c>
      <c r="B17" s="657" t="s">
        <v>2467</v>
      </c>
      <c r="C17" s="650" t="s">
        <v>3536</v>
      </c>
      <c r="D17" s="680" t="s">
        <v>17</v>
      </c>
      <c r="E17" s="713">
        <v>56</v>
      </c>
      <c r="F17" s="694">
        <v>0.54466891835368614</v>
      </c>
      <c r="G17" s="694">
        <v>30.501459427806424</v>
      </c>
    </row>
    <row r="18" spans="1:7" s="652" customFormat="1" ht="18.75" customHeight="1">
      <c r="A18" s="687">
        <v>15</v>
      </c>
      <c r="B18" s="657" t="s">
        <v>2471</v>
      </c>
      <c r="C18" s="650" t="s">
        <v>2472</v>
      </c>
      <c r="D18" s="680" t="s">
        <v>17</v>
      </c>
      <c r="E18" s="713">
        <v>15</v>
      </c>
      <c r="F18" s="694">
        <v>0.97949737138357817</v>
      </c>
      <c r="G18" s="694">
        <v>14.692460570753672</v>
      </c>
    </row>
    <row r="19" spans="1:7" s="652" customFormat="1" ht="18.75" customHeight="1">
      <c r="A19" s="687">
        <v>16</v>
      </c>
      <c r="B19" s="657" t="s">
        <v>2469</v>
      </c>
      <c r="C19" s="650" t="s">
        <v>2470</v>
      </c>
      <c r="D19" s="680" t="s">
        <v>17</v>
      </c>
      <c r="E19" s="713">
        <v>12</v>
      </c>
      <c r="F19" s="694">
        <v>0.79123096842030671</v>
      </c>
      <c r="G19" s="694">
        <v>9.4947716210436806</v>
      </c>
    </row>
    <row r="20" spans="1:7" s="652" customFormat="1" ht="18.75" customHeight="1">
      <c r="A20" s="687">
        <v>17</v>
      </c>
      <c r="B20" s="657" t="s">
        <v>2473</v>
      </c>
      <c r="C20" s="666" t="s">
        <v>2474</v>
      </c>
      <c r="D20" s="714" t="s">
        <v>18</v>
      </c>
      <c r="E20" s="656">
        <v>724.4</v>
      </c>
      <c r="F20" s="694">
        <v>1.9205992558138697E-2</v>
      </c>
      <c r="G20" s="694">
        <v>13.912821009115671</v>
      </c>
    </row>
    <row r="21" spans="1:7" s="652" customFormat="1" ht="18.75" customHeight="1">
      <c r="A21" s="687">
        <v>18</v>
      </c>
      <c r="B21" s="657" t="s">
        <v>2475</v>
      </c>
      <c r="C21" s="650" t="s">
        <v>2476</v>
      </c>
      <c r="D21" s="680" t="s">
        <v>14</v>
      </c>
      <c r="E21" s="656">
        <v>760.8</v>
      </c>
      <c r="F21" s="694">
        <v>0.54223073459343707</v>
      </c>
      <c r="G21" s="694">
        <v>412.52914287868691</v>
      </c>
    </row>
    <row r="22" spans="1:7" s="652" customFormat="1" ht="31.5" customHeight="1">
      <c r="A22" s="687">
        <v>19</v>
      </c>
      <c r="B22" s="657" t="s">
        <v>2477</v>
      </c>
      <c r="C22" s="650" t="s">
        <v>3145</v>
      </c>
      <c r="D22" s="680" t="s">
        <v>14</v>
      </c>
      <c r="E22" s="656">
        <v>98</v>
      </c>
      <c r="F22" s="694">
        <v>1.3647353000985998</v>
      </c>
      <c r="G22" s="694">
        <v>133.74405940966278</v>
      </c>
    </row>
    <row r="23" spans="1:7" s="652" customFormat="1" ht="33" customHeight="1">
      <c r="A23" s="687">
        <v>20</v>
      </c>
      <c r="B23" s="657" t="s">
        <v>3320</v>
      </c>
      <c r="C23" s="650" t="s">
        <v>3624</v>
      </c>
      <c r="D23" s="680" t="s">
        <v>3656</v>
      </c>
      <c r="E23" s="656">
        <v>5</v>
      </c>
      <c r="F23" s="694">
        <v>0.6982886726989036</v>
      </c>
      <c r="G23" s="694">
        <v>3.4914433634945179</v>
      </c>
    </row>
    <row r="24" spans="1:7" s="652" customFormat="1" ht="18.75" customHeight="1">
      <c r="A24" s="687">
        <v>21</v>
      </c>
      <c r="B24" s="657" t="s">
        <v>2475</v>
      </c>
      <c r="C24" s="650" t="s">
        <v>2479</v>
      </c>
      <c r="D24" s="680" t="s">
        <v>14</v>
      </c>
      <c r="E24" s="656">
        <v>181</v>
      </c>
      <c r="F24" s="694">
        <v>0.54223073459343707</v>
      </c>
      <c r="G24" s="694">
        <v>98.143762961412108</v>
      </c>
    </row>
    <row r="25" spans="1:7" s="652" customFormat="1" ht="18.75" customHeight="1">
      <c r="A25" s="687">
        <v>22</v>
      </c>
      <c r="B25" s="657" t="s">
        <v>2480</v>
      </c>
      <c r="C25" s="650" t="s">
        <v>2481</v>
      </c>
      <c r="D25" s="680" t="s">
        <v>14</v>
      </c>
      <c r="E25" s="656">
        <v>10</v>
      </c>
      <c r="F25" s="694">
        <v>0.74821979336073385</v>
      </c>
      <c r="G25" s="694">
        <v>7.4821979336073383</v>
      </c>
    </row>
    <row r="26" spans="1:7" s="652" customFormat="1" ht="28.5" customHeight="1">
      <c r="A26" s="687">
        <v>23</v>
      </c>
      <c r="B26" s="657" t="s">
        <v>3455</v>
      </c>
      <c r="C26" s="650" t="s">
        <v>3456</v>
      </c>
      <c r="D26" s="680" t="s">
        <v>17</v>
      </c>
      <c r="E26" s="713">
        <v>3</v>
      </c>
      <c r="F26" s="694">
        <v>19.260431770191659</v>
      </c>
      <c r="G26" s="694">
        <v>57.781295310574976</v>
      </c>
    </row>
    <row r="27" spans="1:7" s="652" customFormat="1" ht="28.5" customHeight="1">
      <c r="A27" s="687">
        <v>24</v>
      </c>
      <c r="B27" s="657" t="s">
        <v>2907</v>
      </c>
      <c r="C27" s="650" t="s">
        <v>2539</v>
      </c>
      <c r="D27" s="680" t="s">
        <v>3656</v>
      </c>
      <c r="E27" s="659">
        <v>490</v>
      </c>
      <c r="F27" s="694">
        <v>1.8236417392951705</v>
      </c>
      <c r="G27" s="694">
        <v>893.58445225463356</v>
      </c>
    </row>
    <row r="28" spans="1:7" s="652" customFormat="1" ht="28.5" customHeight="1">
      <c r="A28" s="687">
        <v>25</v>
      </c>
      <c r="B28" s="654" t="s">
        <v>2279</v>
      </c>
      <c r="C28" s="650" t="s">
        <v>2596</v>
      </c>
      <c r="D28" s="710" t="s">
        <v>20</v>
      </c>
      <c r="E28" s="711">
        <v>459.1</v>
      </c>
      <c r="F28" s="694">
        <v>2.8297514138402167</v>
      </c>
      <c r="G28" s="694">
        <v>1299.1388740940436</v>
      </c>
    </row>
    <row r="29" spans="1:7" s="652" customFormat="1" ht="21" customHeight="1">
      <c r="A29" s="687"/>
      <c r="B29" s="657"/>
      <c r="C29" s="662" t="s">
        <v>2275</v>
      </c>
      <c r="D29" s="680"/>
      <c r="E29" s="694"/>
      <c r="F29" s="694">
        <v>0</v>
      </c>
      <c r="G29" s="694">
        <v>0</v>
      </c>
    </row>
    <row r="30" spans="1:7" s="652" customFormat="1" ht="20.25" customHeight="1">
      <c r="A30" s="687">
        <v>26</v>
      </c>
      <c r="B30" s="657" t="s">
        <v>42</v>
      </c>
      <c r="C30" s="650" t="s">
        <v>43</v>
      </c>
      <c r="D30" s="680" t="s">
        <v>3656</v>
      </c>
      <c r="E30" s="659">
        <v>42</v>
      </c>
      <c r="F30" s="694">
        <v>2.2169632260945518</v>
      </c>
      <c r="G30" s="694">
        <v>93.112455495971176</v>
      </c>
    </row>
    <row r="31" spans="1:7" s="652" customFormat="1" ht="20.25" customHeight="1">
      <c r="A31" s="687">
        <v>27</v>
      </c>
      <c r="B31" s="657" t="s">
        <v>24</v>
      </c>
      <c r="C31" s="650" t="s">
        <v>2484</v>
      </c>
      <c r="D31" s="680" t="s">
        <v>16</v>
      </c>
      <c r="E31" s="659">
        <v>120</v>
      </c>
      <c r="F31" s="694">
        <v>3.0306915738354054</v>
      </c>
      <c r="G31" s="694">
        <v>363.68298886024866</v>
      </c>
    </row>
    <row r="32" spans="1:7" s="652" customFormat="1" ht="20.25" customHeight="1">
      <c r="A32" s="680">
        <v>28</v>
      </c>
      <c r="B32" s="657" t="s">
        <v>2944</v>
      </c>
      <c r="C32" s="650" t="s">
        <v>3202</v>
      </c>
      <c r="D32" s="680" t="s">
        <v>3656</v>
      </c>
      <c r="E32" s="659">
        <v>12</v>
      </c>
      <c r="F32" s="694">
        <v>119.47039135773737</v>
      </c>
      <c r="G32" s="694">
        <v>1433.6446962928485</v>
      </c>
    </row>
    <row r="33" spans="1:7" s="652" customFormat="1" ht="20.25" customHeight="1">
      <c r="A33" s="687">
        <v>29</v>
      </c>
      <c r="B33" s="657" t="s">
        <v>1973</v>
      </c>
      <c r="C33" s="650" t="s">
        <v>3074</v>
      </c>
      <c r="D33" s="680" t="s">
        <v>3656</v>
      </c>
      <c r="E33" s="659">
        <v>110</v>
      </c>
      <c r="F33" s="694">
        <v>71.342114612515957</v>
      </c>
      <c r="G33" s="694">
        <v>7847.632607376755</v>
      </c>
    </row>
    <row r="34" spans="1:7" s="660" customFormat="1" ht="30.75" customHeight="1">
      <c r="A34" s="687">
        <v>30</v>
      </c>
      <c r="B34" s="657" t="s">
        <v>24</v>
      </c>
      <c r="C34" s="650" t="s">
        <v>2564</v>
      </c>
      <c r="D34" s="680" t="s">
        <v>3656</v>
      </c>
      <c r="E34" s="659">
        <v>5</v>
      </c>
      <c r="F34" s="694">
        <v>41.113305325832563</v>
      </c>
      <c r="G34" s="694">
        <v>205.56652662916281</v>
      </c>
    </row>
    <row r="35" spans="1:7" s="660" customFormat="1" ht="20.25" customHeight="1">
      <c r="A35" s="687">
        <v>31</v>
      </c>
      <c r="B35" s="657" t="s">
        <v>24</v>
      </c>
      <c r="C35" s="650" t="s">
        <v>2273</v>
      </c>
      <c r="D35" s="680" t="s">
        <v>3656</v>
      </c>
      <c r="E35" s="659">
        <v>180</v>
      </c>
      <c r="F35" s="694">
        <v>31.376046035601593</v>
      </c>
      <c r="G35" s="694">
        <v>5647.6882864082872</v>
      </c>
    </row>
    <row r="36" spans="1:7" s="652" customFormat="1" ht="20.25" customHeight="1">
      <c r="A36" s="687">
        <v>32</v>
      </c>
      <c r="B36" s="657" t="s">
        <v>40</v>
      </c>
      <c r="C36" s="650" t="s">
        <v>3204</v>
      </c>
      <c r="D36" s="680" t="s">
        <v>3656</v>
      </c>
      <c r="E36" s="659">
        <v>2400</v>
      </c>
      <c r="F36" s="694">
        <v>3.0832097067989261</v>
      </c>
      <c r="G36" s="694">
        <v>7399.7032963174224</v>
      </c>
    </row>
    <row r="37" spans="1:7" s="652" customFormat="1" ht="31.5" customHeight="1">
      <c r="A37" s="680">
        <v>33</v>
      </c>
      <c r="B37" s="657" t="s">
        <v>2926</v>
      </c>
      <c r="C37" s="650" t="s">
        <v>3467</v>
      </c>
      <c r="D37" s="680" t="s">
        <v>3656</v>
      </c>
      <c r="E37" s="659">
        <v>200</v>
      </c>
      <c r="F37" s="694">
        <v>4.5883789583707921</v>
      </c>
      <c r="G37" s="694">
        <v>917.6757916741584</v>
      </c>
    </row>
    <row r="38" spans="1:7" s="660" customFormat="1" ht="27.75" customHeight="1">
      <c r="A38" s="680">
        <v>34</v>
      </c>
      <c r="B38" s="657" t="s">
        <v>3626</v>
      </c>
      <c r="C38" s="650" t="s">
        <v>3051</v>
      </c>
      <c r="D38" s="680" t="s">
        <v>3657</v>
      </c>
      <c r="E38" s="659">
        <v>4</v>
      </c>
      <c r="F38" s="694">
        <v>48.632308829039381</v>
      </c>
      <c r="G38" s="694">
        <v>194.52923531615752</v>
      </c>
    </row>
    <row r="39" spans="1:7" s="660" customFormat="1" ht="20.25" customHeight="1">
      <c r="A39" s="680">
        <v>35</v>
      </c>
      <c r="B39" s="657" t="s">
        <v>3630</v>
      </c>
      <c r="C39" s="650" t="s">
        <v>3052</v>
      </c>
      <c r="D39" s="680" t="s">
        <v>20</v>
      </c>
      <c r="E39" s="659">
        <v>0.4</v>
      </c>
      <c r="F39" s="694">
        <v>422.87752597342461</v>
      </c>
      <c r="G39" s="694">
        <v>169.15101038936984</v>
      </c>
    </row>
    <row r="40" spans="1:7" s="652" customFormat="1" ht="20.25" customHeight="1">
      <c r="A40" s="687">
        <v>36</v>
      </c>
      <c r="B40" s="657" t="s">
        <v>2491</v>
      </c>
      <c r="C40" s="650" t="s">
        <v>2492</v>
      </c>
      <c r="D40" s="680" t="s">
        <v>3656</v>
      </c>
      <c r="E40" s="659">
        <v>1090</v>
      </c>
      <c r="F40" s="694">
        <v>3.7019408405365035</v>
      </c>
      <c r="G40" s="694">
        <v>4035.1155161847887</v>
      </c>
    </row>
    <row r="41" spans="1:7" s="652" customFormat="1" ht="30" customHeight="1">
      <c r="A41" s="687">
        <v>37</v>
      </c>
      <c r="B41" s="657" t="s">
        <v>2493</v>
      </c>
      <c r="C41" s="650" t="s">
        <v>3633</v>
      </c>
      <c r="D41" s="680" t="s">
        <v>3656</v>
      </c>
      <c r="E41" s="659">
        <v>1100</v>
      </c>
      <c r="F41" s="694">
        <v>2.2810648009320205</v>
      </c>
      <c r="G41" s="694">
        <v>2509.1712810252225</v>
      </c>
    </row>
    <row r="42" spans="1:7" s="652" customFormat="1" ht="29.25" customHeight="1">
      <c r="A42" s="687">
        <v>38</v>
      </c>
      <c r="B42" s="657" t="s">
        <v>2495</v>
      </c>
      <c r="C42" s="650" t="s">
        <v>2496</v>
      </c>
      <c r="D42" s="680" t="s">
        <v>3656</v>
      </c>
      <c r="E42" s="659">
        <v>100</v>
      </c>
      <c r="F42" s="694">
        <v>2.4552854668125708</v>
      </c>
      <c r="G42" s="694">
        <v>245.52854668125707</v>
      </c>
    </row>
    <row r="43" spans="1:7" s="652" customFormat="1" ht="28.5" customHeight="1">
      <c r="A43" s="687">
        <v>39</v>
      </c>
      <c r="B43" s="657" t="s">
        <v>1951</v>
      </c>
      <c r="C43" s="650" t="s">
        <v>2582</v>
      </c>
      <c r="D43" s="680" t="s">
        <v>3656</v>
      </c>
      <c r="E43" s="659">
        <v>2400</v>
      </c>
      <c r="F43" s="694">
        <v>2.4607339418211409</v>
      </c>
      <c r="G43" s="694">
        <v>5905.761460370738</v>
      </c>
    </row>
    <row r="44" spans="1:7" s="652" customFormat="1" ht="20.25" customHeight="1">
      <c r="A44" s="687">
        <v>40</v>
      </c>
      <c r="B44" s="657" t="s">
        <v>38</v>
      </c>
      <c r="C44" s="650" t="s">
        <v>1963</v>
      </c>
      <c r="D44" s="680" t="s">
        <v>3656</v>
      </c>
      <c r="E44" s="659">
        <v>680</v>
      </c>
      <c r="F44" s="694">
        <v>10.480135585987226</v>
      </c>
      <c r="G44" s="694">
        <v>7126.4921984713137</v>
      </c>
    </row>
    <row r="45" spans="1:7" s="652" customFormat="1" ht="29.25" customHeight="1">
      <c r="A45" s="716">
        <v>41</v>
      </c>
      <c r="B45" s="657" t="s">
        <v>3634</v>
      </c>
      <c r="C45" s="650" t="s">
        <v>3635</v>
      </c>
      <c r="D45" s="680" t="s">
        <v>3656</v>
      </c>
      <c r="E45" s="659">
        <v>1240</v>
      </c>
      <c r="F45" s="694">
        <v>11.224010861838703</v>
      </c>
      <c r="G45" s="694">
        <v>13917.773468679992</v>
      </c>
    </row>
    <row r="46" spans="1:7" s="652" customFormat="1" ht="29.25" customHeight="1">
      <c r="A46" s="687">
        <v>42</v>
      </c>
      <c r="B46" s="657" t="s">
        <v>4</v>
      </c>
      <c r="C46" s="653" t="s">
        <v>1972</v>
      </c>
      <c r="D46" s="680" t="s">
        <v>3656</v>
      </c>
      <c r="E46" s="659">
        <v>120</v>
      </c>
      <c r="F46" s="694">
        <v>13.599290140194915</v>
      </c>
      <c r="G46" s="694">
        <v>1631.9148168233899</v>
      </c>
    </row>
    <row r="47" spans="1:7" s="652" customFormat="1" ht="29.25" customHeight="1">
      <c r="A47" s="680">
        <v>43</v>
      </c>
      <c r="B47" s="657" t="s">
        <v>3205</v>
      </c>
      <c r="C47" s="650" t="s">
        <v>3206</v>
      </c>
      <c r="D47" s="680" t="s">
        <v>3656</v>
      </c>
      <c r="E47" s="659">
        <v>20</v>
      </c>
      <c r="F47" s="694">
        <v>5.5495262037282966</v>
      </c>
      <c r="G47" s="694">
        <v>110.99052407456594</v>
      </c>
    </row>
    <row r="48" spans="1:7" s="652" customFormat="1" ht="29.25" customHeight="1">
      <c r="A48" s="728">
        <v>44</v>
      </c>
      <c r="B48" s="657" t="s">
        <v>1967</v>
      </c>
      <c r="C48" s="650" t="s">
        <v>3650</v>
      </c>
      <c r="D48" s="680" t="s">
        <v>3657</v>
      </c>
      <c r="E48" s="659">
        <v>50</v>
      </c>
      <c r="F48" s="694">
        <v>17.555143483797934</v>
      </c>
      <c r="G48" s="694">
        <v>877.75717418989666</v>
      </c>
    </row>
    <row r="49" spans="1:7" s="652" customFormat="1" ht="20.25" customHeight="1">
      <c r="A49" s="687">
        <v>45</v>
      </c>
      <c r="B49" s="657" t="s">
        <v>83</v>
      </c>
      <c r="C49" s="653" t="s">
        <v>84</v>
      </c>
      <c r="D49" s="680" t="s">
        <v>3656</v>
      </c>
      <c r="E49" s="659">
        <v>1530</v>
      </c>
      <c r="F49" s="694">
        <v>1.5879860612281147</v>
      </c>
      <c r="G49" s="694">
        <v>2429.6186736790155</v>
      </c>
    </row>
    <row r="50" spans="1:7" s="652" customFormat="1" ht="29.25" customHeight="1">
      <c r="A50" s="687">
        <v>46</v>
      </c>
      <c r="B50" s="657" t="s">
        <v>2499</v>
      </c>
      <c r="C50" s="653" t="s">
        <v>2498</v>
      </c>
      <c r="D50" s="680" t="s">
        <v>3656</v>
      </c>
      <c r="E50" s="659">
        <v>1530</v>
      </c>
      <c r="F50" s="694">
        <v>6.3777602783464671</v>
      </c>
      <c r="G50" s="694">
        <v>9757.9732258700951</v>
      </c>
    </row>
    <row r="51" spans="1:7" s="652" customFormat="1" ht="29.25" customHeight="1">
      <c r="A51" s="687">
        <v>47</v>
      </c>
      <c r="B51" s="657" t="s">
        <v>3092</v>
      </c>
      <c r="C51" s="650" t="s">
        <v>3208</v>
      </c>
      <c r="D51" s="680" t="s">
        <v>3656</v>
      </c>
      <c r="E51" s="711">
        <v>350</v>
      </c>
      <c r="F51" s="694">
        <v>15.858257749790715</v>
      </c>
      <c r="G51" s="694">
        <v>5550.3902124267506</v>
      </c>
    </row>
    <row r="52" spans="1:7" s="652" customFormat="1" ht="20.25" customHeight="1">
      <c r="A52" s="687">
        <v>48</v>
      </c>
      <c r="B52" s="661" t="s">
        <v>2293</v>
      </c>
      <c r="C52" s="650" t="s">
        <v>2500</v>
      </c>
      <c r="D52" s="716" t="s">
        <v>3656</v>
      </c>
      <c r="E52" s="715">
        <v>510</v>
      </c>
      <c r="F52" s="694">
        <v>15.611592010895665</v>
      </c>
      <c r="G52" s="694">
        <v>7961.9119255567894</v>
      </c>
    </row>
    <row r="53" spans="1:7" s="652" customFormat="1" ht="20.25" customHeight="1">
      <c r="A53" s="687">
        <v>49</v>
      </c>
      <c r="B53" s="661" t="s">
        <v>2293</v>
      </c>
      <c r="C53" s="650" t="s">
        <v>2502</v>
      </c>
      <c r="D53" s="716" t="s">
        <v>3656</v>
      </c>
      <c r="E53" s="715">
        <v>80</v>
      </c>
      <c r="F53" s="694">
        <v>21.672975158566476</v>
      </c>
      <c r="G53" s="694">
        <v>1733.8380126853181</v>
      </c>
    </row>
    <row r="54" spans="1:7" s="652" customFormat="1" ht="20.25" customHeight="1">
      <c r="A54" s="687">
        <v>50</v>
      </c>
      <c r="B54" s="657" t="s">
        <v>2503</v>
      </c>
      <c r="C54" s="653" t="s">
        <v>2504</v>
      </c>
      <c r="D54" s="680" t="s">
        <v>14</v>
      </c>
      <c r="E54" s="659">
        <v>800</v>
      </c>
      <c r="F54" s="694">
        <v>1.7828038785740479</v>
      </c>
      <c r="G54" s="694">
        <v>1426.2431028592382</v>
      </c>
    </row>
    <row r="55" spans="1:7" s="652" customFormat="1" ht="28.5" customHeight="1">
      <c r="A55" s="687">
        <v>51</v>
      </c>
      <c r="B55" s="657" t="s">
        <v>45</v>
      </c>
      <c r="C55" s="653" t="s">
        <v>3538</v>
      </c>
      <c r="D55" s="680" t="s">
        <v>3656</v>
      </c>
      <c r="E55" s="659">
        <v>25</v>
      </c>
      <c r="F55" s="694">
        <v>10.397703586676203</v>
      </c>
      <c r="G55" s="694">
        <v>259.94258966690506</v>
      </c>
    </row>
    <row r="56" spans="1:7" s="652" customFormat="1" ht="28.5" customHeight="1">
      <c r="A56" s="687">
        <v>52</v>
      </c>
      <c r="B56" s="657" t="s">
        <v>5</v>
      </c>
      <c r="C56" s="650" t="s">
        <v>2507</v>
      </c>
      <c r="D56" s="680" t="s">
        <v>14</v>
      </c>
      <c r="E56" s="703">
        <v>15</v>
      </c>
      <c r="F56" s="694">
        <v>41.711078400092454</v>
      </c>
      <c r="G56" s="694">
        <v>625.66617600138682</v>
      </c>
    </row>
    <row r="57" spans="1:7" s="652" customFormat="1" ht="20.25" customHeight="1">
      <c r="A57" s="687">
        <v>53</v>
      </c>
      <c r="B57" s="657" t="s">
        <v>24</v>
      </c>
      <c r="C57" s="650" t="s">
        <v>3540</v>
      </c>
      <c r="D57" s="680" t="s">
        <v>17</v>
      </c>
      <c r="E57" s="701">
        <v>2</v>
      </c>
      <c r="F57" s="694">
        <v>110.6202424449923</v>
      </c>
      <c r="G57" s="694">
        <v>221.2404848899846</v>
      </c>
    </row>
    <row r="58" spans="1:7" s="660" customFormat="1" ht="20.25" customHeight="1">
      <c r="A58" s="680">
        <v>54</v>
      </c>
      <c r="B58" s="657" t="s">
        <v>83</v>
      </c>
      <c r="C58" s="650" t="s">
        <v>3543</v>
      </c>
      <c r="D58" s="680" t="s">
        <v>3656</v>
      </c>
      <c r="E58" s="659">
        <v>250</v>
      </c>
      <c r="F58" s="694">
        <v>1.5879860612281147</v>
      </c>
      <c r="G58" s="694">
        <v>396.99651530702869</v>
      </c>
    </row>
    <row r="59" spans="1:7" s="652" customFormat="1" ht="32.25" customHeight="1">
      <c r="A59" s="687">
        <v>55</v>
      </c>
      <c r="B59" s="650" t="s">
        <v>2896</v>
      </c>
      <c r="C59" s="650" t="s">
        <v>2532</v>
      </c>
      <c r="D59" s="687" t="s">
        <v>14</v>
      </c>
      <c r="E59" s="659">
        <v>290</v>
      </c>
      <c r="F59" s="694">
        <v>13.314324335180636</v>
      </c>
      <c r="G59" s="694">
        <v>3861.1540572023846</v>
      </c>
    </row>
    <row r="60" spans="1:7" s="695" customFormat="1" ht="32.25" customHeight="1">
      <c r="A60" s="687">
        <v>56</v>
      </c>
      <c r="B60" s="657" t="s">
        <v>46</v>
      </c>
      <c r="C60" s="650" t="s">
        <v>3545</v>
      </c>
      <c r="D60" s="680" t="s">
        <v>3656</v>
      </c>
      <c r="E60" s="659">
        <v>100</v>
      </c>
      <c r="F60" s="694">
        <v>20.557959284401559</v>
      </c>
      <c r="G60" s="694">
        <v>2055.7959284401559</v>
      </c>
    </row>
    <row r="61" spans="1:7" s="696" customFormat="1" ht="24" customHeight="1">
      <c r="A61" s="687"/>
      <c r="B61" s="657"/>
      <c r="C61" s="662" t="s">
        <v>2527</v>
      </c>
      <c r="D61" s="680"/>
      <c r="E61" s="694"/>
      <c r="F61" s="694">
        <v>0</v>
      </c>
      <c r="G61" s="694">
        <v>0</v>
      </c>
    </row>
    <row r="62" spans="1:7" s="652" customFormat="1" ht="24" customHeight="1">
      <c r="A62" s="687">
        <v>1</v>
      </c>
      <c r="B62" s="657" t="s">
        <v>3546</v>
      </c>
      <c r="C62" s="650" t="s">
        <v>2879</v>
      </c>
      <c r="D62" s="680" t="s">
        <v>3656</v>
      </c>
      <c r="E62" s="656">
        <v>15</v>
      </c>
      <c r="F62" s="694">
        <v>0.89020671407856999</v>
      </c>
      <c r="G62" s="694">
        <v>13.35310071117855</v>
      </c>
    </row>
    <row r="63" spans="1:7" s="652" customFormat="1" ht="24" customHeight="1">
      <c r="A63" s="687">
        <v>2</v>
      </c>
      <c r="B63" s="657" t="s">
        <v>2457</v>
      </c>
      <c r="C63" s="653" t="s">
        <v>3053</v>
      </c>
      <c r="D63" s="680" t="s">
        <v>3656</v>
      </c>
      <c r="E63" s="694">
        <v>204</v>
      </c>
      <c r="F63" s="694">
        <v>1.2495345773996327</v>
      </c>
      <c r="G63" s="694">
        <v>254.90505378952508</v>
      </c>
    </row>
    <row r="64" spans="1:7" s="652" customFormat="1" ht="24" customHeight="1">
      <c r="A64" s="687">
        <v>3</v>
      </c>
      <c r="B64" s="657" t="s">
        <v>3470</v>
      </c>
      <c r="C64" s="650" t="s">
        <v>3471</v>
      </c>
      <c r="D64" s="680" t="s">
        <v>3656</v>
      </c>
      <c r="E64" s="656">
        <v>930</v>
      </c>
      <c r="F64" s="694">
        <v>0.66781885300211441</v>
      </c>
      <c r="G64" s="694">
        <v>621.07153329196638</v>
      </c>
    </row>
    <row r="65" spans="1:7" s="652" customFormat="1" ht="24" customHeight="1">
      <c r="A65" s="687">
        <v>4</v>
      </c>
      <c r="B65" s="657" t="s">
        <v>2877</v>
      </c>
      <c r="C65" s="650" t="s">
        <v>2878</v>
      </c>
      <c r="D65" s="680" t="s">
        <v>16</v>
      </c>
      <c r="E65" s="659">
        <v>70</v>
      </c>
      <c r="F65" s="694">
        <v>0.16496036373319026</v>
      </c>
      <c r="G65" s="694">
        <v>11.547225461323318</v>
      </c>
    </row>
    <row r="66" spans="1:7" s="652" customFormat="1" ht="30.75" customHeight="1">
      <c r="A66" s="687">
        <v>5</v>
      </c>
      <c r="B66" s="657" t="s">
        <v>3651</v>
      </c>
      <c r="C66" s="650" t="s">
        <v>3653</v>
      </c>
      <c r="D66" s="680" t="s">
        <v>3656</v>
      </c>
      <c r="E66" s="656">
        <v>590</v>
      </c>
      <c r="F66" s="694">
        <v>3.8951745593669065</v>
      </c>
      <c r="G66" s="694">
        <v>2298.152990026475</v>
      </c>
    </row>
    <row r="67" spans="1:7" s="652" customFormat="1" ht="24" customHeight="1">
      <c r="A67" s="687">
        <v>6</v>
      </c>
      <c r="B67" s="654" t="s">
        <v>2882</v>
      </c>
      <c r="C67" s="653" t="s">
        <v>2483</v>
      </c>
      <c r="D67" s="710" t="s">
        <v>3656</v>
      </c>
      <c r="E67" s="659">
        <v>440</v>
      </c>
      <c r="F67" s="694">
        <v>0.15441369151870574</v>
      </c>
      <c r="G67" s="694">
        <v>67.942024268230526</v>
      </c>
    </row>
    <row r="68" spans="1:7" s="652" customFormat="1" ht="24" customHeight="1">
      <c r="A68" s="710">
        <v>7</v>
      </c>
      <c r="B68" s="657" t="s">
        <v>3476</v>
      </c>
      <c r="C68" s="650" t="s">
        <v>2526</v>
      </c>
      <c r="D68" s="680" t="s">
        <v>3657</v>
      </c>
      <c r="E68" s="656">
        <v>10</v>
      </c>
      <c r="F68" s="694">
        <v>30.057185417808608</v>
      </c>
      <c r="G68" s="694">
        <v>300.57185417808608</v>
      </c>
    </row>
    <row r="69" spans="1:7" s="652" customFormat="1" ht="24" customHeight="1">
      <c r="A69" s="680">
        <v>8</v>
      </c>
      <c r="B69" s="697" t="s">
        <v>2870</v>
      </c>
      <c r="C69" s="698" t="s">
        <v>2522</v>
      </c>
      <c r="D69" s="717" t="s">
        <v>16</v>
      </c>
      <c r="E69" s="655">
        <v>150</v>
      </c>
      <c r="F69" s="694">
        <v>1.4097313180918933</v>
      </c>
      <c r="G69" s="694">
        <v>211.45969771378401</v>
      </c>
    </row>
    <row r="70" spans="1:7" s="652" customFormat="1" ht="24" customHeight="1">
      <c r="A70" s="728">
        <v>9</v>
      </c>
      <c r="B70" s="691" t="s">
        <v>3549</v>
      </c>
      <c r="C70" s="653" t="s">
        <v>3550</v>
      </c>
      <c r="D70" s="710" t="s">
        <v>3657</v>
      </c>
      <c r="E70" s="712">
        <v>30</v>
      </c>
      <c r="F70" s="694">
        <v>24.00743478957628</v>
      </c>
      <c r="G70" s="694">
        <v>720.2230436872884</v>
      </c>
    </row>
    <row r="71" spans="1:7" s="652" customFormat="1" ht="24" customHeight="1">
      <c r="A71" s="687">
        <v>10</v>
      </c>
      <c r="B71" s="697" t="s">
        <v>2867</v>
      </c>
      <c r="C71" s="698" t="s">
        <v>2868</v>
      </c>
      <c r="D71" s="717" t="s">
        <v>3657</v>
      </c>
      <c r="E71" s="655">
        <v>30</v>
      </c>
      <c r="F71" s="694">
        <v>0.95331928468190252</v>
      </c>
      <c r="G71" s="694">
        <v>28.599578540457074</v>
      </c>
    </row>
    <row r="72" spans="1:7" s="652" customFormat="1" ht="24" customHeight="1">
      <c r="A72" s="687"/>
      <c r="B72" s="657"/>
      <c r="C72" s="662" t="s">
        <v>3482</v>
      </c>
      <c r="D72" s="680"/>
      <c r="E72" s="694"/>
      <c r="F72" s="694">
        <v>0</v>
      </c>
      <c r="G72" s="694">
        <v>0</v>
      </c>
    </row>
    <row r="73" spans="1:7" s="652" customFormat="1" ht="33.75" customHeight="1">
      <c r="A73" s="687">
        <v>11</v>
      </c>
      <c r="B73" s="650" t="s">
        <v>2896</v>
      </c>
      <c r="C73" s="650" t="s">
        <v>2532</v>
      </c>
      <c r="D73" s="687" t="s">
        <v>1996</v>
      </c>
      <c r="E73" s="659">
        <v>250</v>
      </c>
      <c r="F73" s="694">
        <v>13.314324335180636</v>
      </c>
      <c r="G73" s="694">
        <v>3328.581083795159</v>
      </c>
    </row>
    <row r="74" spans="1:7" s="695" customFormat="1" ht="33.75" customHeight="1">
      <c r="A74" s="687">
        <v>12</v>
      </c>
      <c r="B74" s="697" t="s">
        <v>3484</v>
      </c>
      <c r="C74" s="698" t="s">
        <v>3012</v>
      </c>
      <c r="D74" s="717" t="s">
        <v>3656</v>
      </c>
      <c r="E74" s="656">
        <v>250</v>
      </c>
      <c r="F74" s="694">
        <v>1.6201687251011991</v>
      </c>
      <c r="G74" s="694">
        <v>405.04218127529981</v>
      </c>
    </row>
    <row r="75" spans="1:7" s="652" customFormat="1" ht="24" customHeight="1">
      <c r="A75" s="680">
        <v>13</v>
      </c>
      <c r="B75" s="657" t="s">
        <v>2605</v>
      </c>
      <c r="C75" s="650" t="s">
        <v>2600</v>
      </c>
      <c r="D75" s="680" t="s">
        <v>3657</v>
      </c>
      <c r="E75" s="659">
        <v>15</v>
      </c>
      <c r="F75" s="694">
        <v>6.5680663683826843</v>
      </c>
      <c r="G75" s="694">
        <v>98.520995525740261</v>
      </c>
    </row>
    <row r="76" spans="1:7" s="652" customFormat="1" ht="24" customHeight="1">
      <c r="A76" s="687">
        <v>14</v>
      </c>
      <c r="B76" s="657" t="s">
        <v>2938</v>
      </c>
      <c r="C76" s="650" t="s">
        <v>2939</v>
      </c>
      <c r="D76" s="680" t="s">
        <v>3656</v>
      </c>
      <c r="E76" s="659">
        <v>300</v>
      </c>
      <c r="F76" s="694">
        <v>0.22908133918993265</v>
      </c>
      <c r="G76" s="694">
        <v>68.724401756979788</v>
      </c>
    </row>
    <row r="77" spans="1:7" s="652" customFormat="1" ht="34.5" customHeight="1">
      <c r="A77" s="687">
        <v>15</v>
      </c>
      <c r="B77" s="657" t="s">
        <v>3</v>
      </c>
      <c r="C77" s="650" t="s">
        <v>3638</v>
      </c>
      <c r="D77" s="687" t="s">
        <v>3657</v>
      </c>
      <c r="E77" s="659">
        <v>25</v>
      </c>
      <c r="F77" s="694">
        <v>52.849133900937439</v>
      </c>
      <c r="G77" s="694">
        <v>1321.228347523436</v>
      </c>
    </row>
    <row r="78" spans="1:7" s="652" customFormat="1" ht="24" customHeight="1">
      <c r="A78" s="687">
        <v>16</v>
      </c>
      <c r="B78" s="661" t="s">
        <v>24</v>
      </c>
      <c r="C78" s="699" t="s">
        <v>3639</v>
      </c>
      <c r="D78" s="687" t="s">
        <v>3656</v>
      </c>
      <c r="E78" s="659">
        <v>300</v>
      </c>
      <c r="F78" s="694">
        <v>1.1365093401882769</v>
      </c>
      <c r="G78" s="694">
        <v>340.95280205648305</v>
      </c>
    </row>
    <row r="79" spans="1:7" s="652" customFormat="1" ht="24" customHeight="1">
      <c r="A79" s="687">
        <v>17</v>
      </c>
      <c r="B79" s="650" t="s">
        <v>2900</v>
      </c>
      <c r="C79" s="650" t="s">
        <v>2534</v>
      </c>
      <c r="D79" s="687" t="s">
        <v>3657</v>
      </c>
      <c r="E79" s="692">
        <v>80</v>
      </c>
      <c r="F79" s="694">
        <v>15.24154603468155</v>
      </c>
      <c r="G79" s="694">
        <v>1219.3236827745241</v>
      </c>
    </row>
    <row r="80" spans="1:7" s="695" customFormat="1" ht="24" customHeight="1">
      <c r="A80" s="687">
        <v>18</v>
      </c>
      <c r="B80" s="650" t="s">
        <v>2901</v>
      </c>
      <c r="C80" s="650" t="s">
        <v>2535</v>
      </c>
      <c r="D80" s="687" t="s">
        <v>3656</v>
      </c>
      <c r="E80" s="692">
        <v>300</v>
      </c>
      <c r="F80" s="694">
        <v>3.5098027114192063</v>
      </c>
      <c r="G80" s="694">
        <v>1052.9408134257619</v>
      </c>
    </row>
    <row r="81" spans="1:7" s="695" customFormat="1" ht="33.75" customHeight="1">
      <c r="A81" s="687">
        <v>19</v>
      </c>
      <c r="B81" s="657" t="s">
        <v>46</v>
      </c>
      <c r="C81" s="650" t="s">
        <v>3490</v>
      </c>
      <c r="D81" s="680" t="s">
        <v>3656</v>
      </c>
      <c r="E81" s="659">
        <v>40</v>
      </c>
      <c r="F81" s="694">
        <v>20.557959284401559</v>
      </c>
      <c r="G81" s="694">
        <v>822.31837137606237</v>
      </c>
    </row>
    <row r="82" spans="1:7" s="652" customFormat="1" ht="24" customHeight="1">
      <c r="A82" s="687">
        <v>20</v>
      </c>
      <c r="B82" s="654" t="s">
        <v>2905</v>
      </c>
      <c r="C82" s="650" t="s">
        <v>3013</v>
      </c>
      <c r="D82" s="680" t="s">
        <v>3656</v>
      </c>
      <c r="E82" s="659">
        <v>35</v>
      </c>
      <c r="F82" s="694">
        <v>0.68954174370172783</v>
      </c>
      <c r="G82" s="694">
        <v>24.133961029560474</v>
      </c>
    </row>
    <row r="83" spans="1:7" s="652" customFormat="1" ht="33" customHeight="1">
      <c r="A83" s="680">
        <v>21</v>
      </c>
      <c r="B83" s="657" t="s">
        <v>3492</v>
      </c>
      <c r="C83" s="650" t="s">
        <v>3494</v>
      </c>
      <c r="D83" s="680" t="s">
        <v>3656</v>
      </c>
      <c r="E83" s="659">
        <v>1050</v>
      </c>
      <c r="F83" s="694">
        <v>0.34176988560411509</v>
      </c>
      <c r="G83" s="694">
        <v>358.85837988432087</v>
      </c>
    </row>
    <row r="84" spans="1:7" s="652" customFormat="1" ht="24" customHeight="1">
      <c r="A84" s="680">
        <v>22</v>
      </c>
      <c r="B84" s="657" t="s">
        <v>3361</v>
      </c>
      <c r="C84" s="650" t="s">
        <v>3496</v>
      </c>
      <c r="D84" s="680" t="s">
        <v>3656</v>
      </c>
      <c r="E84" s="659">
        <v>60</v>
      </c>
      <c r="F84" s="694">
        <v>4.3576615392983804</v>
      </c>
      <c r="G84" s="694">
        <v>261.45969235790284</v>
      </c>
    </row>
    <row r="85" spans="1:7" s="652" customFormat="1" ht="24" customHeight="1">
      <c r="A85" s="687">
        <v>23</v>
      </c>
      <c r="B85" s="657" t="s">
        <v>2904</v>
      </c>
      <c r="C85" s="650" t="s">
        <v>3641</v>
      </c>
      <c r="D85" s="680" t="s">
        <v>3656</v>
      </c>
      <c r="E85" s="659">
        <v>65</v>
      </c>
      <c r="F85" s="694">
        <v>5.7268248520870282</v>
      </c>
      <c r="G85" s="694">
        <v>372.24361538565682</v>
      </c>
    </row>
    <row r="86" spans="1:7" s="652" customFormat="1" ht="33.75" customHeight="1">
      <c r="A86" s="680">
        <v>24</v>
      </c>
      <c r="B86" s="657" t="s">
        <v>3015</v>
      </c>
      <c r="C86" s="650" t="s">
        <v>3016</v>
      </c>
      <c r="D86" s="680" t="s">
        <v>3656</v>
      </c>
      <c r="E86" s="659">
        <v>100</v>
      </c>
      <c r="F86" s="694">
        <v>1.2264556698614564</v>
      </c>
      <c r="G86" s="694">
        <v>122.64556698614564</v>
      </c>
    </row>
    <row r="87" spans="1:7" s="652" customFormat="1" ht="24" customHeight="1">
      <c r="A87" s="728">
        <v>25</v>
      </c>
      <c r="B87" s="654" t="s">
        <v>3458</v>
      </c>
      <c r="C87" s="653" t="s">
        <v>3461</v>
      </c>
      <c r="D87" s="710" t="s">
        <v>3656</v>
      </c>
      <c r="E87" s="711">
        <v>42</v>
      </c>
      <c r="F87" s="694">
        <v>8.2003819562502169</v>
      </c>
      <c r="G87" s="694">
        <v>344.41604216250909</v>
      </c>
    </row>
    <row r="88" spans="1:7" s="652" customFormat="1" ht="24" customHeight="1">
      <c r="A88" s="728">
        <v>26</v>
      </c>
      <c r="B88" s="654" t="s">
        <v>24</v>
      </c>
      <c r="C88" s="653" t="s">
        <v>3501</v>
      </c>
      <c r="D88" s="710" t="s">
        <v>16</v>
      </c>
      <c r="E88" s="711">
        <v>120</v>
      </c>
      <c r="F88" s="694">
        <v>4.2732751191079208</v>
      </c>
      <c r="G88" s="694">
        <v>512.79301429295049</v>
      </c>
    </row>
    <row r="89" spans="1:7" s="660" customFormat="1" ht="24" customHeight="1">
      <c r="A89" s="687">
        <v>27</v>
      </c>
      <c r="B89" s="657" t="s">
        <v>2533</v>
      </c>
      <c r="C89" s="650" t="s">
        <v>2549</v>
      </c>
      <c r="D89" s="687" t="s">
        <v>3657</v>
      </c>
      <c r="E89" s="656">
        <v>5</v>
      </c>
      <c r="F89" s="694">
        <v>51.45639674703299</v>
      </c>
      <c r="G89" s="694">
        <v>257.28198373516494</v>
      </c>
    </row>
    <row r="90" spans="1:7" s="652" customFormat="1" ht="31.5" customHeight="1">
      <c r="A90" s="687">
        <v>28</v>
      </c>
      <c r="B90" s="668" t="s">
        <v>2914</v>
      </c>
      <c r="C90" s="650" t="s">
        <v>2550</v>
      </c>
      <c r="D90" s="680" t="s">
        <v>20</v>
      </c>
      <c r="E90" s="659">
        <v>0.1</v>
      </c>
      <c r="F90" s="694">
        <v>115.35256265888299</v>
      </c>
      <c r="G90" s="694">
        <v>11.5352562658883</v>
      </c>
    </row>
    <row r="91" spans="1:7" s="652" customFormat="1" ht="24" customHeight="1">
      <c r="A91" s="687">
        <v>29</v>
      </c>
      <c r="B91" s="657" t="s">
        <v>24</v>
      </c>
      <c r="C91" s="650" t="s">
        <v>2942</v>
      </c>
      <c r="D91" s="680" t="s">
        <v>16</v>
      </c>
      <c r="E91" s="656">
        <v>5</v>
      </c>
      <c r="F91" s="694">
        <v>1.2001538632388205</v>
      </c>
      <c r="G91" s="694">
        <v>6.000769316194102</v>
      </c>
    </row>
    <row r="92" spans="1:7" s="652" customFormat="1" ht="24" customHeight="1">
      <c r="A92" s="687">
        <v>30</v>
      </c>
      <c r="B92" s="657" t="s">
        <v>24</v>
      </c>
      <c r="C92" s="650" t="s">
        <v>2579</v>
      </c>
      <c r="D92" s="680" t="s">
        <v>16</v>
      </c>
      <c r="E92" s="659">
        <v>12</v>
      </c>
      <c r="F92" s="694">
        <v>1.4577626470148299</v>
      </c>
      <c r="G92" s="694">
        <v>17.493151764177959</v>
      </c>
    </row>
    <row r="93" spans="1:7" s="652" customFormat="1" ht="24" customHeight="1">
      <c r="A93" s="687">
        <v>31</v>
      </c>
      <c r="B93" s="657" t="s">
        <v>24</v>
      </c>
      <c r="C93" s="650" t="s">
        <v>2615</v>
      </c>
      <c r="D93" s="680" t="s">
        <v>16</v>
      </c>
      <c r="E93" s="659">
        <v>24</v>
      </c>
      <c r="F93" s="694">
        <v>0.50006410968284187</v>
      </c>
      <c r="G93" s="694">
        <v>12.001538632388204</v>
      </c>
    </row>
    <row r="94" spans="1:7" s="652" customFormat="1" ht="31.5" customHeight="1">
      <c r="A94" s="687">
        <v>32</v>
      </c>
      <c r="B94" s="657" t="s">
        <v>3552</v>
      </c>
      <c r="C94" s="650" t="s">
        <v>3553</v>
      </c>
      <c r="D94" s="687" t="s">
        <v>17</v>
      </c>
      <c r="E94" s="713">
        <v>10</v>
      </c>
      <c r="F94" s="694">
        <v>0.94079884144666104</v>
      </c>
      <c r="G94" s="694">
        <v>9.4079884144666099</v>
      </c>
    </row>
    <row r="95" spans="1:7" s="652" customFormat="1" ht="31.5" customHeight="1">
      <c r="A95" s="687">
        <v>33</v>
      </c>
      <c r="B95" s="657" t="s">
        <v>2557</v>
      </c>
      <c r="C95" s="650" t="s">
        <v>2558</v>
      </c>
      <c r="D95" s="680" t="s">
        <v>3656</v>
      </c>
      <c r="E95" s="659">
        <v>50</v>
      </c>
      <c r="F95" s="694">
        <v>1.6788366526405452</v>
      </c>
      <c r="G95" s="694">
        <v>83.941832632027257</v>
      </c>
    </row>
    <row r="96" spans="1:7" s="652" customFormat="1" ht="31.5" customHeight="1">
      <c r="A96" s="687">
        <v>34</v>
      </c>
      <c r="B96" s="657" t="s">
        <v>2911</v>
      </c>
      <c r="C96" s="650" t="s">
        <v>2543</v>
      </c>
      <c r="D96" s="680" t="s">
        <v>32</v>
      </c>
      <c r="E96" s="701">
        <v>25</v>
      </c>
      <c r="F96" s="694">
        <v>32.791265403249071</v>
      </c>
      <c r="G96" s="694">
        <v>819.7816350812268</v>
      </c>
    </row>
    <row r="97" spans="1:7" s="660" customFormat="1" ht="31.5" customHeight="1">
      <c r="A97" s="687">
        <v>35</v>
      </c>
      <c r="B97" s="657" t="s">
        <v>2912</v>
      </c>
      <c r="C97" s="650" t="s">
        <v>2544</v>
      </c>
      <c r="D97" s="680" t="s">
        <v>14</v>
      </c>
      <c r="E97" s="656">
        <v>250</v>
      </c>
      <c r="F97" s="694">
        <v>4.5566765029153578</v>
      </c>
      <c r="G97" s="694">
        <v>1139.1691257288394</v>
      </c>
    </row>
    <row r="98" spans="1:7" s="652" customFormat="1" ht="46.5" customHeight="1">
      <c r="A98" s="687">
        <v>36</v>
      </c>
      <c r="B98" s="657" t="s">
        <v>3512</v>
      </c>
      <c r="C98" s="650" t="s">
        <v>3513</v>
      </c>
      <c r="D98" s="680" t="s">
        <v>3656</v>
      </c>
      <c r="E98" s="656">
        <v>250</v>
      </c>
      <c r="F98" s="694">
        <v>5.7235396013040036</v>
      </c>
      <c r="G98" s="694">
        <v>1430.8849003260009</v>
      </c>
    </row>
    <row r="99" spans="1:7" s="652" customFormat="1" ht="24" customHeight="1">
      <c r="A99" s="680">
        <v>37</v>
      </c>
      <c r="B99" s="650" t="s">
        <v>3391</v>
      </c>
      <c r="C99" s="650" t="s">
        <v>3516</v>
      </c>
      <c r="D99" s="680" t="s">
        <v>16</v>
      </c>
      <c r="E99" s="659">
        <v>160</v>
      </c>
      <c r="F99" s="694">
        <v>2.2000645543092419</v>
      </c>
      <c r="G99" s="694">
        <v>352.01032868947868</v>
      </c>
    </row>
    <row r="100" spans="1:7" s="652" customFormat="1" ht="24" customHeight="1">
      <c r="A100" s="687"/>
      <c r="B100" s="657"/>
      <c r="C100" s="662" t="s">
        <v>3614</v>
      </c>
      <c r="D100" s="679" t="s">
        <v>17</v>
      </c>
      <c r="E100" s="679">
        <v>2</v>
      </c>
      <c r="F100" s="694">
        <v>0</v>
      </c>
      <c r="G100" s="694">
        <v>0</v>
      </c>
    </row>
    <row r="101" spans="1:7" s="652" customFormat="1" ht="33" customHeight="1">
      <c r="A101" s="687">
        <v>38</v>
      </c>
      <c r="B101" s="657" t="s">
        <v>2916</v>
      </c>
      <c r="C101" s="650" t="s">
        <v>2554</v>
      </c>
      <c r="D101" s="680" t="s">
        <v>20</v>
      </c>
      <c r="E101" s="659">
        <v>5.4199999999999998E-2</v>
      </c>
      <c r="F101" s="694">
        <v>225.26585332790745</v>
      </c>
      <c r="G101" s="694">
        <v>12.209409250372584</v>
      </c>
    </row>
    <row r="102" spans="1:7" s="652" customFormat="1" ht="24" customHeight="1">
      <c r="A102" s="687">
        <v>39</v>
      </c>
      <c r="B102" s="657" t="s">
        <v>24</v>
      </c>
      <c r="C102" s="650" t="s">
        <v>3613</v>
      </c>
      <c r="D102" s="680" t="s">
        <v>16</v>
      </c>
      <c r="E102" s="659">
        <v>53.6</v>
      </c>
      <c r="F102" s="694">
        <v>0.84253225752624283</v>
      </c>
      <c r="G102" s="694">
        <v>45.159729003406618</v>
      </c>
    </row>
    <row r="103" spans="1:7" s="652" customFormat="1" ht="24" customHeight="1">
      <c r="A103" s="687">
        <v>40</v>
      </c>
      <c r="B103" s="657" t="s">
        <v>2917</v>
      </c>
      <c r="C103" s="650" t="s">
        <v>2553</v>
      </c>
      <c r="D103" s="680" t="s">
        <v>3656</v>
      </c>
      <c r="E103" s="659">
        <v>12</v>
      </c>
      <c r="F103" s="694">
        <v>7.8614489786105581</v>
      </c>
      <c r="G103" s="694">
        <v>94.337387743326701</v>
      </c>
    </row>
    <row r="104" spans="1:7" s="652" customFormat="1" ht="24" customHeight="1">
      <c r="A104" s="687">
        <v>41</v>
      </c>
      <c r="B104" s="657" t="s">
        <v>24</v>
      </c>
      <c r="C104" s="650" t="s">
        <v>2556</v>
      </c>
      <c r="D104" s="680" t="s">
        <v>17</v>
      </c>
      <c r="E104" s="701">
        <v>20</v>
      </c>
      <c r="F104" s="694">
        <v>0.2273018680376554</v>
      </c>
      <c r="G104" s="694">
        <v>4.5460373607531075</v>
      </c>
    </row>
    <row r="105" spans="1:7" s="652" customFormat="1" ht="30" customHeight="1">
      <c r="A105" s="687">
        <v>42</v>
      </c>
      <c r="B105" s="657" t="s">
        <v>2557</v>
      </c>
      <c r="C105" s="650" t="s">
        <v>2558</v>
      </c>
      <c r="D105" s="680" t="s">
        <v>3656</v>
      </c>
      <c r="E105" s="659">
        <v>75.040000000000006</v>
      </c>
      <c r="F105" s="694">
        <v>1.6788366526405452</v>
      </c>
      <c r="G105" s="694">
        <v>125.97990241414652</v>
      </c>
    </row>
    <row r="106" spans="1:7" s="652" customFormat="1" ht="24" customHeight="1">
      <c r="A106" s="687"/>
      <c r="B106" s="657"/>
      <c r="C106" s="662" t="s">
        <v>3616</v>
      </c>
      <c r="D106" s="679" t="s">
        <v>17</v>
      </c>
      <c r="E106" s="679">
        <v>3</v>
      </c>
      <c r="F106" s="694">
        <v>0</v>
      </c>
      <c r="G106" s="694">
        <v>0</v>
      </c>
    </row>
    <row r="107" spans="1:7" s="652" customFormat="1" ht="32.25" customHeight="1">
      <c r="A107" s="687">
        <v>43</v>
      </c>
      <c r="B107" s="657" t="s">
        <v>2916</v>
      </c>
      <c r="C107" s="650" t="s">
        <v>2554</v>
      </c>
      <c r="D107" s="680" t="s">
        <v>20</v>
      </c>
      <c r="E107" s="659">
        <v>0.10949999999999999</v>
      </c>
      <c r="F107" s="694">
        <v>225.26585332790745</v>
      </c>
      <c r="G107" s="694">
        <v>24.666610939405864</v>
      </c>
    </row>
    <row r="108" spans="1:7" s="652" customFormat="1" ht="24" customHeight="1">
      <c r="A108" s="687">
        <v>44</v>
      </c>
      <c r="B108" s="657" t="s">
        <v>24</v>
      </c>
      <c r="C108" s="650" t="s">
        <v>3613</v>
      </c>
      <c r="D108" s="680" t="s">
        <v>16</v>
      </c>
      <c r="E108" s="659">
        <v>54.224999999999994</v>
      </c>
      <c r="F108" s="694">
        <v>0.84253225752624283</v>
      </c>
      <c r="G108" s="694">
        <v>45.68631166436051</v>
      </c>
    </row>
    <row r="109" spans="1:7" s="652" customFormat="1" ht="24" customHeight="1">
      <c r="A109" s="687">
        <v>45</v>
      </c>
      <c r="B109" s="657" t="s">
        <v>2917</v>
      </c>
      <c r="C109" s="650" t="s">
        <v>2553</v>
      </c>
      <c r="D109" s="680" t="s">
        <v>3656</v>
      </c>
      <c r="E109" s="659">
        <v>9</v>
      </c>
      <c r="F109" s="694">
        <v>7.8614489786105581</v>
      </c>
      <c r="G109" s="694">
        <v>70.753040807495026</v>
      </c>
    </row>
    <row r="110" spans="1:7" s="652" customFormat="1" ht="24" customHeight="1">
      <c r="A110" s="687">
        <v>46</v>
      </c>
      <c r="B110" s="657" t="s">
        <v>24</v>
      </c>
      <c r="C110" s="650" t="s">
        <v>2556</v>
      </c>
      <c r="D110" s="680" t="s">
        <v>17</v>
      </c>
      <c r="E110" s="701">
        <v>18</v>
      </c>
      <c r="F110" s="694">
        <v>0.2273018680376554</v>
      </c>
      <c r="G110" s="694">
        <v>4.0914336246777969</v>
      </c>
    </row>
    <row r="111" spans="1:7" s="652" customFormat="1" ht="33" customHeight="1">
      <c r="A111" s="687">
        <v>47</v>
      </c>
      <c r="B111" s="657" t="s">
        <v>2557</v>
      </c>
      <c r="C111" s="650" t="s">
        <v>2558</v>
      </c>
      <c r="D111" s="680" t="s">
        <v>3656</v>
      </c>
      <c r="E111" s="659">
        <v>75.914999999999992</v>
      </c>
      <c r="F111" s="694">
        <v>1.6788366526405452</v>
      </c>
      <c r="G111" s="694">
        <v>127.44888448520697</v>
      </c>
    </row>
    <row r="112" spans="1:7" s="652" customFormat="1" ht="24" customHeight="1">
      <c r="A112" s="687"/>
      <c r="B112" s="657"/>
      <c r="C112" s="662" t="s">
        <v>3618</v>
      </c>
      <c r="D112" s="679" t="s">
        <v>17</v>
      </c>
      <c r="E112" s="679">
        <v>2</v>
      </c>
      <c r="F112" s="694">
        <v>0</v>
      </c>
      <c r="G112" s="694">
        <v>0</v>
      </c>
    </row>
    <row r="113" spans="1:7" s="652" customFormat="1" ht="32.25" customHeight="1">
      <c r="A113" s="687">
        <v>48</v>
      </c>
      <c r="B113" s="657" t="s">
        <v>2916</v>
      </c>
      <c r="C113" s="650" t="s">
        <v>2554</v>
      </c>
      <c r="D113" s="680" t="s">
        <v>20</v>
      </c>
      <c r="E113" s="659">
        <v>0.1</v>
      </c>
      <c r="F113" s="694">
        <v>225.26585332790745</v>
      </c>
      <c r="G113" s="694">
        <v>22.526585332790745</v>
      </c>
    </row>
    <row r="114" spans="1:7" s="652" customFormat="1" ht="24" customHeight="1">
      <c r="A114" s="687">
        <v>49</v>
      </c>
      <c r="B114" s="657" t="s">
        <v>24</v>
      </c>
      <c r="C114" s="650" t="s">
        <v>3613</v>
      </c>
      <c r="D114" s="680" t="s">
        <v>16</v>
      </c>
      <c r="E114" s="659">
        <v>22.1</v>
      </c>
      <c r="F114" s="694">
        <v>0.84253225752624283</v>
      </c>
      <c r="G114" s="694">
        <v>18.619962891329969</v>
      </c>
    </row>
    <row r="115" spans="1:7" s="652" customFormat="1" ht="24" customHeight="1">
      <c r="A115" s="687">
        <v>50</v>
      </c>
      <c r="B115" s="657" t="s">
        <v>2917</v>
      </c>
      <c r="C115" s="650" t="s">
        <v>2553</v>
      </c>
      <c r="D115" s="680" t="s">
        <v>3656</v>
      </c>
      <c r="E115" s="659">
        <v>3</v>
      </c>
      <c r="F115" s="694">
        <v>7.8614489786105581</v>
      </c>
      <c r="G115" s="694">
        <v>23.584346935831675</v>
      </c>
    </row>
    <row r="116" spans="1:7" s="652" customFormat="1" ht="24" customHeight="1">
      <c r="A116" s="687">
        <v>51</v>
      </c>
      <c r="B116" s="657" t="s">
        <v>24</v>
      </c>
      <c r="C116" s="650" t="s">
        <v>2556</v>
      </c>
      <c r="D116" s="680" t="s">
        <v>17</v>
      </c>
      <c r="E116" s="701">
        <v>8</v>
      </c>
      <c r="F116" s="694">
        <v>0.2273018680376554</v>
      </c>
      <c r="G116" s="694">
        <v>1.8184149443012432</v>
      </c>
    </row>
    <row r="117" spans="1:7" s="652" customFormat="1" ht="33.75" customHeight="1">
      <c r="A117" s="687">
        <v>52</v>
      </c>
      <c r="B117" s="657" t="s">
        <v>2557</v>
      </c>
      <c r="C117" s="650" t="s">
        <v>2558</v>
      </c>
      <c r="D117" s="680" t="s">
        <v>3656</v>
      </c>
      <c r="E117" s="659">
        <v>30.94</v>
      </c>
      <c r="F117" s="694">
        <v>1.6788366526405452</v>
      </c>
      <c r="G117" s="694">
        <v>51.94320603269847</v>
      </c>
    </row>
    <row r="118" spans="1:7" s="652" customFormat="1" ht="24" customHeight="1">
      <c r="A118" s="687">
        <v>53</v>
      </c>
      <c r="B118" s="657" t="s">
        <v>3518</v>
      </c>
      <c r="C118" s="650" t="s">
        <v>2540</v>
      </c>
      <c r="D118" s="680" t="s">
        <v>3657</v>
      </c>
      <c r="E118" s="656">
        <v>17</v>
      </c>
      <c r="F118" s="694">
        <v>264.55140918164523</v>
      </c>
      <c r="G118" s="694">
        <v>4497.3739560879685</v>
      </c>
    </row>
    <row r="119" spans="1:7" s="652" customFormat="1" ht="33" customHeight="1">
      <c r="A119" s="687">
        <v>54</v>
      </c>
      <c r="B119" s="654" t="s">
        <v>2909</v>
      </c>
      <c r="C119" s="653" t="s">
        <v>3520</v>
      </c>
      <c r="D119" s="710" t="s">
        <v>3656</v>
      </c>
      <c r="E119" s="659">
        <v>440</v>
      </c>
      <c r="F119" s="694">
        <v>7.7888477528157445</v>
      </c>
      <c r="G119" s="694">
        <v>3427.0930112389274</v>
      </c>
    </row>
    <row r="120" spans="1:7" s="652" customFormat="1" ht="33" customHeight="1">
      <c r="A120" s="687">
        <v>55</v>
      </c>
      <c r="B120" s="657" t="s">
        <v>3512</v>
      </c>
      <c r="C120" s="650" t="s">
        <v>3522</v>
      </c>
      <c r="D120" s="680" t="s">
        <v>3656</v>
      </c>
      <c r="E120" s="656">
        <v>70</v>
      </c>
      <c r="F120" s="694">
        <v>13.107137715349856</v>
      </c>
      <c r="G120" s="694">
        <v>917.49964007448989</v>
      </c>
    </row>
    <row r="121" spans="1:7" s="652" customFormat="1" ht="24" customHeight="1">
      <c r="A121" s="687">
        <v>56</v>
      </c>
      <c r="B121" s="657" t="s">
        <v>3219</v>
      </c>
      <c r="C121" s="650" t="s">
        <v>2546</v>
      </c>
      <c r="D121" s="680" t="s">
        <v>3656</v>
      </c>
      <c r="E121" s="656">
        <v>1100</v>
      </c>
      <c r="F121" s="694">
        <v>0.45991932846035749</v>
      </c>
      <c r="G121" s="694">
        <v>505.91126130639321</v>
      </c>
    </row>
    <row r="122" spans="1:7" s="660" customFormat="1" ht="33" customHeight="1">
      <c r="A122" s="687">
        <v>57</v>
      </c>
      <c r="B122" s="668" t="s">
        <v>2914</v>
      </c>
      <c r="C122" s="650" t="s">
        <v>2547</v>
      </c>
      <c r="D122" s="680" t="s">
        <v>20</v>
      </c>
      <c r="E122" s="659">
        <v>1.2</v>
      </c>
      <c r="F122" s="694">
        <v>115.42832994822886</v>
      </c>
      <c r="G122" s="694">
        <v>138.51399593787463</v>
      </c>
    </row>
    <row r="123" spans="1:7" s="652" customFormat="1" ht="24" customHeight="1">
      <c r="A123" s="687">
        <v>58</v>
      </c>
      <c r="B123" s="657" t="s">
        <v>3525</v>
      </c>
      <c r="C123" s="650" t="s">
        <v>2548</v>
      </c>
      <c r="D123" s="680" t="s">
        <v>16</v>
      </c>
      <c r="E123" s="656">
        <v>235</v>
      </c>
      <c r="F123" s="694">
        <v>0.21452270192816864</v>
      </c>
      <c r="G123" s="694">
        <v>50.412834953119628</v>
      </c>
    </row>
    <row r="124" spans="1:7" s="652" customFormat="1" ht="20.25" customHeight="1">
      <c r="A124" s="729"/>
      <c r="B124" s="663"/>
      <c r="C124" s="267" t="s">
        <v>2312</v>
      </c>
      <c r="D124" s="718"/>
      <c r="E124" s="664"/>
      <c r="F124" s="694">
        <v>0</v>
      </c>
      <c r="G124" s="694">
        <v>0</v>
      </c>
    </row>
    <row r="125" spans="1:7" s="660" customFormat="1" ht="45" customHeight="1">
      <c r="A125" s="680">
        <v>1</v>
      </c>
      <c r="B125" s="653" t="s">
        <v>2299</v>
      </c>
      <c r="C125" s="653" t="s">
        <v>3324</v>
      </c>
      <c r="D125" s="710" t="s">
        <v>14</v>
      </c>
      <c r="E125" s="712">
        <v>100</v>
      </c>
      <c r="F125" s="694">
        <v>4.2334033371916941</v>
      </c>
      <c r="G125" s="694">
        <v>423.34033371916939</v>
      </c>
    </row>
    <row r="126" spans="1:7" s="652" customFormat="1" ht="45" customHeight="1">
      <c r="A126" s="680">
        <v>2</v>
      </c>
      <c r="B126" s="653" t="s">
        <v>2301</v>
      </c>
      <c r="C126" s="653" t="s">
        <v>3326</v>
      </c>
      <c r="D126" s="710" t="s">
        <v>14</v>
      </c>
      <c r="E126" s="712">
        <v>100</v>
      </c>
      <c r="F126" s="694">
        <v>3.7598706287164223</v>
      </c>
      <c r="G126" s="694">
        <v>375.98706287164225</v>
      </c>
    </row>
    <row r="127" spans="1:7" s="652" customFormat="1" ht="45" customHeight="1">
      <c r="A127" s="680">
        <v>3</v>
      </c>
      <c r="B127" s="653" t="s">
        <v>2299</v>
      </c>
      <c r="C127" s="653" t="s">
        <v>3642</v>
      </c>
      <c r="D127" s="710" t="s">
        <v>14</v>
      </c>
      <c r="E127" s="712">
        <v>80</v>
      </c>
      <c r="F127" s="694">
        <v>4.7001298395623472</v>
      </c>
      <c r="G127" s="694">
        <v>376.01038716498778</v>
      </c>
    </row>
    <row r="128" spans="1:7" s="652" customFormat="1" ht="45" customHeight="1">
      <c r="A128" s="680">
        <v>4</v>
      </c>
      <c r="B128" s="653" t="s">
        <v>2301</v>
      </c>
      <c r="C128" s="653" t="s">
        <v>3644</v>
      </c>
      <c r="D128" s="710" t="s">
        <v>14</v>
      </c>
      <c r="E128" s="712">
        <v>100</v>
      </c>
      <c r="F128" s="694">
        <v>4.1765907201187904</v>
      </c>
      <c r="G128" s="694">
        <v>417.65907201187906</v>
      </c>
    </row>
    <row r="129" spans="1:7" s="652" customFormat="1" ht="22.5" customHeight="1">
      <c r="A129" s="680">
        <v>5</v>
      </c>
      <c r="B129" s="650" t="s">
        <v>26</v>
      </c>
      <c r="C129" s="650" t="s">
        <v>3531</v>
      </c>
      <c r="D129" s="680" t="s">
        <v>17</v>
      </c>
      <c r="E129" s="719">
        <v>180</v>
      </c>
      <c r="F129" s="694">
        <v>1.4456057130661288</v>
      </c>
      <c r="G129" s="694">
        <v>260.20902835190321</v>
      </c>
    </row>
    <row r="130" spans="1:7" s="652" customFormat="1" ht="17.25" customHeight="1">
      <c r="A130" s="729"/>
      <c r="B130" s="663"/>
      <c r="C130" s="267" t="s">
        <v>2313</v>
      </c>
      <c r="D130" s="718"/>
      <c r="E130" s="711"/>
      <c r="F130" s="694">
        <v>0</v>
      </c>
      <c r="G130" s="694">
        <v>0</v>
      </c>
    </row>
    <row r="131" spans="1:7" s="660" customFormat="1" ht="33" customHeight="1">
      <c r="A131" s="687">
        <v>6</v>
      </c>
      <c r="B131" s="650" t="s">
        <v>28</v>
      </c>
      <c r="C131" s="650" t="s">
        <v>2393</v>
      </c>
      <c r="D131" s="680" t="s">
        <v>14</v>
      </c>
      <c r="E131" s="712">
        <v>70</v>
      </c>
      <c r="F131" s="694">
        <v>1.9372844780470895</v>
      </c>
      <c r="G131" s="694">
        <v>135.60991346329627</v>
      </c>
    </row>
    <row r="132" spans="1:7" s="652" customFormat="1" ht="33" customHeight="1">
      <c r="A132" s="687">
        <v>7</v>
      </c>
      <c r="B132" s="650" t="s">
        <v>54</v>
      </c>
      <c r="C132" s="650" t="s">
        <v>2395</v>
      </c>
      <c r="D132" s="680" t="s">
        <v>14</v>
      </c>
      <c r="E132" s="712">
        <v>95</v>
      </c>
      <c r="F132" s="694">
        <v>2.9617390116048292</v>
      </c>
      <c r="G132" s="694">
        <v>281.36520610245879</v>
      </c>
    </row>
    <row r="133" spans="1:7" s="652" customFormat="1" ht="24.75" customHeight="1">
      <c r="A133" s="687">
        <v>8</v>
      </c>
      <c r="B133" s="650" t="s">
        <v>26</v>
      </c>
      <c r="C133" s="650" t="s">
        <v>3532</v>
      </c>
      <c r="D133" s="680" t="s">
        <v>17</v>
      </c>
      <c r="E133" s="719">
        <v>50</v>
      </c>
      <c r="F133" s="694">
        <v>2.0214371120948558</v>
      </c>
      <c r="G133" s="694">
        <v>101.07185560474279</v>
      </c>
    </row>
    <row r="134" spans="1:7" s="652" customFormat="1" ht="21.75" customHeight="1">
      <c r="A134" s="687">
        <v>9</v>
      </c>
      <c r="B134" s="650" t="s">
        <v>26</v>
      </c>
      <c r="C134" s="650" t="s">
        <v>3533</v>
      </c>
      <c r="D134" s="680" t="s">
        <v>17</v>
      </c>
      <c r="E134" s="719">
        <v>70</v>
      </c>
      <c r="F134" s="694">
        <v>2.3245062694783964</v>
      </c>
      <c r="G134" s="694">
        <v>162.71543886348775</v>
      </c>
    </row>
    <row r="135" spans="1:7" s="652" customFormat="1" ht="21" customHeight="1">
      <c r="A135" s="680">
        <v>10</v>
      </c>
      <c r="B135" s="650" t="s">
        <v>24</v>
      </c>
      <c r="C135" s="650" t="s">
        <v>3528</v>
      </c>
      <c r="D135" s="680" t="s">
        <v>14</v>
      </c>
      <c r="E135" s="712">
        <v>200</v>
      </c>
      <c r="F135" s="694">
        <v>0.45460373607531079</v>
      </c>
      <c r="G135" s="694">
        <v>90.920747215062164</v>
      </c>
    </row>
    <row r="136" spans="1:7" s="652" customFormat="1" ht="22.5" customHeight="1">
      <c r="A136" s="687">
        <v>11</v>
      </c>
      <c r="B136" s="657" t="s">
        <v>2516</v>
      </c>
      <c r="C136" s="650" t="s">
        <v>3334</v>
      </c>
      <c r="D136" s="680" t="s">
        <v>2298</v>
      </c>
      <c r="E136" s="719">
        <v>20</v>
      </c>
      <c r="F136" s="694">
        <v>1.9041523172984944</v>
      </c>
      <c r="G136" s="694">
        <v>38.08304634596989</v>
      </c>
    </row>
    <row r="137" spans="1:7" s="652" customFormat="1" ht="22.5" customHeight="1">
      <c r="A137" s="680">
        <v>12</v>
      </c>
      <c r="B137" s="650" t="s">
        <v>3337</v>
      </c>
      <c r="C137" s="650" t="s">
        <v>3338</v>
      </c>
      <c r="D137" s="680" t="s">
        <v>14</v>
      </c>
      <c r="E137" s="711">
        <v>7</v>
      </c>
      <c r="F137" s="694">
        <v>6.4583562997614221</v>
      </c>
      <c r="G137" s="694">
        <v>45.208494098329957</v>
      </c>
    </row>
    <row r="138" spans="1:7" s="652" customFormat="1" ht="25.5" customHeight="1">
      <c r="A138" s="729"/>
      <c r="B138" s="663"/>
      <c r="C138" s="267" t="s">
        <v>3340</v>
      </c>
      <c r="D138" s="718"/>
      <c r="E138" s="711"/>
      <c r="F138" s="694">
        <v>0</v>
      </c>
      <c r="G138" s="694">
        <v>0</v>
      </c>
    </row>
    <row r="139" spans="1:7" s="660" customFormat="1" ht="17.25" customHeight="1">
      <c r="A139" s="680">
        <v>13</v>
      </c>
      <c r="B139" s="657" t="s">
        <v>21</v>
      </c>
      <c r="C139" s="650" t="s">
        <v>2511</v>
      </c>
      <c r="D139" s="687" t="s">
        <v>17</v>
      </c>
      <c r="E139" s="719">
        <v>3</v>
      </c>
      <c r="F139" s="694">
        <v>22.851418148701267</v>
      </c>
      <c r="G139" s="694">
        <v>68.554254446103798</v>
      </c>
    </row>
    <row r="140" spans="1:7" s="652" customFormat="1" ht="17.25" customHeight="1">
      <c r="A140" s="680">
        <v>14</v>
      </c>
      <c r="B140" s="650" t="s">
        <v>55</v>
      </c>
      <c r="C140" s="650" t="s">
        <v>2512</v>
      </c>
      <c r="D140" s="680" t="s">
        <v>17</v>
      </c>
      <c r="E140" s="719">
        <v>26</v>
      </c>
      <c r="F140" s="694">
        <v>9.8823317414686667</v>
      </c>
      <c r="G140" s="694">
        <v>256.94062527818534</v>
      </c>
    </row>
    <row r="141" spans="1:7" s="652" customFormat="1" ht="17.25" customHeight="1">
      <c r="A141" s="680">
        <v>15</v>
      </c>
      <c r="B141" s="657" t="s">
        <v>21</v>
      </c>
      <c r="C141" s="650" t="s">
        <v>3344</v>
      </c>
      <c r="D141" s="687" t="s">
        <v>17</v>
      </c>
      <c r="E141" s="719">
        <v>20</v>
      </c>
      <c r="F141" s="694">
        <v>27.397455509454375</v>
      </c>
      <c r="G141" s="694">
        <v>547.94911018908749</v>
      </c>
    </row>
    <row r="142" spans="1:7" s="652" customFormat="1" ht="17.25" customHeight="1">
      <c r="A142" s="680">
        <v>16</v>
      </c>
      <c r="B142" s="657" t="s">
        <v>3346</v>
      </c>
      <c r="C142" s="650" t="s">
        <v>3347</v>
      </c>
      <c r="D142" s="687" t="s">
        <v>17</v>
      </c>
      <c r="E142" s="719">
        <v>4</v>
      </c>
      <c r="F142" s="694">
        <v>30.369521252215407</v>
      </c>
      <c r="G142" s="694">
        <v>121.47808500886163</v>
      </c>
    </row>
    <row r="143" spans="1:7" s="652" customFormat="1" ht="17.25" customHeight="1">
      <c r="A143" s="687">
        <v>17</v>
      </c>
      <c r="B143" s="657" t="s">
        <v>22</v>
      </c>
      <c r="C143" s="650" t="s">
        <v>3349</v>
      </c>
      <c r="D143" s="687" t="s">
        <v>17</v>
      </c>
      <c r="E143" s="719">
        <v>1</v>
      </c>
      <c r="F143" s="694">
        <v>58.32702457751634</v>
      </c>
      <c r="G143" s="694">
        <v>58.32702457751634</v>
      </c>
    </row>
    <row r="144" spans="1:7" s="652" customFormat="1" ht="17.25" customHeight="1">
      <c r="A144" s="687">
        <v>18</v>
      </c>
      <c r="B144" s="657" t="s">
        <v>22</v>
      </c>
      <c r="C144" s="650" t="s">
        <v>3351</v>
      </c>
      <c r="D144" s="687" t="s">
        <v>17</v>
      </c>
      <c r="E144" s="719">
        <v>18</v>
      </c>
      <c r="F144" s="694">
        <v>40.64799039680981</v>
      </c>
      <c r="G144" s="694">
        <v>731.66382714257657</v>
      </c>
    </row>
    <row r="145" spans="1:7" s="652" customFormat="1" ht="17.25" customHeight="1">
      <c r="A145" s="728">
        <v>19</v>
      </c>
      <c r="B145" s="657" t="s">
        <v>22</v>
      </c>
      <c r="C145" s="650" t="s">
        <v>23</v>
      </c>
      <c r="D145" s="687" t="s">
        <v>17</v>
      </c>
      <c r="E145" s="719">
        <v>1</v>
      </c>
      <c r="F145" s="694">
        <v>52.008032646069523</v>
      </c>
      <c r="G145" s="694">
        <v>52.008032646069523</v>
      </c>
    </row>
    <row r="146" spans="1:7" s="652" customFormat="1" ht="17.25" customHeight="1">
      <c r="A146" s="680">
        <v>20</v>
      </c>
      <c r="B146" s="650" t="s">
        <v>3353</v>
      </c>
      <c r="C146" s="650" t="s">
        <v>3354</v>
      </c>
      <c r="D146" s="680" t="s">
        <v>17</v>
      </c>
      <c r="E146" s="719">
        <v>8</v>
      </c>
      <c r="F146" s="694">
        <v>93.8036216880746</v>
      </c>
      <c r="G146" s="694">
        <v>750.4289735045968</v>
      </c>
    </row>
    <row r="147" spans="1:7" s="652" customFormat="1" ht="17.25" customHeight="1">
      <c r="A147" s="687">
        <v>21</v>
      </c>
      <c r="B147" s="657" t="s">
        <v>2308</v>
      </c>
      <c r="C147" s="650" t="s">
        <v>2399</v>
      </c>
      <c r="D147" s="680" t="s">
        <v>17</v>
      </c>
      <c r="E147" s="719">
        <v>8</v>
      </c>
      <c r="F147" s="694">
        <v>12.231751792168318</v>
      </c>
      <c r="G147" s="694">
        <v>97.854014337346541</v>
      </c>
    </row>
    <row r="148" spans="1:7" s="652" customFormat="1" ht="17.25" customHeight="1">
      <c r="A148" s="680">
        <v>22</v>
      </c>
      <c r="B148" s="650" t="s">
        <v>55</v>
      </c>
      <c r="C148" s="650" t="s">
        <v>3358</v>
      </c>
      <c r="D148" s="680" t="s">
        <v>17</v>
      </c>
      <c r="E148" s="719">
        <v>8</v>
      </c>
      <c r="F148" s="694">
        <v>16.322551335868905</v>
      </c>
      <c r="G148" s="694">
        <v>130.58041068695124</v>
      </c>
    </row>
    <row r="149" spans="1:7" s="660" customFormat="1" ht="17.25" customHeight="1">
      <c r="A149" s="729"/>
      <c r="B149" s="663"/>
      <c r="C149" s="267" t="s">
        <v>3108</v>
      </c>
      <c r="D149" s="718"/>
      <c r="E149" s="664"/>
      <c r="F149" s="694">
        <v>0</v>
      </c>
      <c r="G149" s="694">
        <v>0</v>
      </c>
    </row>
    <row r="150" spans="1:7" s="652" customFormat="1" ht="20.25" customHeight="1">
      <c r="A150" s="730">
        <v>1</v>
      </c>
      <c r="B150" s="657" t="s">
        <v>3395</v>
      </c>
      <c r="C150" s="650" t="s">
        <v>3383</v>
      </c>
      <c r="D150" s="680" t="s">
        <v>48</v>
      </c>
      <c r="E150" s="713">
        <v>3</v>
      </c>
      <c r="F150" s="725">
        <v>675.74321319536034</v>
      </c>
      <c r="G150" s="694">
        <v>2027.229639586081</v>
      </c>
    </row>
    <row r="151" spans="1:7" s="652" customFormat="1" ht="17.25" customHeight="1">
      <c r="A151" s="730">
        <v>2</v>
      </c>
      <c r="B151" s="657" t="s">
        <v>3395</v>
      </c>
      <c r="C151" s="650" t="s">
        <v>3562</v>
      </c>
      <c r="D151" s="680" t="s">
        <v>48</v>
      </c>
      <c r="E151" s="713">
        <v>1</v>
      </c>
      <c r="F151" s="725">
        <v>450.07330943150362</v>
      </c>
      <c r="G151" s="694">
        <v>450.07330943150362</v>
      </c>
    </row>
    <row r="152" spans="1:7" s="652" customFormat="1" ht="17.25" customHeight="1">
      <c r="A152" s="730">
        <v>3</v>
      </c>
      <c r="B152" s="657" t="s">
        <v>3565</v>
      </c>
      <c r="C152" s="650" t="s">
        <v>3566</v>
      </c>
      <c r="D152" s="680" t="s">
        <v>48</v>
      </c>
      <c r="E152" s="713">
        <v>1</v>
      </c>
      <c r="F152" s="725">
        <v>353.18281511620972</v>
      </c>
      <c r="G152" s="694">
        <v>353.18281511620972</v>
      </c>
    </row>
    <row r="153" spans="1:7" s="652" customFormat="1" ht="17.25" customHeight="1">
      <c r="A153" s="680">
        <v>4</v>
      </c>
      <c r="B153" s="665" t="s">
        <v>24</v>
      </c>
      <c r="C153" s="666" t="s">
        <v>3388</v>
      </c>
      <c r="D153" s="680" t="s">
        <v>17</v>
      </c>
      <c r="E153" s="720">
        <v>4</v>
      </c>
      <c r="F153" s="694">
        <v>27.276224164518641</v>
      </c>
      <c r="G153" s="694">
        <v>109.10489665807457</v>
      </c>
    </row>
    <row r="154" spans="1:7" s="652" customFormat="1" ht="17.25" customHeight="1">
      <c r="A154" s="680">
        <v>5</v>
      </c>
      <c r="B154" s="665" t="s">
        <v>24</v>
      </c>
      <c r="C154" s="666" t="s">
        <v>3385</v>
      </c>
      <c r="D154" s="680" t="s">
        <v>17</v>
      </c>
      <c r="E154" s="720">
        <v>2</v>
      </c>
      <c r="F154" s="694">
        <v>12.880439188800473</v>
      </c>
      <c r="G154" s="694">
        <v>25.760878377600946</v>
      </c>
    </row>
    <row r="155" spans="1:7" s="652" customFormat="1" ht="17.25" customHeight="1">
      <c r="A155" s="680">
        <v>6</v>
      </c>
      <c r="B155" s="650" t="s">
        <v>3391</v>
      </c>
      <c r="C155" s="650" t="s">
        <v>3394</v>
      </c>
      <c r="D155" s="680" t="s">
        <v>16</v>
      </c>
      <c r="E155" s="659">
        <v>2.8</v>
      </c>
      <c r="F155" s="694">
        <v>2.3819060487393662</v>
      </c>
      <c r="G155" s="694">
        <v>6.6693369364702253</v>
      </c>
    </row>
    <row r="156" spans="1:7" s="652" customFormat="1" ht="17.25" customHeight="1">
      <c r="A156" s="680">
        <v>7</v>
      </c>
      <c r="B156" s="650" t="s">
        <v>3398</v>
      </c>
      <c r="C156" s="650" t="s">
        <v>3396</v>
      </c>
      <c r="D156" s="680" t="s">
        <v>17</v>
      </c>
      <c r="E156" s="701">
        <v>2</v>
      </c>
      <c r="F156" s="694">
        <v>101.99918738815165</v>
      </c>
      <c r="G156" s="694">
        <v>203.99837477630331</v>
      </c>
    </row>
    <row r="157" spans="1:7" s="652" customFormat="1" ht="17.25" customHeight="1">
      <c r="A157" s="730">
        <v>8</v>
      </c>
      <c r="B157" s="700" t="s">
        <v>3405</v>
      </c>
      <c r="C157" s="700" t="s">
        <v>3569</v>
      </c>
      <c r="D157" s="693" t="s">
        <v>17</v>
      </c>
      <c r="E157" s="713">
        <v>4</v>
      </c>
      <c r="F157" s="725">
        <v>84.733316935892105</v>
      </c>
      <c r="G157" s="694">
        <v>338.93326774356842</v>
      </c>
    </row>
    <row r="158" spans="1:7" s="652" customFormat="1" ht="17.25" customHeight="1">
      <c r="A158" s="680">
        <v>9</v>
      </c>
      <c r="B158" s="650" t="s">
        <v>3399</v>
      </c>
      <c r="C158" s="650" t="s">
        <v>3400</v>
      </c>
      <c r="D158" s="680" t="s">
        <v>17</v>
      </c>
      <c r="E158" s="701">
        <v>4</v>
      </c>
      <c r="F158" s="694">
        <v>8.6497081756882981</v>
      </c>
      <c r="G158" s="694">
        <v>34.598832702753192</v>
      </c>
    </row>
    <row r="159" spans="1:7" s="652" customFormat="1" ht="17.25" customHeight="1">
      <c r="A159" s="680">
        <v>10</v>
      </c>
      <c r="B159" s="667" t="s">
        <v>3406</v>
      </c>
      <c r="C159" s="650" t="s">
        <v>3409</v>
      </c>
      <c r="D159" s="680" t="s">
        <v>17</v>
      </c>
      <c r="E159" s="701">
        <v>4</v>
      </c>
      <c r="F159" s="694">
        <v>8.9751887908164072</v>
      </c>
      <c r="G159" s="694">
        <v>35.900755163265629</v>
      </c>
    </row>
    <row r="160" spans="1:7" s="652" customFormat="1" ht="17.25" customHeight="1">
      <c r="A160" s="680">
        <v>11</v>
      </c>
      <c r="B160" s="667" t="s">
        <v>3407</v>
      </c>
      <c r="C160" s="650" t="s">
        <v>3571</v>
      </c>
      <c r="D160" s="680" t="s">
        <v>17</v>
      </c>
      <c r="E160" s="701">
        <v>1</v>
      </c>
      <c r="F160" s="694">
        <v>10.641064504961351</v>
      </c>
      <c r="G160" s="694">
        <v>10.641064504961351</v>
      </c>
    </row>
    <row r="161" spans="1:7" s="652" customFormat="1" ht="17.25" customHeight="1">
      <c r="A161" s="680">
        <v>12</v>
      </c>
      <c r="B161" s="650" t="s">
        <v>29</v>
      </c>
      <c r="C161" s="650" t="s">
        <v>3413</v>
      </c>
      <c r="D161" s="680" t="s">
        <v>17</v>
      </c>
      <c r="E161" s="701">
        <v>1</v>
      </c>
      <c r="F161" s="694">
        <v>9.5594853795538732</v>
      </c>
      <c r="G161" s="694">
        <v>9.5594853795538732</v>
      </c>
    </row>
    <row r="162" spans="1:7" s="652" customFormat="1" ht="17.25" customHeight="1">
      <c r="A162" s="680">
        <v>13</v>
      </c>
      <c r="B162" s="650" t="s">
        <v>29</v>
      </c>
      <c r="C162" s="650" t="s">
        <v>3572</v>
      </c>
      <c r="D162" s="680" t="s">
        <v>17</v>
      </c>
      <c r="E162" s="701">
        <v>4</v>
      </c>
      <c r="F162" s="694">
        <v>14.863195633765834</v>
      </c>
      <c r="G162" s="694">
        <v>59.452782535063335</v>
      </c>
    </row>
    <row r="163" spans="1:7" s="652" customFormat="1" ht="17.25" customHeight="1">
      <c r="A163" s="680">
        <v>14</v>
      </c>
      <c r="B163" s="650" t="s">
        <v>29</v>
      </c>
      <c r="C163" s="650" t="s">
        <v>3574</v>
      </c>
      <c r="D163" s="680" t="s">
        <v>17</v>
      </c>
      <c r="E163" s="701">
        <v>4</v>
      </c>
      <c r="F163" s="694">
        <v>16.049711384922393</v>
      </c>
      <c r="G163" s="694">
        <v>64.198845539689572</v>
      </c>
    </row>
    <row r="164" spans="1:7" s="652" customFormat="1" ht="17.25" customHeight="1">
      <c r="A164" s="680">
        <v>15</v>
      </c>
      <c r="B164" s="668" t="s">
        <v>3418</v>
      </c>
      <c r="C164" s="650" t="s">
        <v>3576</v>
      </c>
      <c r="D164" s="680" t="s">
        <v>17</v>
      </c>
      <c r="E164" s="713">
        <v>5</v>
      </c>
      <c r="F164" s="694">
        <v>13.863292717182887</v>
      </c>
      <c r="G164" s="694">
        <v>69.316463585914434</v>
      </c>
    </row>
    <row r="165" spans="1:7" s="652" customFormat="1" ht="17.25" customHeight="1">
      <c r="A165" s="680">
        <v>16</v>
      </c>
      <c r="B165" s="665" t="s">
        <v>24</v>
      </c>
      <c r="C165" s="666" t="s">
        <v>3415</v>
      </c>
      <c r="D165" s="680" t="s">
        <v>17</v>
      </c>
      <c r="E165" s="720">
        <v>10</v>
      </c>
      <c r="F165" s="694">
        <v>2.7276224164518648</v>
      </c>
      <c r="G165" s="694">
        <v>27.276224164518649</v>
      </c>
    </row>
    <row r="166" spans="1:7" s="652" customFormat="1" ht="17.25" customHeight="1">
      <c r="A166" s="680">
        <v>17</v>
      </c>
      <c r="B166" s="650" t="s">
        <v>29</v>
      </c>
      <c r="C166" s="650" t="s">
        <v>3419</v>
      </c>
      <c r="D166" s="680" t="s">
        <v>17</v>
      </c>
      <c r="E166" s="701">
        <v>10</v>
      </c>
      <c r="F166" s="694">
        <v>7.0334039527620638</v>
      </c>
      <c r="G166" s="694">
        <v>70.334039527620632</v>
      </c>
    </row>
    <row r="167" spans="1:7" s="652" customFormat="1" ht="17.25" customHeight="1">
      <c r="A167" s="680">
        <v>18</v>
      </c>
      <c r="B167" s="650" t="s">
        <v>29</v>
      </c>
      <c r="C167" s="650" t="s">
        <v>3421</v>
      </c>
      <c r="D167" s="680" t="s">
        <v>17</v>
      </c>
      <c r="E167" s="701">
        <v>20</v>
      </c>
      <c r="F167" s="694">
        <v>11.074831166471578</v>
      </c>
      <c r="G167" s="694">
        <v>221.49662332943154</v>
      </c>
    </row>
    <row r="168" spans="1:7" s="652" customFormat="1" ht="17.25" customHeight="1">
      <c r="A168" s="680">
        <v>19</v>
      </c>
      <c r="B168" s="650" t="s">
        <v>29</v>
      </c>
      <c r="C168" s="650" t="s">
        <v>3420</v>
      </c>
      <c r="D168" s="680" t="s">
        <v>17</v>
      </c>
      <c r="E168" s="701">
        <v>2</v>
      </c>
      <c r="F168" s="694">
        <v>11.503674024169287</v>
      </c>
      <c r="G168" s="694">
        <v>23.007348048338574</v>
      </c>
    </row>
    <row r="169" spans="1:7" s="652" customFormat="1" ht="17.25" customHeight="1">
      <c r="A169" s="680">
        <v>20</v>
      </c>
      <c r="B169" s="650" t="s">
        <v>29</v>
      </c>
      <c r="C169" s="650" t="s">
        <v>3579</v>
      </c>
      <c r="D169" s="680" t="s">
        <v>17</v>
      </c>
      <c r="E169" s="701">
        <v>12</v>
      </c>
      <c r="F169" s="694">
        <v>11.806743181552829</v>
      </c>
      <c r="G169" s="694">
        <v>141.68091817863393</v>
      </c>
    </row>
    <row r="170" spans="1:7" s="652" customFormat="1" ht="21.75" customHeight="1">
      <c r="A170" s="680">
        <v>21</v>
      </c>
      <c r="B170" s="650" t="s">
        <v>29</v>
      </c>
      <c r="C170" s="650" t="s">
        <v>3581</v>
      </c>
      <c r="D170" s="680" t="s">
        <v>17</v>
      </c>
      <c r="E170" s="701">
        <v>1</v>
      </c>
      <c r="F170" s="694">
        <v>55.145632687399129</v>
      </c>
      <c r="G170" s="694">
        <v>55.145632687399129</v>
      </c>
    </row>
    <row r="171" spans="1:7" s="652" customFormat="1" ht="17.25" customHeight="1">
      <c r="A171" s="680">
        <v>22</v>
      </c>
      <c r="B171" s="657" t="s">
        <v>3565</v>
      </c>
      <c r="C171" s="650" t="s">
        <v>3584</v>
      </c>
      <c r="D171" s="680" t="s">
        <v>48</v>
      </c>
      <c r="E171" s="713">
        <v>1</v>
      </c>
      <c r="F171" s="694">
        <v>41.54794892673209</v>
      </c>
      <c r="G171" s="694">
        <v>41.54794892673209</v>
      </c>
    </row>
    <row r="172" spans="1:7" s="652" customFormat="1" ht="31.5" customHeight="1">
      <c r="A172" s="730">
        <v>23</v>
      </c>
      <c r="B172" s="700" t="s">
        <v>3405</v>
      </c>
      <c r="C172" s="700" t="s">
        <v>3587</v>
      </c>
      <c r="D172" s="693" t="s">
        <v>17</v>
      </c>
      <c r="E172" s="713">
        <v>1</v>
      </c>
      <c r="F172" s="725">
        <v>124.15874247893979</v>
      </c>
      <c r="G172" s="694">
        <v>124.15874247893979</v>
      </c>
    </row>
    <row r="173" spans="1:7" s="652" customFormat="1" ht="22.5" customHeight="1">
      <c r="A173" s="680">
        <v>24</v>
      </c>
      <c r="B173" s="665" t="s">
        <v>3408</v>
      </c>
      <c r="C173" s="666" t="s">
        <v>3425</v>
      </c>
      <c r="D173" s="714" t="s">
        <v>49</v>
      </c>
      <c r="E173" s="721">
        <v>218.40000000000003</v>
      </c>
      <c r="F173" s="694">
        <v>1.0391648555077848</v>
      </c>
      <c r="G173" s="694">
        <v>226.95360444290023</v>
      </c>
    </row>
    <row r="174" spans="1:7" s="652" customFormat="1" ht="17.25" customHeight="1">
      <c r="A174" s="680">
        <v>25</v>
      </c>
      <c r="B174" s="665" t="s">
        <v>24</v>
      </c>
      <c r="C174" s="666" t="s">
        <v>3373</v>
      </c>
      <c r="D174" s="714" t="s">
        <v>50</v>
      </c>
      <c r="E174" s="720">
        <v>780</v>
      </c>
      <c r="F174" s="694">
        <v>6.0613831476708109</v>
      </c>
      <c r="G174" s="694">
        <v>4727.8788551832322</v>
      </c>
    </row>
    <row r="175" spans="1:7" s="652" customFormat="1" ht="17.25" customHeight="1">
      <c r="A175" s="680">
        <v>26</v>
      </c>
      <c r="B175" s="650" t="s">
        <v>29</v>
      </c>
      <c r="C175" s="650" t="s">
        <v>3590</v>
      </c>
      <c r="D175" s="680" t="s">
        <v>17</v>
      </c>
      <c r="E175" s="701">
        <v>190</v>
      </c>
      <c r="F175" s="694">
        <v>7.7456164726133858</v>
      </c>
      <c r="G175" s="694">
        <v>1471.6671297965433</v>
      </c>
    </row>
    <row r="176" spans="1:7" s="652" customFormat="1" ht="17.25" customHeight="1">
      <c r="A176" s="680">
        <v>27</v>
      </c>
      <c r="B176" s="668" t="s">
        <v>24</v>
      </c>
      <c r="C176" s="650" t="s">
        <v>51</v>
      </c>
      <c r="D176" s="680" t="s">
        <v>17</v>
      </c>
      <c r="E176" s="701">
        <v>90</v>
      </c>
      <c r="F176" s="694">
        <v>2.7276224164518648</v>
      </c>
      <c r="G176" s="694">
        <v>245.48601748066784</v>
      </c>
    </row>
    <row r="177" spans="1:7" s="652" customFormat="1" ht="17.25" customHeight="1">
      <c r="A177" s="680">
        <v>28</v>
      </c>
      <c r="B177" s="665" t="s">
        <v>24</v>
      </c>
      <c r="C177" s="666" t="s">
        <v>3414</v>
      </c>
      <c r="D177" s="680" t="s">
        <v>17</v>
      </c>
      <c r="E177" s="720">
        <v>8</v>
      </c>
      <c r="F177" s="694">
        <v>1.8184149443012432</v>
      </c>
      <c r="G177" s="694">
        <v>14.547319554409945</v>
      </c>
    </row>
    <row r="178" spans="1:7" s="652" customFormat="1" ht="17.25" customHeight="1">
      <c r="A178" s="680">
        <v>29</v>
      </c>
      <c r="B178" s="665" t="s">
        <v>24</v>
      </c>
      <c r="C178" s="666" t="s">
        <v>3592</v>
      </c>
      <c r="D178" s="680" t="s">
        <v>17</v>
      </c>
      <c r="E178" s="720">
        <v>12</v>
      </c>
      <c r="F178" s="694">
        <v>1.9699495229930135</v>
      </c>
      <c r="G178" s="694">
        <v>23.63939427591616</v>
      </c>
    </row>
    <row r="179" spans="1:7" s="652" customFormat="1" ht="17.25" customHeight="1">
      <c r="A179" s="680">
        <v>30</v>
      </c>
      <c r="B179" s="665" t="s">
        <v>24</v>
      </c>
      <c r="C179" s="666" t="s">
        <v>3430</v>
      </c>
      <c r="D179" s="680" t="s">
        <v>17</v>
      </c>
      <c r="E179" s="720">
        <v>10</v>
      </c>
      <c r="F179" s="694">
        <v>0.90920747215062159</v>
      </c>
      <c r="G179" s="694">
        <v>9.092074721506215</v>
      </c>
    </row>
    <row r="180" spans="1:7" s="652" customFormat="1" ht="17.25" customHeight="1">
      <c r="A180" s="680">
        <v>31</v>
      </c>
      <c r="B180" s="665" t="s">
        <v>24</v>
      </c>
      <c r="C180" s="666" t="s">
        <v>3428</v>
      </c>
      <c r="D180" s="680" t="s">
        <v>17</v>
      </c>
      <c r="E180" s="720">
        <v>18</v>
      </c>
      <c r="F180" s="694">
        <v>2.7276224164518648</v>
      </c>
      <c r="G180" s="694">
        <v>49.097203496133567</v>
      </c>
    </row>
    <row r="181" spans="1:7" s="652" customFormat="1" ht="17.25" customHeight="1">
      <c r="A181" s="680">
        <v>32</v>
      </c>
      <c r="B181" s="665" t="s">
        <v>24</v>
      </c>
      <c r="C181" s="666" t="s">
        <v>3429</v>
      </c>
      <c r="D181" s="680" t="s">
        <v>17</v>
      </c>
      <c r="E181" s="720">
        <v>2</v>
      </c>
      <c r="F181" s="694">
        <v>4.8491065181366491</v>
      </c>
      <c r="G181" s="694">
        <v>9.6982130362732981</v>
      </c>
    </row>
    <row r="182" spans="1:7" s="652" customFormat="1" ht="17.25" customHeight="1">
      <c r="A182" s="680">
        <v>33</v>
      </c>
      <c r="B182" s="665" t="s">
        <v>24</v>
      </c>
      <c r="C182" s="666" t="s">
        <v>3594</v>
      </c>
      <c r="D182" s="680" t="s">
        <v>17</v>
      </c>
      <c r="E182" s="720">
        <v>12</v>
      </c>
      <c r="F182" s="694">
        <v>5.7583139902872693</v>
      </c>
      <c r="G182" s="694">
        <v>69.099767883447228</v>
      </c>
    </row>
    <row r="183" spans="1:7" s="652" customFormat="1" ht="30" customHeight="1">
      <c r="A183" s="680">
        <v>34</v>
      </c>
      <c r="B183" s="650" t="s">
        <v>3365</v>
      </c>
      <c r="C183" s="650" t="s">
        <v>3659</v>
      </c>
      <c r="D183" s="680" t="s">
        <v>16</v>
      </c>
      <c r="E183" s="692">
        <v>250</v>
      </c>
      <c r="F183" s="694">
        <v>4.4379750184255844</v>
      </c>
      <c r="G183" s="694">
        <v>1109.4937546063961</v>
      </c>
    </row>
    <row r="184" spans="1:7" s="652" customFormat="1" ht="30" customHeight="1">
      <c r="A184" s="680">
        <v>35</v>
      </c>
      <c r="B184" s="650" t="s">
        <v>3366</v>
      </c>
      <c r="C184" s="650" t="s">
        <v>3660</v>
      </c>
      <c r="D184" s="680" t="s">
        <v>16</v>
      </c>
      <c r="E184" s="692">
        <v>360</v>
      </c>
      <c r="F184" s="694">
        <v>4.0659704776737984</v>
      </c>
      <c r="G184" s="694">
        <v>1463.7493719625675</v>
      </c>
    </row>
    <row r="185" spans="1:7" s="652" customFormat="1" ht="34.5" customHeight="1">
      <c r="A185" s="680">
        <v>36</v>
      </c>
      <c r="B185" s="650" t="s">
        <v>3367</v>
      </c>
      <c r="C185" s="650" t="s">
        <v>3438</v>
      </c>
      <c r="D185" s="680" t="s">
        <v>16</v>
      </c>
      <c r="E185" s="692">
        <v>100</v>
      </c>
      <c r="F185" s="694">
        <v>3.9530943269902847</v>
      </c>
      <c r="G185" s="694">
        <v>395.30943269902849</v>
      </c>
    </row>
    <row r="186" spans="1:7" s="652" customFormat="1" ht="33.75" customHeight="1">
      <c r="A186" s="680">
        <v>37</v>
      </c>
      <c r="B186" s="650" t="s">
        <v>2297</v>
      </c>
      <c r="C186" s="650" t="s">
        <v>3661</v>
      </c>
      <c r="D186" s="680" t="s">
        <v>16</v>
      </c>
      <c r="E186" s="692">
        <v>55</v>
      </c>
      <c r="F186" s="694">
        <v>6.3601274779711714</v>
      </c>
      <c r="G186" s="694">
        <v>349.8070112884144</v>
      </c>
    </row>
    <row r="187" spans="1:7" s="652" customFormat="1" ht="32.25" customHeight="1">
      <c r="A187" s="680">
        <v>38</v>
      </c>
      <c r="B187" s="653" t="s">
        <v>3596</v>
      </c>
      <c r="C187" s="650" t="s">
        <v>3662</v>
      </c>
      <c r="D187" s="680" t="s">
        <v>16</v>
      </c>
      <c r="E187" s="659">
        <v>270</v>
      </c>
      <c r="F187" s="694">
        <v>7.9562930254125561</v>
      </c>
      <c r="G187" s="694">
        <v>2148.1991168613899</v>
      </c>
    </row>
    <row r="188" spans="1:7" s="652" customFormat="1" ht="30" customHeight="1">
      <c r="A188" s="680">
        <v>39</v>
      </c>
      <c r="B188" s="650" t="s">
        <v>24</v>
      </c>
      <c r="C188" s="650" t="s">
        <v>2392</v>
      </c>
      <c r="D188" s="680" t="s">
        <v>16</v>
      </c>
      <c r="E188" s="703">
        <v>250</v>
      </c>
      <c r="F188" s="694">
        <v>0.1666880365609473</v>
      </c>
      <c r="G188" s="694">
        <v>41.672009140236824</v>
      </c>
    </row>
    <row r="189" spans="1:7" s="652" customFormat="1" ht="30" customHeight="1">
      <c r="A189" s="680">
        <v>40</v>
      </c>
      <c r="B189" s="650" t="s">
        <v>24</v>
      </c>
      <c r="C189" s="650" t="s">
        <v>2391</v>
      </c>
      <c r="D189" s="680" t="s">
        <v>16</v>
      </c>
      <c r="E189" s="703">
        <v>360</v>
      </c>
      <c r="F189" s="694">
        <v>0.21214841016847838</v>
      </c>
      <c r="G189" s="694">
        <v>76.373427660652212</v>
      </c>
    </row>
    <row r="190" spans="1:7" s="652" customFormat="1" ht="30" customHeight="1">
      <c r="A190" s="680">
        <v>41</v>
      </c>
      <c r="B190" s="650" t="s">
        <v>24</v>
      </c>
      <c r="C190" s="650" t="s">
        <v>2390</v>
      </c>
      <c r="D190" s="680" t="s">
        <v>16</v>
      </c>
      <c r="E190" s="703">
        <v>100</v>
      </c>
      <c r="F190" s="694">
        <v>0.27276224164518642</v>
      </c>
      <c r="G190" s="694">
        <v>27.276224164518641</v>
      </c>
    </row>
    <row r="191" spans="1:7" s="652" customFormat="1" ht="30" customHeight="1">
      <c r="A191" s="680">
        <v>42</v>
      </c>
      <c r="B191" s="650" t="s">
        <v>24</v>
      </c>
      <c r="C191" s="650" t="s">
        <v>2389</v>
      </c>
      <c r="D191" s="680" t="s">
        <v>16</v>
      </c>
      <c r="E191" s="703">
        <v>55</v>
      </c>
      <c r="F191" s="694">
        <v>0.3333760731218946</v>
      </c>
      <c r="G191" s="694">
        <v>18.335684021704203</v>
      </c>
    </row>
    <row r="192" spans="1:7" s="652" customFormat="1" ht="30" customHeight="1">
      <c r="A192" s="680">
        <v>43</v>
      </c>
      <c r="B192" s="650" t="s">
        <v>24</v>
      </c>
      <c r="C192" s="650" t="s">
        <v>2402</v>
      </c>
      <c r="D192" s="680" t="s">
        <v>16</v>
      </c>
      <c r="E192" s="703">
        <v>270</v>
      </c>
      <c r="F192" s="694">
        <v>0.53037102542119596</v>
      </c>
      <c r="G192" s="694">
        <v>143.2001768637229</v>
      </c>
    </row>
    <row r="193" spans="1:7" s="652" customFormat="1" ht="20.25" customHeight="1">
      <c r="A193" s="680">
        <v>44</v>
      </c>
      <c r="B193" s="650" t="s">
        <v>24</v>
      </c>
      <c r="C193" s="650" t="s">
        <v>3443</v>
      </c>
      <c r="D193" s="680" t="s">
        <v>18</v>
      </c>
      <c r="E193" s="703">
        <v>10</v>
      </c>
      <c r="F193" s="694">
        <v>0.54249379171653755</v>
      </c>
      <c r="G193" s="694">
        <v>5.4249379171653755</v>
      </c>
    </row>
    <row r="194" spans="1:7" s="652" customFormat="1" ht="20.25" customHeight="1">
      <c r="A194" s="680">
        <v>45</v>
      </c>
      <c r="B194" s="657" t="s">
        <v>24</v>
      </c>
      <c r="C194" s="650" t="s">
        <v>2401</v>
      </c>
      <c r="D194" s="680" t="s">
        <v>17</v>
      </c>
      <c r="E194" s="701">
        <v>580</v>
      </c>
      <c r="F194" s="694">
        <v>0.12122766295341622</v>
      </c>
      <c r="G194" s="694">
        <v>70.312044512981402</v>
      </c>
    </row>
    <row r="195" spans="1:7" s="652" customFormat="1" ht="20.25" customHeight="1">
      <c r="A195" s="680">
        <v>46</v>
      </c>
      <c r="B195" s="657" t="s">
        <v>24</v>
      </c>
      <c r="C195" s="650" t="s">
        <v>3601</v>
      </c>
      <c r="D195" s="680" t="s">
        <v>17</v>
      </c>
      <c r="E195" s="701">
        <v>230</v>
      </c>
      <c r="F195" s="694">
        <v>0.45460373607531079</v>
      </c>
      <c r="G195" s="694">
        <v>104.55885929732148</v>
      </c>
    </row>
    <row r="196" spans="1:7" s="652" customFormat="1" ht="20.25" customHeight="1">
      <c r="A196" s="680">
        <v>47</v>
      </c>
      <c r="B196" s="657" t="s">
        <v>3022</v>
      </c>
      <c r="C196" s="650" t="s">
        <v>3445</v>
      </c>
      <c r="D196" s="680" t="s">
        <v>2298</v>
      </c>
      <c r="E196" s="701">
        <v>60</v>
      </c>
      <c r="F196" s="694">
        <v>0.53304416924811826</v>
      </c>
      <c r="G196" s="694">
        <v>31.982650154887097</v>
      </c>
    </row>
    <row r="197" spans="1:7" s="652" customFormat="1" ht="20.25" customHeight="1">
      <c r="A197" s="680">
        <v>48</v>
      </c>
      <c r="B197" s="657" t="s">
        <v>3448</v>
      </c>
      <c r="C197" s="650" t="s">
        <v>3621</v>
      </c>
      <c r="D197" s="680" t="s">
        <v>16</v>
      </c>
      <c r="E197" s="659">
        <v>250</v>
      </c>
      <c r="F197" s="694">
        <v>1.4627327004720327</v>
      </c>
      <c r="G197" s="694">
        <v>365.68317511800819</v>
      </c>
    </row>
    <row r="198" spans="1:7" s="652" customFormat="1" ht="19.5" customHeight="1">
      <c r="A198" s="687"/>
      <c r="B198" s="657"/>
      <c r="C198" s="662" t="s">
        <v>2412</v>
      </c>
      <c r="D198" s="680"/>
      <c r="E198" s="694"/>
      <c r="F198" s="694">
        <v>0</v>
      </c>
      <c r="G198" s="694">
        <v>0</v>
      </c>
    </row>
    <row r="199" spans="1:7" s="671" customFormat="1" ht="23.25" customHeight="1">
      <c r="A199" s="731">
        <v>1</v>
      </c>
      <c r="B199" s="669" t="s">
        <v>3222</v>
      </c>
      <c r="C199" s="670" t="s">
        <v>3223</v>
      </c>
      <c r="D199" s="723" t="s">
        <v>17</v>
      </c>
      <c r="E199" s="726">
        <v>1</v>
      </c>
      <c r="F199" s="725">
        <v>72.157257768679585</v>
      </c>
      <c r="G199" s="694">
        <v>72.157257768679585</v>
      </c>
    </row>
    <row r="200" spans="1:7" s="652" customFormat="1" ht="23.25" customHeight="1">
      <c r="A200" s="731">
        <v>2</v>
      </c>
      <c r="B200" s="672" t="s">
        <v>24</v>
      </c>
      <c r="C200" s="650" t="s">
        <v>3224</v>
      </c>
      <c r="D200" s="680" t="s">
        <v>17</v>
      </c>
      <c r="E200" s="701">
        <v>2</v>
      </c>
      <c r="F200" s="725">
        <v>27.104980060845268</v>
      </c>
      <c r="G200" s="694">
        <v>54.209960121690536</v>
      </c>
    </row>
    <row r="201" spans="1:7" s="671" customFormat="1" ht="23.25" customHeight="1">
      <c r="A201" s="731">
        <v>3</v>
      </c>
      <c r="B201" s="673" t="s">
        <v>24</v>
      </c>
      <c r="C201" s="670" t="s">
        <v>3243</v>
      </c>
      <c r="D201" s="723" t="s">
        <v>17</v>
      </c>
      <c r="E201" s="727">
        <v>4</v>
      </c>
      <c r="F201" s="725">
        <v>12.605867082465835</v>
      </c>
      <c r="G201" s="694">
        <v>50.42346832986334</v>
      </c>
    </row>
    <row r="202" spans="1:7" s="671" customFormat="1" ht="23.25" customHeight="1">
      <c r="A202" s="731">
        <v>4</v>
      </c>
      <c r="B202" s="674" t="s">
        <v>3227</v>
      </c>
      <c r="C202" s="670" t="s">
        <v>3228</v>
      </c>
      <c r="D202" s="723" t="s">
        <v>17</v>
      </c>
      <c r="E202" s="726">
        <v>2</v>
      </c>
      <c r="F202" s="725">
        <v>42.633520731891977</v>
      </c>
      <c r="G202" s="694">
        <v>85.267041463783954</v>
      </c>
    </row>
    <row r="203" spans="1:7" s="671" customFormat="1" ht="23.25" customHeight="1">
      <c r="A203" s="731">
        <v>5</v>
      </c>
      <c r="B203" s="674" t="s">
        <v>2425</v>
      </c>
      <c r="C203" s="670" t="s">
        <v>3230</v>
      </c>
      <c r="D203" s="723" t="s">
        <v>17</v>
      </c>
      <c r="E203" s="726">
        <v>2</v>
      </c>
      <c r="F203" s="725">
        <v>10.553947385328334</v>
      </c>
      <c r="G203" s="694">
        <v>21.107894770656667</v>
      </c>
    </row>
    <row r="204" spans="1:7" s="671" customFormat="1" ht="23.25" customHeight="1">
      <c r="A204" s="732">
        <v>6</v>
      </c>
      <c r="B204" s="669" t="s">
        <v>2840</v>
      </c>
      <c r="C204" s="670" t="s">
        <v>3236</v>
      </c>
      <c r="D204" s="723" t="s">
        <v>17</v>
      </c>
      <c r="E204" s="726">
        <v>48</v>
      </c>
      <c r="F204" s="694">
        <v>13.507992027852474</v>
      </c>
      <c r="G204" s="694">
        <v>648.38361733691875</v>
      </c>
    </row>
    <row r="205" spans="1:7" s="671" customFormat="1" ht="29.25" customHeight="1">
      <c r="A205" s="732">
        <v>7</v>
      </c>
      <c r="B205" s="669" t="s">
        <v>2840</v>
      </c>
      <c r="C205" s="670" t="s">
        <v>3237</v>
      </c>
      <c r="D205" s="723" t="s">
        <v>17</v>
      </c>
      <c r="E205" s="726">
        <v>2</v>
      </c>
      <c r="F205" s="694">
        <v>10.355542420038232</v>
      </c>
      <c r="G205" s="694">
        <v>20.711084840076463</v>
      </c>
    </row>
    <row r="206" spans="1:7" s="671" customFormat="1" ht="29.25" customHeight="1">
      <c r="A206" s="732">
        <v>8</v>
      </c>
      <c r="B206" s="669" t="s">
        <v>2840</v>
      </c>
      <c r="C206" s="670" t="s">
        <v>3238</v>
      </c>
      <c r="D206" s="723" t="s">
        <v>17</v>
      </c>
      <c r="E206" s="726">
        <v>2</v>
      </c>
      <c r="F206" s="694">
        <v>8.3244865781877628</v>
      </c>
      <c r="G206" s="694">
        <v>16.648973156375526</v>
      </c>
    </row>
    <row r="207" spans="1:7" s="671" customFormat="1" ht="29.25" customHeight="1">
      <c r="A207" s="731">
        <v>9</v>
      </c>
      <c r="B207" s="673" t="s">
        <v>24</v>
      </c>
      <c r="C207" s="670" t="s">
        <v>3239</v>
      </c>
      <c r="D207" s="723" t="s">
        <v>17</v>
      </c>
      <c r="E207" s="727">
        <v>5</v>
      </c>
      <c r="F207" s="725">
        <v>12.069447206616225</v>
      </c>
      <c r="G207" s="694">
        <v>60.347236033081124</v>
      </c>
    </row>
    <row r="208" spans="1:7" s="671" customFormat="1" ht="23.25" customHeight="1">
      <c r="A208" s="732">
        <v>10</v>
      </c>
      <c r="B208" s="673" t="s">
        <v>24</v>
      </c>
      <c r="C208" s="670" t="s">
        <v>3240</v>
      </c>
      <c r="D208" s="723" t="s">
        <v>17</v>
      </c>
      <c r="E208" s="726">
        <v>2</v>
      </c>
      <c r="F208" s="694">
        <v>0.60613831476708113</v>
      </c>
      <c r="G208" s="694">
        <v>1.2122766295341623</v>
      </c>
    </row>
    <row r="209" spans="1:7" s="676" customFormat="1" ht="23.25" customHeight="1">
      <c r="A209" s="733">
        <v>11</v>
      </c>
      <c r="B209" s="675" t="s">
        <v>3234</v>
      </c>
      <c r="C209" s="670" t="s">
        <v>3235</v>
      </c>
      <c r="D209" s="723" t="s">
        <v>16</v>
      </c>
      <c r="E209" s="724">
        <v>360</v>
      </c>
      <c r="F209" s="694">
        <v>0.32936457156815724</v>
      </c>
      <c r="G209" s="694">
        <v>118.5712457645366</v>
      </c>
    </row>
    <row r="210" spans="1:7" s="652" customFormat="1" ht="33" customHeight="1">
      <c r="A210" s="722">
        <v>12</v>
      </c>
      <c r="B210" s="668" t="s">
        <v>2418</v>
      </c>
      <c r="C210" s="650" t="s">
        <v>3241</v>
      </c>
      <c r="D210" s="680" t="s">
        <v>16</v>
      </c>
      <c r="E210" s="692">
        <v>310</v>
      </c>
      <c r="F210" s="694">
        <v>0.63939390180503808</v>
      </c>
      <c r="G210" s="694">
        <v>198.21210955956181</v>
      </c>
    </row>
    <row r="211" spans="1:7" s="652" customFormat="1" ht="33" customHeight="1">
      <c r="A211" s="722">
        <v>13</v>
      </c>
      <c r="B211" s="668" t="s">
        <v>2418</v>
      </c>
      <c r="C211" s="650" t="s">
        <v>3242</v>
      </c>
      <c r="D211" s="680" t="s">
        <v>16</v>
      </c>
      <c r="E211" s="692">
        <v>50</v>
      </c>
      <c r="F211" s="694">
        <v>0.54974604505098679</v>
      </c>
      <c r="G211" s="694">
        <v>27.487302252549341</v>
      </c>
    </row>
    <row r="212" spans="1:7" s="652" customFormat="1" ht="23.25" customHeight="1">
      <c r="A212" s="730">
        <v>14</v>
      </c>
      <c r="B212" s="650" t="s">
        <v>2442</v>
      </c>
      <c r="C212" s="650" t="s">
        <v>3248</v>
      </c>
      <c r="D212" s="680" t="s">
        <v>2443</v>
      </c>
      <c r="E212" s="701">
        <v>4</v>
      </c>
      <c r="F212" s="725">
        <v>105.97841021913649</v>
      </c>
      <c r="G212" s="694">
        <v>423.91364087654597</v>
      </c>
    </row>
    <row r="213" spans="1:7" s="652" customFormat="1" ht="23.25" customHeight="1">
      <c r="A213" s="730">
        <v>15</v>
      </c>
      <c r="B213" s="650" t="s">
        <v>2442</v>
      </c>
      <c r="C213" s="650" t="s">
        <v>3272</v>
      </c>
      <c r="D213" s="680" t="s">
        <v>2443</v>
      </c>
      <c r="E213" s="701">
        <v>1</v>
      </c>
      <c r="F213" s="725">
        <v>105.97841021913649</v>
      </c>
      <c r="G213" s="694">
        <v>105.97841021913649</v>
      </c>
    </row>
    <row r="214" spans="1:7" s="671" customFormat="1" ht="23.25" customHeight="1">
      <c r="A214" s="733">
        <v>16</v>
      </c>
      <c r="B214" s="673" t="s">
        <v>24</v>
      </c>
      <c r="C214" s="670" t="s">
        <v>3250</v>
      </c>
      <c r="D214" s="723" t="s">
        <v>17</v>
      </c>
      <c r="E214" s="727">
        <v>2</v>
      </c>
      <c r="F214" s="694">
        <v>1.8184149443012432</v>
      </c>
      <c r="G214" s="694">
        <v>3.6368298886024863</v>
      </c>
    </row>
    <row r="215" spans="1:7" s="652" customFormat="1" ht="23.25" customHeight="1">
      <c r="A215" s="730">
        <v>17</v>
      </c>
      <c r="B215" s="650" t="s">
        <v>2440</v>
      </c>
      <c r="C215" s="650" t="s">
        <v>3252</v>
      </c>
      <c r="D215" s="680" t="s">
        <v>17</v>
      </c>
      <c r="E215" s="701">
        <v>1</v>
      </c>
      <c r="F215" s="725">
        <v>168.08585437569732</v>
      </c>
      <c r="G215" s="694">
        <v>168.08585437569732</v>
      </c>
    </row>
    <row r="216" spans="1:7" s="671" customFormat="1" ht="23.25" customHeight="1">
      <c r="A216" s="730">
        <v>18</v>
      </c>
      <c r="B216" s="673" t="s">
        <v>24</v>
      </c>
      <c r="C216" s="670" t="s">
        <v>3253</v>
      </c>
      <c r="D216" s="723" t="s">
        <v>17</v>
      </c>
      <c r="E216" s="727">
        <v>2</v>
      </c>
      <c r="F216" s="725">
        <v>30.80111370550599</v>
      </c>
      <c r="G216" s="694">
        <v>61.602227411011981</v>
      </c>
    </row>
    <row r="217" spans="1:7" s="652" customFormat="1" ht="23.25" customHeight="1">
      <c r="A217" s="722">
        <v>19</v>
      </c>
      <c r="B217" s="668" t="s">
        <v>2420</v>
      </c>
      <c r="C217" s="650" t="s">
        <v>3254</v>
      </c>
      <c r="D217" s="680" t="s">
        <v>16</v>
      </c>
      <c r="E217" s="692">
        <v>60</v>
      </c>
      <c r="F217" s="694">
        <v>0.95652625087334398</v>
      </c>
      <c r="G217" s="694">
        <v>57.39157505240064</v>
      </c>
    </row>
    <row r="218" spans="1:7" s="652" customFormat="1" ht="23.25" customHeight="1">
      <c r="A218" s="722">
        <v>20</v>
      </c>
      <c r="B218" s="668" t="s">
        <v>2420</v>
      </c>
      <c r="C218" s="650" t="s">
        <v>3255</v>
      </c>
      <c r="D218" s="680" t="s">
        <v>16</v>
      </c>
      <c r="E218" s="692">
        <v>110</v>
      </c>
      <c r="F218" s="694">
        <v>1.1883741562717527</v>
      </c>
      <c r="G218" s="694">
        <v>130.72115718989281</v>
      </c>
    </row>
    <row r="219" spans="1:7" s="676" customFormat="1" ht="23.25" customHeight="1">
      <c r="A219" s="732">
        <v>21</v>
      </c>
      <c r="B219" s="674" t="s">
        <v>3234</v>
      </c>
      <c r="C219" s="670" t="s">
        <v>3256</v>
      </c>
      <c r="D219" s="723" t="s">
        <v>16</v>
      </c>
      <c r="E219" s="724">
        <v>160</v>
      </c>
      <c r="F219" s="694">
        <v>0.38997840304486531</v>
      </c>
      <c r="G219" s="694">
        <v>62.396544487178446</v>
      </c>
    </row>
    <row r="220" spans="1:7" s="660" customFormat="1" ht="15.75" customHeight="1">
      <c r="A220" s="734"/>
      <c r="B220" s="663"/>
      <c r="C220" s="267" t="s">
        <v>52</v>
      </c>
      <c r="D220" s="718"/>
      <c r="E220" s="664"/>
      <c r="F220" s="694">
        <v>0</v>
      </c>
      <c r="G220" s="694">
        <v>0</v>
      </c>
    </row>
    <row r="221" spans="1:7" s="660" customFormat="1" ht="19.5" customHeight="1">
      <c r="A221" s="734"/>
      <c r="B221" s="663"/>
      <c r="C221" s="267" t="s">
        <v>3077</v>
      </c>
      <c r="D221" s="718"/>
      <c r="E221" s="664"/>
      <c r="F221" s="694">
        <v>0</v>
      </c>
      <c r="G221" s="694">
        <v>0</v>
      </c>
    </row>
    <row r="222" spans="1:7" s="652" customFormat="1" ht="29.25" customHeight="1">
      <c r="A222" s="730">
        <v>1</v>
      </c>
      <c r="B222" s="668" t="s">
        <v>2294</v>
      </c>
      <c r="C222" s="650" t="s">
        <v>2619</v>
      </c>
      <c r="D222" s="680" t="s">
        <v>17</v>
      </c>
      <c r="E222" s="701">
        <v>1</v>
      </c>
      <c r="F222" s="725">
        <v>134.9017576027793</v>
      </c>
      <c r="G222" s="694">
        <v>134.9017576027793</v>
      </c>
    </row>
    <row r="223" spans="1:7" s="652" customFormat="1" ht="21" customHeight="1">
      <c r="A223" s="728">
        <v>2</v>
      </c>
      <c r="B223" s="653" t="s">
        <v>10</v>
      </c>
      <c r="C223" s="653" t="s">
        <v>2584</v>
      </c>
      <c r="D223" s="710" t="s">
        <v>27</v>
      </c>
      <c r="E223" s="701">
        <v>1</v>
      </c>
      <c r="F223" s="694">
        <v>32.520201136699619</v>
      </c>
      <c r="G223" s="694">
        <v>32.520201136699619</v>
      </c>
    </row>
    <row r="224" spans="1:7" s="652" customFormat="1" ht="21" customHeight="1">
      <c r="A224" s="687">
        <v>3</v>
      </c>
      <c r="B224" s="650" t="s">
        <v>9</v>
      </c>
      <c r="C224" s="650" t="s">
        <v>3292</v>
      </c>
      <c r="D224" s="680" t="s">
        <v>27</v>
      </c>
      <c r="E224" s="701">
        <v>1</v>
      </c>
      <c r="F224" s="694">
        <v>12.965417237335259</v>
      </c>
      <c r="G224" s="694">
        <v>12.965417237335259</v>
      </c>
    </row>
    <row r="225" spans="1:7" s="652" customFormat="1" ht="21" customHeight="1">
      <c r="A225" s="687">
        <v>4</v>
      </c>
      <c r="B225" s="653" t="s">
        <v>8</v>
      </c>
      <c r="C225" s="650" t="s">
        <v>2587</v>
      </c>
      <c r="D225" s="710" t="s">
        <v>27</v>
      </c>
      <c r="E225" s="701">
        <v>5</v>
      </c>
      <c r="F225" s="694">
        <v>5.60810705262457</v>
      </c>
      <c r="G225" s="694">
        <v>28.040535263122848</v>
      </c>
    </row>
    <row r="226" spans="1:7" s="652" customFormat="1" ht="21" customHeight="1">
      <c r="A226" s="687">
        <v>5</v>
      </c>
      <c r="B226" s="653" t="s">
        <v>8</v>
      </c>
      <c r="C226" s="650" t="s">
        <v>2588</v>
      </c>
      <c r="D226" s="710" t="s">
        <v>27</v>
      </c>
      <c r="E226" s="701">
        <v>6</v>
      </c>
      <c r="F226" s="694">
        <v>5.3550443062093134</v>
      </c>
      <c r="G226" s="694">
        <v>32.130265837255877</v>
      </c>
    </row>
    <row r="227" spans="1:7" s="652" customFormat="1" ht="21" customHeight="1">
      <c r="A227" s="687">
        <v>6</v>
      </c>
      <c r="B227" s="650" t="s">
        <v>8</v>
      </c>
      <c r="C227" s="650" t="s">
        <v>3295</v>
      </c>
      <c r="D227" s="680" t="s">
        <v>27</v>
      </c>
      <c r="E227" s="701">
        <v>3</v>
      </c>
      <c r="F227" s="694">
        <v>7.8174812099505795</v>
      </c>
      <c r="G227" s="694">
        <v>23.452443629851739</v>
      </c>
    </row>
    <row r="228" spans="1:7" s="660" customFormat="1" ht="21" customHeight="1">
      <c r="A228" s="734"/>
      <c r="B228" s="663"/>
      <c r="C228" s="267" t="s">
        <v>3605</v>
      </c>
      <c r="D228" s="718"/>
      <c r="E228" s="701"/>
      <c r="F228" s="694">
        <v>0</v>
      </c>
      <c r="G228" s="694">
        <v>0</v>
      </c>
    </row>
    <row r="229" spans="1:7" s="652" customFormat="1" ht="21" customHeight="1">
      <c r="A229" s="730">
        <v>7</v>
      </c>
      <c r="B229" s="668" t="s">
        <v>2623</v>
      </c>
      <c r="C229" s="650" t="s">
        <v>2591</v>
      </c>
      <c r="D229" s="680" t="s">
        <v>17</v>
      </c>
      <c r="E229" s="701">
        <v>1</v>
      </c>
      <c r="F229" s="725">
        <v>43.997740824446183</v>
      </c>
      <c r="G229" s="694">
        <v>43.997740824446183</v>
      </c>
    </row>
    <row r="230" spans="1:7" s="652" customFormat="1" ht="21" customHeight="1">
      <c r="A230" s="687">
        <v>8</v>
      </c>
      <c r="B230" s="650" t="s">
        <v>9</v>
      </c>
      <c r="C230" s="650" t="s">
        <v>3292</v>
      </c>
      <c r="D230" s="680" t="s">
        <v>27</v>
      </c>
      <c r="E230" s="701">
        <v>1</v>
      </c>
      <c r="F230" s="694">
        <v>12.965417237335259</v>
      </c>
      <c r="G230" s="694">
        <v>12.965417237335259</v>
      </c>
    </row>
    <row r="231" spans="1:7" s="652" customFormat="1" ht="21" customHeight="1">
      <c r="A231" s="687">
        <v>9</v>
      </c>
      <c r="B231" s="653" t="s">
        <v>8</v>
      </c>
      <c r="C231" s="650" t="s">
        <v>2587</v>
      </c>
      <c r="D231" s="710" t="s">
        <v>27</v>
      </c>
      <c r="E231" s="701">
        <v>2</v>
      </c>
      <c r="F231" s="694">
        <v>5.60810705262457</v>
      </c>
      <c r="G231" s="694">
        <v>11.21621410524914</v>
      </c>
    </row>
    <row r="232" spans="1:7" s="652" customFormat="1" ht="21" customHeight="1">
      <c r="A232" s="687">
        <v>10</v>
      </c>
      <c r="B232" s="653" t="s">
        <v>8</v>
      </c>
      <c r="C232" s="650" t="s">
        <v>2588</v>
      </c>
      <c r="D232" s="710" t="s">
        <v>27</v>
      </c>
      <c r="E232" s="701">
        <v>3</v>
      </c>
      <c r="F232" s="694">
        <v>5.3550443062093134</v>
      </c>
      <c r="G232" s="694">
        <v>16.065132918627938</v>
      </c>
    </row>
    <row r="233" spans="1:7" s="652" customFormat="1" ht="21" customHeight="1">
      <c r="A233" s="687">
        <v>11</v>
      </c>
      <c r="B233" s="650" t="s">
        <v>8</v>
      </c>
      <c r="C233" s="650" t="s">
        <v>3295</v>
      </c>
      <c r="D233" s="680" t="s">
        <v>27</v>
      </c>
      <c r="E233" s="701">
        <v>1</v>
      </c>
      <c r="F233" s="694">
        <v>7.8174812099505795</v>
      </c>
      <c r="G233" s="694">
        <v>7.8174812099505795</v>
      </c>
    </row>
    <row r="234" spans="1:7" s="660" customFormat="1" ht="19.5" customHeight="1">
      <c r="A234" s="729"/>
      <c r="B234" s="663"/>
      <c r="C234" s="267" t="s">
        <v>2624</v>
      </c>
      <c r="D234" s="718"/>
      <c r="E234" s="659"/>
      <c r="F234" s="694">
        <v>0</v>
      </c>
      <c r="G234" s="694">
        <v>0</v>
      </c>
    </row>
    <row r="235" spans="1:7" s="652" customFormat="1" ht="18" customHeight="1">
      <c r="A235" s="680">
        <v>12</v>
      </c>
      <c r="B235" s="668" t="s">
        <v>2633</v>
      </c>
      <c r="C235" s="653" t="s">
        <v>2636</v>
      </c>
      <c r="D235" s="710" t="s">
        <v>16</v>
      </c>
      <c r="E235" s="659">
        <v>1350</v>
      </c>
      <c r="F235" s="694">
        <v>0.69590135022490185</v>
      </c>
      <c r="G235" s="694">
        <v>939.46682280361745</v>
      </c>
    </row>
    <row r="236" spans="1:7" s="652" customFormat="1" ht="18" customHeight="1">
      <c r="A236" s="680">
        <v>13</v>
      </c>
      <c r="B236" s="668" t="s">
        <v>2633</v>
      </c>
      <c r="C236" s="653" t="s">
        <v>2638</v>
      </c>
      <c r="D236" s="710" t="s">
        <v>16</v>
      </c>
      <c r="E236" s="659">
        <v>1050</v>
      </c>
      <c r="F236" s="694">
        <v>0.93053143048809117</v>
      </c>
      <c r="G236" s="694">
        <v>977.05800201249576</v>
      </c>
    </row>
    <row r="237" spans="1:7" s="652" customFormat="1" ht="18" customHeight="1">
      <c r="A237" s="680">
        <v>14</v>
      </c>
      <c r="B237" s="668" t="s">
        <v>2633</v>
      </c>
      <c r="C237" s="653" t="s">
        <v>3066</v>
      </c>
      <c r="D237" s="710" t="s">
        <v>16</v>
      </c>
      <c r="E237" s="659">
        <v>820</v>
      </c>
      <c r="F237" s="694">
        <v>1.2984740563553654</v>
      </c>
      <c r="G237" s="694">
        <v>1064.7487262113996</v>
      </c>
    </row>
    <row r="238" spans="1:7" s="652" customFormat="1" ht="18" customHeight="1">
      <c r="A238" s="680">
        <v>15</v>
      </c>
      <c r="B238" s="668" t="s">
        <v>2634</v>
      </c>
      <c r="C238" s="653" t="s">
        <v>2642</v>
      </c>
      <c r="D238" s="710" t="s">
        <v>16</v>
      </c>
      <c r="E238" s="659">
        <v>7</v>
      </c>
      <c r="F238" s="694">
        <v>17.114176046280914</v>
      </c>
      <c r="G238" s="694">
        <v>119.79923232396639</v>
      </c>
    </row>
    <row r="239" spans="1:7" s="652" customFormat="1" ht="18" customHeight="1">
      <c r="A239" s="680">
        <v>16</v>
      </c>
      <c r="B239" s="668" t="s">
        <v>2634</v>
      </c>
      <c r="C239" s="653" t="s">
        <v>2643</v>
      </c>
      <c r="D239" s="710" t="s">
        <v>16</v>
      </c>
      <c r="E239" s="659">
        <v>50</v>
      </c>
      <c r="F239" s="694">
        <v>24.213059067525471</v>
      </c>
      <c r="G239" s="694">
        <v>1210.6529533762734</v>
      </c>
    </row>
    <row r="240" spans="1:7" s="652" customFormat="1" ht="18" customHeight="1">
      <c r="A240" s="680">
        <v>17</v>
      </c>
      <c r="B240" s="668" t="s">
        <v>24</v>
      </c>
      <c r="C240" s="650" t="s">
        <v>2592</v>
      </c>
      <c r="D240" s="680" t="s">
        <v>2593</v>
      </c>
      <c r="E240" s="701">
        <v>5</v>
      </c>
      <c r="F240" s="694">
        <v>1.8184149443012432</v>
      </c>
      <c r="G240" s="694">
        <v>9.092074721506215</v>
      </c>
    </row>
    <row r="241" spans="1:7" s="660" customFormat="1" ht="16.5" customHeight="1">
      <c r="A241" s="729"/>
      <c r="B241" s="663"/>
      <c r="C241" s="267" t="s">
        <v>2625</v>
      </c>
      <c r="D241" s="718"/>
      <c r="E241" s="659"/>
      <c r="F241" s="694">
        <v>0</v>
      </c>
      <c r="G241" s="694">
        <v>0</v>
      </c>
    </row>
    <row r="242" spans="1:7" s="652" customFormat="1" ht="30" customHeight="1">
      <c r="A242" s="728">
        <v>18</v>
      </c>
      <c r="B242" s="668" t="s">
        <v>12</v>
      </c>
      <c r="C242" s="653" t="s">
        <v>2645</v>
      </c>
      <c r="D242" s="710" t="s">
        <v>17</v>
      </c>
      <c r="E242" s="701">
        <v>100</v>
      </c>
      <c r="F242" s="694">
        <v>11.006851972617863</v>
      </c>
      <c r="G242" s="694">
        <v>1100.6851972617862</v>
      </c>
    </row>
    <row r="243" spans="1:7" s="652" customFormat="1" ht="30" customHeight="1">
      <c r="A243" s="728">
        <v>19</v>
      </c>
      <c r="B243" s="668" t="s">
        <v>12</v>
      </c>
      <c r="C243" s="653" t="s">
        <v>3608</v>
      </c>
      <c r="D243" s="710" t="s">
        <v>17</v>
      </c>
      <c r="E243" s="701">
        <v>25</v>
      </c>
      <c r="F243" s="694">
        <v>9.0369024496248507</v>
      </c>
      <c r="G243" s="694">
        <v>225.92256124062126</v>
      </c>
    </row>
    <row r="244" spans="1:7" s="652" customFormat="1" ht="24" customHeight="1">
      <c r="A244" s="728">
        <v>19</v>
      </c>
      <c r="B244" s="691" t="s">
        <v>12</v>
      </c>
      <c r="C244" s="653" t="s">
        <v>3658</v>
      </c>
      <c r="D244" s="710" t="s">
        <v>17</v>
      </c>
      <c r="E244" s="701">
        <v>60</v>
      </c>
      <c r="F244" s="694">
        <v>6.4353568026445389</v>
      </c>
      <c r="G244" s="694">
        <v>386.12140815867235</v>
      </c>
    </row>
    <row r="245" spans="1:7" s="652" customFormat="1" ht="33" customHeight="1">
      <c r="A245" s="728">
        <v>20</v>
      </c>
      <c r="B245" s="668" t="s">
        <v>2274</v>
      </c>
      <c r="C245" s="653" t="s">
        <v>3306</v>
      </c>
      <c r="D245" s="710" t="s">
        <v>17</v>
      </c>
      <c r="E245" s="701">
        <v>9</v>
      </c>
      <c r="F245" s="694">
        <v>12.405580758964341</v>
      </c>
      <c r="G245" s="694">
        <v>111.65022683067906</v>
      </c>
    </row>
    <row r="246" spans="1:7" s="652" customFormat="1" ht="24" customHeight="1">
      <c r="A246" s="728">
        <v>20</v>
      </c>
      <c r="B246" s="668" t="s">
        <v>2274</v>
      </c>
      <c r="C246" s="650" t="s">
        <v>3610</v>
      </c>
      <c r="D246" s="680" t="s">
        <v>17</v>
      </c>
      <c r="E246" s="701">
        <v>9</v>
      </c>
      <c r="F246" s="694">
        <v>12.557115337656111</v>
      </c>
      <c r="G246" s="694">
        <v>113.014038038905</v>
      </c>
    </row>
    <row r="247" spans="1:7" s="652" customFormat="1" ht="24" customHeight="1">
      <c r="A247" s="730">
        <v>21</v>
      </c>
      <c r="B247" s="677" t="s">
        <v>12</v>
      </c>
      <c r="C247" s="678" t="s">
        <v>3304</v>
      </c>
      <c r="D247" s="680" t="s">
        <v>17</v>
      </c>
      <c r="E247" s="701">
        <v>7</v>
      </c>
      <c r="F247" s="725">
        <v>20.869817129176631</v>
      </c>
      <c r="G247" s="694">
        <v>146.08871990423643</v>
      </c>
    </row>
    <row r="248" spans="1:7" s="652" customFormat="1" ht="24" customHeight="1">
      <c r="A248" s="728">
        <v>22</v>
      </c>
      <c r="B248" s="668" t="s">
        <v>2295</v>
      </c>
      <c r="C248" s="650" t="s">
        <v>2652</v>
      </c>
      <c r="D248" s="680" t="s">
        <v>17</v>
      </c>
      <c r="E248" s="701">
        <v>35</v>
      </c>
      <c r="F248" s="694">
        <v>0.2273018680376554</v>
      </c>
      <c r="G248" s="694">
        <v>7.955565381317939</v>
      </c>
    </row>
    <row r="249" spans="1:7" s="652" customFormat="1" ht="24" customHeight="1">
      <c r="A249" s="728">
        <v>23</v>
      </c>
      <c r="B249" s="668" t="s">
        <v>2295</v>
      </c>
      <c r="C249" s="650" t="s">
        <v>2653</v>
      </c>
      <c r="D249" s="680" t="s">
        <v>17</v>
      </c>
      <c r="E249" s="701">
        <v>220</v>
      </c>
      <c r="F249" s="694">
        <v>0.27276224164518642</v>
      </c>
      <c r="G249" s="694">
        <v>60.007693161941013</v>
      </c>
    </row>
    <row r="250" spans="1:7" s="681" customFormat="1" ht="24" customHeight="1">
      <c r="A250" s="728">
        <v>24</v>
      </c>
      <c r="B250" s="653" t="s">
        <v>13</v>
      </c>
      <c r="C250" s="653" t="s">
        <v>2655</v>
      </c>
      <c r="D250" s="710" t="s">
        <v>17</v>
      </c>
      <c r="E250" s="701">
        <v>35</v>
      </c>
      <c r="F250" s="694">
        <v>1.8101558936699778</v>
      </c>
      <c r="G250" s="694">
        <v>63.355456278449225</v>
      </c>
    </row>
    <row r="251" spans="1:7" s="681" customFormat="1" ht="24" customHeight="1">
      <c r="A251" s="728">
        <v>25</v>
      </c>
      <c r="B251" s="653" t="s">
        <v>13</v>
      </c>
      <c r="C251" s="653" t="s">
        <v>2657</v>
      </c>
      <c r="D251" s="710" t="s">
        <v>17</v>
      </c>
      <c r="E251" s="701">
        <v>45</v>
      </c>
      <c r="F251" s="694">
        <v>2.3147660407135726</v>
      </c>
      <c r="G251" s="694">
        <v>104.16447183211076</v>
      </c>
    </row>
    <row r="252" spans="1:7" s="681" customFormat="1" ht="34.5" customHeight="1">
      <c r="A252" s="728">
        <v>26</v>
      </c>
      <c r="B252" s="653" t="s">
        <v>53</v>
      </c>
      <c r="C252" s="653" t="s">
        <v>86</v>
      </c>
      <c r="D252" s="710" t="s">
        <v>17</v>
      </c>
      <c r="E252" s="701">
        <v>60</v>
      </c>
      <c r="F252" s="694">
        <v>2.2731148881335845</v>
      </c>
      <c r="G252" s="694">
        <v>136.38689328801507</v>
      </c>
    </row>
    <row r="253" spans="1:7" s="652" customFormat="1" ht="31.5" customHeight="1">
      <c r="A253" s="728">
        <v>27</v>
      </c>
      <c r="B253" s="650" t="s">
        <v>1953</v>
      </c>
      <c r="C253" s="650" t="s">
        <v>3317</v>
      </c>
      <c r="D253" s="680" t="s">
        <v>17</v>
      </c>
      <c r="E253" s="701">
        <v>20</v>
      </c>
      <c r="F253" s="694">
        <v>2.9747285084871709</v>
      </c>
      <c r="G253" s="694">
        <v>59.494570169743419</v>
      </c>
    </row>
    <row r="254" spans="1:7" s="681" customFormat="1" ht="33.75" customHeight="1">
      <c r="A254" s="728">
        <v>28</v>
      </c>
      <c r="B254" s="653" t="s">
        <v>53</v>
      </c>
      <c r="C254" s="653" t="s">
        <v>2659</v>
      </c>
      <c r="D254" s="710" t="s">
        <v>17</v>
      </c>
      <c r="E254" s="701">
        <v>2</v>
      </c>
      <c r="F254" s="694">
        <v>3.2338441170394079</v>
      </c>
      <c r="G254" s="694">
        <v>6.4676882340788158</v>
      </c>
    </row>
    <row r="255" spans="1:7" s="652" customFormat="1" ht="24" customHeight="1">
      <c r="A255" s="728">
        <v>29</v>
      </c>
      <c r="B255" s="657" t="s">
        <v>3022</v>
      </c>
      <c r="C255" s="650" t="s">
        <v>3023</v>
      </c>
      <c r="D255" s="680" t="s">
        <v>2298</v>
      </c>
      <c r="E255" s="719">
        <v>160</v>
      </c>
      <c r="F255" s="694">
        <v>0.53304416924811826</v>
      </c>
      <c r="G255" s="694">
        <v>85.287067079698915</v>
      </c>
    </row>
    <row r="256" spans="1:7" s="660" customFormat="1" ht="29.25" customHeight="1">
      <c r="A256" s="730">
        <v>30</v>
      </c>
      <c r="B256" s="668" t="s">
        <v>3024</v>
      </c>
      <c r="C256" s="650" t="s">
        <v>3026</v>
      </c>
      <c r="D256" s="680" t="s">
        <v>17</v>
      </c>
      <c r="E256" s="701">
        <v>16</v>
      </c>
      <c r="F256" s="725">
        <v>16.700997490146271</v>
      </c>
      <c r="G256" s="694">
        <v>267.21595984234034</v>
      </c>
    </row>
    <row r="257" spans="1:9" s="681" customFormat="1" ht="21" customHeight="1">
      <c r="A257" s="702"/>
      <c r="B257" s="702"/>
      <c r="C257" s="662" t="s">
        <v>61</v>
      </c>
      <c r="D257" s="679"/>
      <c r="E257" s="692"/>
      <c r="F257" s="680"/>
      <c r="G257" s="704">
        <v>171952.65512824178</v>
      </c>
    </row>
    <row r="258" spans="1:9" s="681" customFormat="1" ht="15" customHeight="1">
      <c r="A258" s="702"/>
      <c r="B258" s="702"/>
      <c r="C258" s="662" t="s">
        <v>0</v>
      </c>
      <c r="D258" s="682">
        <v>0.2</v>
      </c>
      <c r="E258" s="704"/>
      <c r="F258" s="708"/>
      <c r="G258" s="704">
        <v>34390.531025648357</v>
      </c>
    </row>
    <row r="259" spans="1:9" s="681" customFormat="1" ht="19.5" customHeight="1">
      <c r="A259" s="702"/>
      <c r="B259" s="702"/>
      <c r="C259" s="662" t="s">
        <v>1952</v>
      </c>
      <c r="D259" s="679"/>
      <c r="E259" s="692"/>
      <c r="F259" s="680"/>
      <c r="G259" s="704">
        <v>206343.18615389013</v>
      </c>
    </row>
    <row r="261" spans="1:9" s="705" customFormat="1">
      <c r="C261" s="706"/>
      <c r="E261" s="707"/>
      <c r="F261" s="683">
        <v>0</v>
      </c>
      <c r="H261" s="686"/>
      <c r="I261" s="686"/>
    </row>
    <row r="262" spans="1:9" s="705" customFormat="1">
      <c r="C262" s="706"/>
      <c r="E262" s="707"/>
      <c r="F262" s="684"/>
      <c r="H262" s="686"/>
      <c r="I262" s="686"/>
    </row>
    <row r="263" spans="1:9" s="705" customFormat="1">
      <c r="C263" s="706"/>
      <c r="E263" s="707"/>
      <c r="F263" s="684"/>
      <c r="H263" s="686"/>
      <c r="I263" s="686"/>
    </row>
    <row r="264" spans="1:9" s="705" customFormat="1">
      <c r="C264" s="706"/>
      <c r="E264" s="707"/>
      <c r="F264" s="684"/>
      <c r="H264" s="686"/>
      <c r="I264" s="686"/>
    </row>
    <row r="265" spans="1:9" s="705" customFormat="1">
      <c r="C265" s="706"/>
      <c r="E265" s="707"/>
      <c r="F265" s="685"/>
      <c r="H265" s="686"/>
      <c r="I265" s="686"/>
    </row>
  </sheetData>
  <mergeCells count="1">
    <mergeCell ref="A1:G1"/>
  </mergeCells>
  <printOptions horizontalCentered="1"/>
  <pageMargins left="0.2" right="0" top="0.3" bottom="0.21" header="0.24" footer="0.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275"/>
  <sheetViews>
    <sheetView showZeros="0" view="pageBreakPreview" topLeftCell="A250" zoomScaleNormal="100" zoomScaleSheetLayoutView="100" workbookViewId="0">
      <selection activeCell="U269" sqref="U269:W269"/>
    </sheetView>
  </sheetViews>
  <sheetFormatPr defaultColWidth="9.140625" defaultRowHeight="12.75"/>
  <cols>
    <col min="1" max="1" width="3.85546875" style="546" customWidth="1"/>
    <col min="2" max="2" width="8" style="546" hidden="1" customWidth="1"/>
    <col min="3" max="3" width="56" style="547" customWidth="1"/>
    <col min="4" max="4" width="8.42578125" style="546" customWidth="1"/>
    <col min="5" max="5" width="7.85546875" style="49" customWidth="1"/>
    <col min="6" max="6" width="8.85546875" style="546" hidden="1" customWidth="1"/>
    <col min="7" max="7" width="6.85546875" style="546" hidden="1" customWidth="1"/>
    <col min="8" max="8" width="6.7109375" style="546" hidden="1" customWidth="1"/>
    <col min="9" max="10" width="8" style="546" hidden="1" customWidth="1"/>
    <col min="11" max="11" width="23.7109375" style="41" hidden="1" customWidth="1"/>
    <col min="12" max="12" width="4.7109375" style="42" hidden="1" customWidth="1"/>
    <col min="13" max="13" width="7.28515625" style="42" hidden="1" customWidth="1"/>
    <col min="14" max="14" width="7.28515625" style="91" hidden="1" customWidth="1"/>
    <col min="15" max="15" width="7.7109375" style="546" hidden="1" customWidth="1"/>
    <col min="16" max="16" width="13" style="546" hidden="1" customWidth="1"/>
    <col min="17" max="17" width="8.28515625" style="546" hidden="1" customWidth="1"/>
    <col min="18" max="18" width="8.7109375" style="546" hidden="1" customWidth="1"/>
    <col min="19" max="19" width="12" style="546" customWidth="1"/>
    <col min="20" max="20" width="12.28515625" style="546" customWidth="1"/>
    <col min="21" max="21" width="10.140625" style="38" bestFit="1" customWidth="1"/>
    <col min="22" max="22" width="20.42578125" style="38" customWidth="1"/>
    <col min="23" max="16384" width="9.140625" style="38"/>
  </cols>
  <sheetData>
    <row r="1" spans="1:25" ht="15" customHeight="1">
      <c r="C1" s="43"/>
      <c r="D1" s="548"/>
      <c r="E1" s="548"/>
      <c r="F1" s="548"/>
      <c r="G1" s="548"/>
      <c r="S1" s="548" t="s">
        <v>3655</v>
      </c>
      <c r="T1" s="548"/>
      <c r="V1" s="313"/>
      <c r="W1" s="314"/>
    </row>
    <row r="2" spans="1:25" ht="15" customHeight="1">
      <c r="V2" s="313"/>
      <c r="W2" s="315"/>
    </row>
    <row r="3" spans="1:25" ht="137.25" customHeight="1">
      <c r="A3" s="987" t="s">
        <v>3664</v>
      </c>
      <c r="B3" s="987"/>
      <c r="C3" s="987"/>
      <c r="D3" s="987"/>
      <c r="E3" s="987"/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987"/>
      <c r="T3" s="987"/>
      <c r="V3" s="313"/>
      <c r="W3" s="314"/>
      <c r="X3" s="313"/>
      <c r="Y3" s="314"/>
    </row>
    <row r="4" spans="1:25" ht="12" customHeight="1">
      <c r="A4" s="523"/>
      <c r="B4" s="316"/>
      <c r="C4" s="316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08"/>
      <c r="Q4" s="317"/>
      <c r="R4" s="317"/>
      <c r="V4" s="313"/>
      <c r="W4" s="314"/>
      <c r="X4" s="313"/>
      <c r="Y4" s="315"/>
    </row>
    <row r="5" spans="1:25" ht="12" customHeight="1">
      <c r="V5" s="313"/>
      <c r="W5" s="499"/>
      <c r="X5" s="313"/>
      <c r="Y5" s="314"/>
    </row>
    <row r="6" spans="1:25" ht="18" customHeight="1">
      <c r="A6" s="641"/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  <c r="N6" s="641"/>
      <c r="O6" s="641"/>
      <c r="P6" s="641"/>
      <c r="Q6" s="641"/>
      <c r="R6" s="641"/>
      <c r="V6" s="318"/>
      <c r="W6" s="319"/>
      <c r="X6" s="313"/>
      <c r="Y6" s="314"/>
    </row>
    <row r="7" spans="1:25" ht="98.25" customHeight="1">
      <c r="A7" s="517" t="s">
        <v>3037</v>
      </c>
      <c r="B7" s="309" t="s">
        <v>76</v>
      </c>
      <c r="C7" s="517" t="s">
        <v>3034</v>
      </c>
      <c r="D7" s="96" t="s">
        <v>3035</v>
      </c>
      <c r="E7" s="310" t="s">
        <v>3036</v>
      </c>
      <c r="F7" s="96" t="s">
        <v>78</v>
      </c>
      <c r="G7" s="517" t="s">
        <v>75</v>
      </c>
      <c r="H7" s="517"/>
      <c r="I7" s="517"/>
      <c r="J7" s="517"/>
      <c r="K7" s="517"/>
      <c r="L7" s="517"/>
      <c r="M7" s="517"/>
      <c r="N7" s="517"/>
      <c r="O7" s="517"/>
      <c r="P7" s="517" t="s">
        <v>79</v>
      </c>
      <c r="Q7" s="517" t="s">
        <v>1957</v>
      </c>
      <c r="R7" s="320" t="s">
        <v>1957</v>
      </c>
      <c r="S7" s="96" t="s">
        <v>3038</v>
      </c>
      <c r="T7" s="96" t="s">
        <v>3039</v>
      </c>
    </row>
    <row r="8" spans="1:25" s="90" customFormat="1" ht="15" customHeight="1">
      <c r="A8" s="45">
        <v>1</v>
      </c>
      <c r="B8" s="45">
        <v>2</v>
      </c>
      <c r="C8" s="45">
        <v>2</v>
      </c>
      <c r="D8" s="45">
        <v>3</v>
      </c>
      <c r="E8" s="46">
        <v>4</v>
      </c>
      <c r="F8" s="45">
        <v>5</v>
      </c>
      <c r="G8" s="45">
        <v>7</v>
      </c>
      <c r="H8" s="45">
        <v>8</v>
      </c>
      <c r="I8" s="45">
        <v>9</v>
      </c>
      <c r="J8" s="45">
        <v>10</v>
      </c>
      <c r="K8" s="48">
        <v>11</v>
      </c>
      <c r="L8" s="48">
        <v>12</v>
      </c>
      <c r="M8" s="48">
        <v>13</v>
      </c>
      <c r="N8" s="48">
        <v>14</v>
      </c>
      <c r="O8" s="45">
        <v>15</v>
      </c>
      <c r="P8" s="45">
        <v>16</v>
      </c>
      <c r="Q8" s="45">
        <v>17</v>
      </c>
      <c r="R8" s="45">
        <v>18</v>
      </c>
      <c r="S8" s="45">
        <v>5</v>
      </c>
      <c r="T8" s="46">
        <v>6</v>
      </c>
    </row>
    <row r="9" spans="1:25" s="2" customFormat="1" ht="8.25" customHeight="1">
      <c r="A9" s="178"/>
      <c r="B9" s="550"/>
      <c r="C9" s="271" t="s">
        <v>3113</v>
      </c>
      <c r="D9" s="178"/>
      <c r="E9" s="209"/>
      <c r="F9" s="161"/>
      <c r="G9" s="210"/>
      <c r="H9" s="161">
        <v>0</v>
      </c>
      <c r="I9" s="210"/>
      <c r="J9" s="213">
        <v>0</v>
      </c>
      <c r="K9" s="525"/>
      <c r="L9" s="525"/>
      <c r="M9" s="525"/>
      <c r="N9" s="525"/>
      <c r="O9" s="506"/>
      <c r="P9" s="161"/>
      <c r="Q9" s="161"/>
      <c r="R9" s="161">
        <v>0</v>
      </c>
      <c r="S9" s="353">
        <v>0</v>
      </c>
      <c r="T9" s="277">
        <v>0</v>
      </c>
    </row>
    <row r="10" spans="1:25" s="2" customFormat="1" ht="14.25" customHeight="1">
      <c r="A10" s="178">
        <v>1</v>
      </c>
      <c r="B10" s="550" t="s">
        <v>2918</v>
      </c>
      <c r="C10" s="178" t="s">
        <v>3646</v>
      </c>
      <c r="D10" s="178" t="s">
        <v>3114</v>
      </c>
      <c r="E10" s="161">
        <v>505</v>
      </c>
      <c r="F10" s="161">
        <v>0.66978067000000008</v>
      </c>
      <c r="G10" s="210">
        <v>0.23300000000000001</v>
      </c>
      <c r="H10" s="161">
        <v>0.57499507000000005</v>
      </c>
      <c r="I10" s="210">
        <v>3.1E-2</v>
      </c>
      <c r="J10" s="213">
        <v>9.4785599999999998E-2</v>
      </c>
      <c r="K10" s="529"/>
      <c r="L10" s="529"/>
      <c r="M10" s="529"/>
      <c r="N10" s="529"/>
      <c r="O10" s="506">
        <v>0</v>
      </c>
      <c r="P10" s="161">
        <v>338.23923835000005</v>
      </c>
      <c r="Q10" s="161">
        <v>0</v>
      </c>
      <c r="R10" s="213">
        <v>0</v>
      </c>
      <c r="S10" s="353">
        <v>0.86957707351661684</v>
      </c>
      <c r="T10" s="277">
        <v>439.1364221258915</v>
      </c>
    </row>
    <row r="11" spans="1:25" s="2" customFormat="1" ht="12.75" customHeight="1">
      <c r="A11" s="178">
        <v>2</v>
      </c>
      <c r="B11" s="619" t="s">
        <v>2276</v>
      </c>
      <c r="C11" s="178" t="s">
        <v>3116</v>
      </c>
      <c r="D11" s="178" t="s">
        <v>3114</v>
      </c>
      <c r="E11" s="213">
        <v>315</v>
      </c>
      <c r="F11" s="213">
        <v>0.52627614</v>
      </c>
      <c r="G11" s="207">
        <v>0.186</v>
      </c>
      <c r="H11" s="161">
        <v>0.45900893999999998</v>
      </c>
      <c r="I11" s="207">
        <v>2.1999999999999999E-2</v>
      </c>
      <c r="J11" s="213">
        <v>6.7267199999999985E-2</v>
      </c>
      <c r="K11" s="529"/>
      <c r="L11" s="529"/>
      <c r="M11" s="529"/>
      <c r="N11" s="529"/>
      <c r="O11" s="506">
        <v>0</v>
      </c>
      <c r="P11" s="161">
        <v>165.77698409999999</v>
      </c>
      <c r="Q11" s="161">
        <v>0</v>
      </c>
      <c r="R11" s="213">
        <v>0</v>
      </c>
      <c r="S11" s="353">
        <v>0.68326496445891949</v>
      </c>
      <c r="T11" s="277">
        <v>215.22846380455965</v>
      </c>
    </row>
    <row r="12" spans="1:25" s="2" customFormat="1" ht="14.25" customHeight="1">
      <c r="A12" s="178">
        <v>3</v>
      </c>
      <c r="B12" s="550" t="s">
        <v>2285</v>
      </c>
      <c r="C12" s="178" t="s">
        <v>3117</v>
      </c>
      <c r="D12" s="178" t="s">
        <v>3114</v>
      </c>
      <c r="E12" s="161">
        <v>375</v>
      </c>
      <c r="F12" s="161">
        <v>0.74033700000000002</v>
      </c>
      <c r="G12" s="210">
        <v>0.3</v>
      </c>
      <c r="H12" s="161">
        <v>0.74033700000000002</v>
      </c>
      <c r="I12" s="210">
        <v>0</v>
      </c>
      <c r="J12" s="213">
        <v>0</v>
      </c>
      <c r="K12" s="529"/>
      <c r="L12" s="529"/>
      <c r="M12" s="529"/>
      <c r="N12" s="529"/>
      <c r="O12" s="506">
        <v>0</v>
      </c>
      <c r="P12" s="161">
        <v>277.626375</v>
      </c>
      <c r="Q12" s="161">
        <v>0</v>
      </c>
      <c r="R12" s="213">
        <v>0</v>
      </c>
      <c r="S12" s="353">
        <v>0.96118044415356374</v>
      </c>
      <c r="T12" s="277">
        <v>360.44266655758639</v>
      </c>
    </row>
    <row r="13" spans="1:25" s="2" customFormat="1" ht="12.75" customHeight="1">
      <c r="A13" s="595">
        <v>4</v>
      </c>
      <c r="B13" s="597" t="s">
        <v>2282</v>
      </c>
      <c r="C13" s="178" t="s">
        <v>3648</v>
      </c>
      <c r="D13" s="178" t="s">
        <v>3114</v>
      </c>
      <c r="E13" s="484">
        <v>215</v>
      </c>
      <c r="F13" s="484">
        <v>0.36968905999999996</v>
      </c>
      <c r="G13" s="593">
        <v>0.14199999999999999</v>
      </c>
      <c r="H13" s="484">
        <v>0.35042617999999998</v>
      </c>
      <c r="I13" s="593">
        <v>6.3E-3</v>
      </c>
      <c r="J13" s="484">
        <v>1.926288E-2</v>
      </c>
      <c r="K13" s="530"/>
      <c r="L13" s="530"/>
      <c r="M13" s="530"/>
      <c r="N13" s="530"/>
      <c r="O13" s="511">
        <v>0</v>
      </c>
      <c r="P13" s="484">
        <v>79.483147899999992</v>
      </c>
      <c r="Q13" s="484">
        <v>0</v>
      </c>
      <c r="R13" s="484">
        <v>0</v>
      </c>
      <c r="S13" s="353">
        <v>0.47996776453090068</v>
      </c>
      <c r="T13" s="277">
        <v>103.19306937414365</v>
      </c>
    </row>
    <row r="14" spans="1:25" s="466" customFormat="1" ht="14.25" customHeight="1">
      <c r="A14" s="178">
        <v>5</v>
      </c>
      <c r="B14" s="619" t="s">
        <v>24</v>
      </c>
      <c r="C14" s="178" t="s">
        <v>3623</v>
      </c>
      <c r="D14" s="178" t="s">
        <v>3114</v>
      </c>
      <c r="E14" s="213">
        <v>20</v>
      </c>
      <c r="F14" s="213">
        <v>1.8</v>
      </c>
      <c r="G14" s="207"/>
      <c r="H14" s="161"/>
      <c r="I14" s="207"/>
      <c r="J14" s="213"/>
      <c r="K14" s="529"/>
      <c r="L14" s="529"/>
      <c r="M14" s="529"/>
      <c r="N14" s="529"/>
      <c r="O14" s="506">
        <v>0</v>
      </c>
      <c r="P14" s="161">
        <v>36</v>
      </c>
      <c r="Q14" s="161">
        <v>0</v>
      </c>
      <c r="R14" s="213">
        <v>0</v>
      </c>
      <c r="S14" s="353">
        <v>2.3369422296554334</v>
      </c>
      <c r="T14" s="277">
        <v>46.738844593108666</v>
      </c>
    </row>
    <row r="15" spans="1:25" s="2" customFormat="1" ht="12.75" customHeight="1">
      <c r="A15" s="178">
        <v>6</v>
      </c>
      <c r="B15" s="550" t="s">
        <v>33</v>
      </c>
      <c r="C15" s="178" t="s">
        <v>3119</v>
      </c>
      <c r="D15" s="178" t="s">
        <v>3114</v>
      </c>
      <c r="E15" s="209">
        <v>2350</v>
      </c>
      <c r="F15" s="161">
        <v>1.1598613</v>
      </c>
      <c r="G15" s="210">
        <v>0.47</v>
      </c>
      <c r="H15" s="161">
        <v>1.1598613</v>
      </c>
      <c r="I15" s="210">
        <v>0</v>
      </c>
      <c r="J15" s="213">
        <v>0</v>
      </c>
      <c r="K15" s="525"/>
      <c r="L15" s="525"/>
      <c r="M15" s="525"/>
      <c r="N15" s="525"/>
      <c r="O15" s="506">
        <v>0</v>
      </c>
      <c r="P15" s="161">
        <v>2725.674055</v>
      </c>
      <c r="Q15" s="161">
        <v>0</v>
      </c>
      <c r="R15" s="213">
        <v>0</v>
      </c>
      <c r="S15" s="353">
        <v>1.5058493625072498</v>
      </c>
      <c r="T15" s="277">
        <v>3538.7460018920369</v>
      </c>
    </row>
    <row r="16" spans="1:25" s="2" customFormat="1" ht="18.75" customHeight="1">
      <c r="A16" s="178">
        <v>7</v>
      </c>
      <c r="B16" s="550" t="s">
        <v>34</v>
      </c>
      <c r="C16" s="178" t="s">
        <v>3120</v>
      </c>
      <c r="D16" s="178" t="s">
        <v>3114</v>
      </c>
      <c r="E16" s="209">
        <v>1196</v>
      </c>
      <c r="F16" s="161">
        <v>1.2585728999999999</v>
      </c>
      <c r="G16" s="210">
        <v>0.51</v>
      </c>
      <c r="H16" s="161">
        <v>1.2585728999999999</v>
      </c>
      <c r="I16" s="210">
        <v>0</v>
      </c>
      <c r="J16" s="213">
        <v>0</v>
      </c>
      <c r="K16" s="525"/>
      <c r="L16" s="525"/>
      <c r="M16" s="525"/>
      <c r="N16" s="525"/>
      <c r="O16" s="506">
        <v>0</v>
      </c>
      <c r="P16" s="161">
        <v>1505.2531883999998</v>
      </c>
      <c r="Q16" s="161">
        <v>0</v>
      </c>
      <c r="R16" s="213">
        <v>0</v>
      </c>
      <c r="S16" s="353">
        <v>1.6340067550610582</v>
      </c>
      <c r="T16" s="277">
        <v>1954.2720790530257</v>
      </c>
    </row>
    <row r="17" spans="1:35" s="1" customFormat="1" ht="18.75" customHeight="1">
      <c r="A17" s="178">
        <v>8</v>
      </c>
      <c r="B17" s="550" t="s">
        <v>2457</v>
      </c>
      <c r="C17" s="181" t="s">
        <v>3118</v>
      </c>
      <c r="D17" s="181" t="s">
        <v>3114</v>
      </c>
      <c r="E17" s="209">
        <v>766</v>
      </c>
      <c r="F17" s="161">
        <v>0.96243809999999996</v>
      </c>
      <c r="G17" s="210">
        <v>0.39</v>
      </c>
      <c r="H17" s="161">
        <v>0.96243809999999996</v>
      </c>
      <c r="I17" s="210">
        <v>0</v>
      </c>
      <c r="J17" s="213">
        <v>0</v>
      </c>
      <c r="K17" s="525"/>
      <c r="L17" s="525"/>
      <c r="M17" s="525"/>
      <c r="N17" s="525"/>
      <c r="O17" s="506">
        <v>0</v>
      </c>
      <c r="P17" s="161">
        <v>737.2275846</v>
      </c>
      <c r="Q17" s="161">
        <v>0</v>
      </c>
      <c r="R17" s="213">
        <v>0</v>
      </c>
      <c r="S17" s="353">
        <v>1.2495345773996327</v>
      </c>
      <c r="T17" s="277">
        <v>957.14348628811865</v>
      </c>
      <c r="U17" s="2"/>
    </row>
    <row r="18" spans="1:35" s="2" customFormat="1" ht="15.75" customHeight="1">
      <c r="A18" s="181">
        <v>9</v>
      </c>
      <c r="B18" s="554" t="s">
        <v>2459</v>
      </c>
      <c r="C18" s="178" t="s">
        <v>3319</v>
      </c>
      <c r="D18" s="178" t="s">
        <v>3114</v>
      </c>
      <c r="E18" s="360">
        <v>1500</v>
      </c>
      <c r="F18" s="213">
        <v>0.50153674999999998</v>
      </c>
      <c r="G18" s="207">
        <v>0.14499999999999999</v>
      </c>
      <c r="H18" s="213">
        <v>0.35782955</v>
      </c>
      <c r="I18" s="207">
        <v>4.7E-2</v>
      </c>
      <c r="J18" s="213">
        <v>0.14370720000000001</v>
      </c>
      <c r="K18" s="525"/>
      <c r="L18" s="159"/>
      <c r="M18" s="525"/>
      <c r="N18" s="525"/>
      <c r="O18" s="506">
        <v>0</v>
      </c>
      <c r="P18" s="213">
        <v>752.30512499999998</v>
      </c>
      <c r="Q18" s="213">
        <v>0</v>
      </c>
      <c r="R18" s="213">
        <v>0</v>
      </c>
      <c r="S18" s="353">
        <v>0.65114578377729981</v>
      </c>
      <c r="T18" s="277">
        <v>976.71867566594972</v>
      </c>
    </row>
    <row r="19" spans="1:35" s="2" customFormat="1" ht="12.75" customHeight="1">
      <c r="A19" s="181">
        <v>10</v>
      </c>
      <c r="B19" s="613" t="s">
        <v>2276</v>
      </c>
      <c r="C19" s="178" t="s">
        <v>3450</v>
      </c>
      <c r="D19" s="178" t="s">
        <v>3115</v>
      </c>
      <c r="E19" s="265">
        <v>36</v>
      </c>
      <c r="F19" s="265">
        <v>0.52627614</v>
      </c>
      <c r="G19" s="258">
        <v>0.186</v>
      </c>
      <c r="H19" s="265">
        <v>0.45900893999999998</v>
      </c>
      <c r="I19" s="258">
        <v>2.1999999999999999E-2</v>
      </c>
      <c r="J19" s="265">
        <v>6.7267199999999985E-2</v>
      </c>
      <c r="K19" s="362"/>
      <c r="L19" s="362"/>
      <c r="M19" s="362"/>
      <c r="N19" s="362"/>
      <c r="O19" s="514">
        <v>0</v>
      </c>
      <c r="P19" s="265">
        <v>18.945941040000001</v>
      </c>
      <c r="Q19" s="265">
        <v>0</v>
      </c>
      <c r="R19" s="265">
        <v>0</v>
      </c>
      <c r="S19" s="353">
        <v>0.68326496445891949</v>
      </c>
      <c r="T19" s="277">
        <v>24.597538720521101</v>
      </c>
    </row>
    <row r="20" spans="1:35" s="1" customFormat="1" ht="14.25" customHeight="1">
      <c r="A20" s="178">
        <v>11</v>
      </c>
      <c r="B20" s="550" t="s">
        <v>2461</v>
      </c>
      <c r="C20" s="178" t="s">
        <v>3535</v>
      </c>
      <c r="D20" s="178" t="s">
        <v>3115</v>
      </c>
      <c r="E20" s="161">
        <v>700</v>
      </c>
      <c r="F20" s="161">
        <v>1.4865721E-2</v>
      </c>
      <c r="G20" s="210">
        <v>5.8999999999999999E-3</v>
      </c>
      <c r="H20" s="161">
        <v>1.4559961E-2</v>
      </c>
      <c r="I20" s="210">
        <v>1E-4</v>
      </c>
      <c r="J20" s="213">
        <v>3.0576000000000003E-4</v>
      </c>
      <c r="K20" s="529"/>
      <c r="L20" s="529"/>
      <c r="M20" s="529"/>
      <c r="N20" s="529"/>
      <c r="O20" s="506">
        <v>0</v>
      </c>
      <c r="P20" s="161">
        <v>10.4060047</v>
      </c>
      <c r="Q20" s="161">
        <v>0</v>
      </c>
      <c r="R20" s="213">
        <v>0</v>
      </c>
      <c r="S20" s="353">
        <v>1.9300183988430888E-2</v>
      </c>
      <c r="T20" s="277">
        <v>13.510128791901622</v>
      </c>
      <c r="U20" s="2"/>
    </row>
    <row r="21" spans="1:35" s="2" customFormat="1" ht="12.75" customHeight="1">
      <c r="A21" s="178">
        <v>12</v>
      </c>
      <c r="B21" s="579" t="s">
        <v>2278</v>
      </c>
      <c r="C21" s="178" t="s">
        <v>3452</v>
      </c>
      <c r="D21" s="180" t="s">
        <v>3114</v>
      </c>
      <c r="E21" s="33">
        <v>110</v>
      </c>
      <c r="F21" s="33">
        <v>1.4274248300000001</v>
      </c>
      <c r="G21" s="263">
        <v>0.45700000000000002</v>
      </c>
      <c r="H21" s="33">
        <v>1.12778003</v>
      </c>
      <c r="I21" s="263">
        <v>9.8000000000000004E-2</v>
      </c>
      <c r="J21" s="33">
        <v>0.29964479999999999</v>
      </c>
      <c r="K21" s="362"/>
      <c r="L21" s="362"/>
      <c r="M21" s="362"/>
      <c r="N21" s="362"/>
      <c r="O21" s="514">
        <v>0</v>
      </c>
      <c r="P21" s="33">
        <v>157.0167313</v>
      </c>
      <c r="Q21" s="33">
        <v>0</v>
      </c>
      <c r="R21" s="33">
        <v>0</v>
      </c>
      <c r="S21" s="353">
        <v>1.8532274249365157</v>
      </c>
      <c r="T21" s="277">
        <v>203.85501674301673</v>
      </c>
    </row>
    <row r="22" spans="1:35" s="1" customFormat="1" ht="13.5" customHeight="1">
      <c r="A22" s="97">
        <v>13</v>
      </c>
      <c r="B22" s="612" t="s">
        <v>3006</v>
      </c>
      <c r="C22" s="97" t="s">
        <v>3453</v>
      </c>
      <c r="D22" s="97" t="s">
        <v>3454</v>
      </c>
      <c r="E22" s="611">
        <v>180</v>
      </c>
      <c r="F22" s="611">
        <v>2.2862157499999998</v>
      </c>
      <c r="G22" s="301">
        <v>0.80500000000000005</v>
      </c>
      <c r="H22" s="611">
        <v>1.9865709499999999</v>
      </c>
      <c r="I22" s="301">
        <v>9.8000000000000004E-2</v>
      </c>
      <c r="J22" s="614">
        <v>0.29964479999999999</v>
      </c>
      <c r="K22" s="465"/>
      <c r="L22" s="465"/>
      <c r="M22" s="465"/>
      <c r="N22" s="465"/>
      <c r="O22" s="519">
        <v>0</v>
      </c>
      <c r="P22" s="611">
        <v>411.51883499999997</v>
      </c>
      <c r="Q22" s="611">
        <v>0</v>
      </c>
      <c r="R22" s="614">
        <v>0</v>
      </c>
      <c r="S22" s="353">
        <v>2.9681967401546494</v>
      </c>
      <c r="T22" s="277">
        <v>534.27541322783691</v>
      </c>
      <c r="U22" s="2"/>
      <c r="V22" s="2"/>
    </row>
    <row r="23" spans="1:35" s="1" customFormat="1" ht="14.25" customHeight="1">
      <c r="A23" s="178">
        <v>14</v>
      </c>
      <c r="B23" s="579" t="s">
        <v>2467</v>
      </c>
      <c r="C23" s="178" t="s">
        <v>3537</v>
      </c>
      <c r="D23" s="180" t="s">
        <v>3048</v>
      </c>
      <c r="E23" s="298">
        <v>56</v>
      </c>
      <c r="F23" s="33">
        <v>0.41952430000000002</v>
      </c>
      <c r="G23" s="263">
        <v>0.17</v>
      </c>
      <c r="H23" s="33">
        <v>0.41952430000000002</v>
      </c>
      <c r="I23" s="263">
        <v>0</v>
      </c>
      <c r="J23" s="33">
        <v>0</v>
      </c>
      <c r="K23" s="362"/>
      <c r="L23" s="362"/>
      <c r="M23" s="362"/>
      <c r="N23" s="362"/>
      <c r="O23" s="514">
        <v>0</v>
      </c>
      <c r="P23" s="33">
        <v>23.493360800000001</v>
      </c>
      <c r="Q23" s="33">
        <v>0</v>
      </c>
      <c r="R23" s="33">
        <v>0</v>
      </c>
      <c r="S23" s="353">
        <v>0.54466891835368614</v>
      </c>
      <c r="T23" s="277">
        <v>30.501459427806424</v>
      </c>
      <c r="U23" s="2"/>
      <c r="V23" s="2"/>
    </row>
    <row r="24" spans="1:35" s="464" customFormat="1" ht="14.25" customHeight="1">
      <c r="A24" s="178">
        <v>15</v>
      </c>
      <c r="B24" s="550" t="s">
        <v>2471</v>
      </c>
      <c r="C24" s="178" t="s">
        <v>3121</v>
      </c>
      <c r="D24" s="178" t="s">
        <v>3048</v>
      </c>
      <c r="E24" s="224">
        <v>15</v>
      </c>
      <c r="F24" s="161">
        <v>0.75444537999999994</v>
      </c>
      <c r="G24" s="210">
        <v>0.30199999999999999</v>
      </c>
      <c r="H24" s="161">
        <v>0.74527257999999996</v>
      </c>
      <c r="I24" s="210">
        <v>3.0000000000000001E-3</v>
      </c>
      <c r="J24" s="213">
        <v>9.1728000000000001E-3</v>
      </c>
      <c r="K24" s="529"/>
      <c r="L24" s="529"/>
      <c r="M24" s="529"/>
      <c r="N24" s="529"/>
      <c r="O24" s="506">
        <v>0</v>
      </c>
      <c r="P24" s="161">
        <v>11.316680699999999</v>
      </c>
      <c r="Q24" s="161">
        <v>0</v>
      </c>
      <c r="R24" s="213">
        <v>0</v>
      </c>
      <c r="S24" s="353">
        <v>0.97949737138357817</v>
      </c>
      <c r="T24" s="277">
        <v>14.692460570753672</v>
      </c>
    </row>
    <row r="25" spans="1:35" s="1" customFormat="1" ht="14.25" customHeight="1">
      <c r="A25" s="178">
        <v>16</v>
      </c>
      <c r="B25" s="550" t="s">
        <v>2469</v>
      </c>
      <c r="C25" s="178" t="s">
        <v>3122</v>
      </c>
      <c r="D25" s="178" t="s">
        <v>3048</v>
      </c>
      <c r="E25" s="224">
        <v>12</v>
      </c>
      <c r="F25" s="161">
        <v>0.60943557999999987</v>
      </c>
      <c r="G25" s="210">
        <v>0.24199999999999999</v>
      </c>
      <c r="H25" s="161">
        <v>0.59720517999999989</v>
      </c>
      <c r="I25" s="210">
        <v>4.0000000000000001E-3</v>
      </c>
      <c r="J25" s="213">
        <v>1.2230399999999999E-2</v>
      </c>
      <c r="K25" s="529"/>
      <c r="L25" s="529"/>
      <c r="M25" s="529"/>
      <c r="N25" s="529"/>
      <c r="O25" s="506">
        <v>0</v>
      </c>
      <c r="P25" s="161">
        <v>7.3132269599999979</v>
      </c>
      <c r="Q25" s="161">
        <v>0</v>
      </c>
      <c r="R25" s="213">
        <v>0</v>
      </c>
      <c r="S25" s="353">
        <v>0.79123096842030671</v>
      </c>
      <c r="T25" s="277">
        <v>9.4947716210436806</v>
      </c>
      <c r="U25" s="2"/>
      <c r="V25" s="2"/>
    </row>
    <row r="26" spans="1:35" s="1" customFormat="1" ht="14.25" customHeight="1">
      <c r="A26" s="178">
        <v>17</v>
      </c>
      <c r="B26" s="579" t="s">
        <v>2473</v>
      </c>
      <c r="C26" s="178" t="s">
        <v>3123</v>
      </c>
      <c r="D26" s="180" t="s">
        <v>3124</v>
      </c>
      <c r="E26" s="276">
        <v>724.4</v>
      </c>
      <c r="F26" s="276">
        <v>1.4793171249999999E-2</v>
      </c>
      <c r="G26" s="640">
        <v>5.3749999999999996E-3</v>
      </c>
      <c r="H26" s="276">
        <v>1.3264371249999999E-2</v>
      </c>
      <c r="I26" s="640">
        <v>5.0000000000000001E-4</v>
      </c>
      <c r="J26" s="276">
        <v>1.5287999999999999E-3</v>
      </c>
      <c r="K26" s="366"/>
      <c r="L26" s="366"/>
      <c r="M26" s="366"/>
      <c r="N26" s="366"/>
      <c r="O26" s="516">
        <v>0</v>
      </c>
      <c r="P26" s="276">
        <v>10.716173253499999</v>
      </c>
      <c r="Q26" s="276">
        <v>0</v>
      </c>
      <c r="R26" s="276">
        <v>0</v>
      </c>
      <c r="S26" s="353">
        <v>1.9205992558138697E-2</v>
      </c>
      <c r="T26" s="277">
        <v>13.912821009115671</v>
      </c>
      <c r="U26" s="2"/>
    </row>
    <row r="27" spans="1:35" s="1" customFormat="1" ht="14.25" customHeight="1">
      <c r="A27" s="178">
        <v>18</v>
      </c>
      <c r="B27" s="579" t="s">
        <v>2475</v>
      </c>
      <c r="C27" s="178" t="s">
        <v>3144</v>
      </c>
      <c r="D27" s="180" t="s">
        <v>3115</v>
      </c>
      <c r="E27" s="33">
        <v>760.8</v>
      </c>
      <c r="F27" s="33">
        <v>0.41764632000000002</v>
      </c>
      <c r="G27" s="263">
        <v>0.16800000000000001</v>
      </c>
      <c r="H27" s="33">
        <v>0.41458872000000002</v>
      </c>
      <c r="I27" s="263">
        <v>1E-3</v>
      </c>
      <c r="J27" s="33">
        <v>3.0575999999999997E-3</v>
      </c>
      <c r="K27" s="362"/>
      <c r="L27" s="362"/>
      <c r="M27" s="362"/>
      <c r="N27" s="362"/>
      <c r="O27" s="514">
        <v>0</v>
      </c>
      <c r="P27" s="33">
        <v>317.74532025600001</v>
      </c>
      <c r="Q27" s="33">
        <v>0</v>
      </c>
      <c r="R27" s="33">
        <v>0</v>
      </c>
      <c r="S27" s="353">
        <v>0.54223073459343707</v>
      </c>
      <c r="T27" s="277">
        <v>412.52914287868691</v>
      </c>
      <c r="U27" s="2"/>
    </row>
    <row r="28" spans="1:35" s="1" customFormat="1" ht="14.25" customHeight="1">
      <c r="A28" s="178">
        <v>19</v>
      </c>
      <c r="B28" s="579" t="s">
        <v>2477</v>
      </c>
      <c r="C28" s="178" t="s">
        <v>3146</v>
      </c>
      <c r="D28" s="180" t="s">
        <v>3115</v>
      </c>
      <c r="E28" s="33">
        <v>98</v>
      </c>
      <c r="F28" s="33">
        <v>1.05116999</v>
      </c>
      <c r="G28" s="263">
        <v>0.42099999999999999</v>
      </c>
      <c r="H28" s="33">
        <v>1.03893959</v>
      </c>
      <c r="I28" s="263">
        <v>4.0000000000000001E-3</v>
      </c>
      <c r="J28" s="33">
        <v>1.2230399999999999E-2</v>
      </c>
      <c r="K28" s="362"/>
      <c r="L28" s="362"/>
      <c r="M28" s="362"/>
      <c r="N28" s="362"/>
      <c r="O28" s="514">
        <v>0</v>
      </c>
      <c r="P28" s="33">
        <v>103.01465902</v>
      </c>
      <c r="Q28" s="33">
        <v>0</v>
      </c>
      <c r="R28" s="33">
        <v>0</v>
      </c>
      <c r="S28" s="353">
        <v>1.3647353000985998</v>
      </c>
      <c r="T28" s="277">
        <v>133.74405940966278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s="1" customFormat="1" ht="14.25" customHeight="1">
      <c r="A29" s="178">
        <v>20</v>
      </c>
      <c r="B29" s="579" t="s">
        <v>3320</v>
      </c>
      <c r="C29" s="178" t="s">
        <v>3625</v>
      </c>
      <c r="D29" s="180" t="s">
        <v>3114</v>
      </c>
      <c r="E29" s="33">
        <v>5</v>
      </c>
      <c r="F29" s="33">
        <v>0.53784796000000001</v>
      </c>
      <c r="G29" s="263">
        <v>0.21199999999999999</v>
      </c>
      <c r="H29" s="33">
        <v>0.52317148000000002</v>
      </c>
      <c r="I29" s="263">
        <v>4.7999999999999996E-3</v>
      </c>
      <c r="J29" s="33">
        <v>1.4676479999999999E-2</v>
      </c>
      <c r="K29" s="362"/>
      <c r="L29" s="362"/>
      <c r="M29" s="362"/>
      <c r="N29" s="362"/>
      <c r="O29" s="514">
        <v>0</v>
      </c>
      <c r="P29" s="33">
        <v>2.6892398000000002</v>
      </c>
      <c r="Q29" s="33">
        <v>0</v>
      </c>
      <c r="R29" s="33">
        <v>0</v>
      </c>
      <c r="S29" s="353">
        <v>0.6982886726989036</v>
      </c>
      <c r="T29" s="277">
        <v>3.4914433634945179</v>
      </c>
      <c r="U29" s="2"/>
      <c r="V29" s="2"/>
    </row>
    <row r="30" spans="1:35" s="1" customFormat="1" ht="14.25" customHeight="1">
      <c r="A30" s="178">
        <v>21</v>
      </c>
      <c r="B30" s="579" t="s">
        <v>2475</v>
      </c>
      <c r="C30" s="178" t="s">
        <v>3125</v>
      </c>
      <c r="D30" s="180" t="s">
        <v>3115</v>
      </c>
      <c r="E30" s="33">
        <v>181</v>
      </c>
      <c r="F30" s="33">
        <v>0.41764632000000002</v>
      </c>
      <c r="G30" s="263">
        <v>0.16800000000000001</v>
      </c>
      <c r="H30" s="33">
        <v>0.41458872000000002</v>
      </c>
      <c r="I30" s="263">
        <v>1E-3</v>
      </c>
      <c r="J30" s="33">
        <v>3.0575999999999997E-3</v>
      </c>
      <c r="K30" s="362"/>
      <c r="L30" s="362"/>
      <c r="M30" s="362"/>
      <c r="N30" s="362"/>
      <c r="O30" s="514">
        <v>0</v>
      </c>
      <c r="P30" s="33">
        <v>75.593983919999999</v>
      </c>
      <c r="Q30" s="33">
        <v>0</v>
      </c>
      <c r="R30" s="33">
        <v>0</v>
      </c>
      <c r="S30" s="353">
        <v>0.54223073459343707</v>
      </c>
      <c r="T30" s="277">
        <v>98.143762961412108</v>
      </c>
      <c r="U30" s="2"/>
      <c r="V30" s="2"/>
    </row>
    <row r="31" spans="1:35" s="338" customFormat="1" ht="14.25" customHeight="1">
      <c r="A31" s="178">
        <v>22</v>
      </c>
      <c r="B31" s="579" t="s">
        <v>2480</v>
      </c>
      <c r="C31" s="178" t="s">
        <v>3321</v>
      </c>
      <c r="D31" s="180" t="s">
        <v>3115</v>
      </c>
      <c r="E31" s="33">
        <v>10</v>
      </c>
      <c r="F31" s="33">
        <v>0.57630676999999997</v>
      </c>
      <c r="G31" s="263">
        <v>0.223</v>
      </c>
      <c r="H31" s="33">
        <v>0.55031717000000002</v>
      </c>
      <c r="I31" s="263">
        <v>8.5000000000000006E-3</v>
      </c>
      <c r="J31" s="33">
        <v>2.5989599999999998E-2</v>
      </c>
      <c r="K31" s="362"/>
      <c r="L31" s="362"/>
      <c r="M31" s="362"/>
      <c r="N31" s="362"/>
      <c r="O31" s="514">
        <v>0</v>
      </c>
      <c r="P31" s="33">
        <v>5.7630676999999997</v>
      </c>
      <c r="Q31" s="33">
        <v>0</v>
      </c>
      <c r="R31" s="33">
        <v>0</v>
      </c>
      <c r="S31" s="353">
        <v>0.74821979336073385</v>
      </c>
      <c r="T31" s="277">
        <v>7.4821979336073383</v>
      </c>
    </row>
    <row r="32" spans="1:35" s="1" customFormat="1" ht="14.25" customHeight="1">
      <c r="A32" s="178">
        <v>23</v>
      </c>
      <c r="B32" s="579" t="s">
        <v>3455</v>
      </c>
      <c r="C32" s="178" t="s">
        <v>3457</v>
      </c>
      <c r="D32" s="180" t="s">
        <v>3048</v>
      </c>
      <c r="E32" s="298">
        <v>3</v>
      </c>
      <c r="F32" s="33">
        <v>14.83510236</v>
      </c>
      <c r="G32" s="263">
        <v>4.8840000000000003</v>
      </c>
      <c r="H32" s="33">
        <v>12.052686360000001</v>
      </c>
      <c r="I32" s="263">
        <v>0.90999999999999992</v>
      </c>
      <c r="J32" s="33">
        <v>2.7824159999999996</v>
      </c>
      <c r="K32" s="362"/>
      <c r="L32" s="362"/>
      <c r="M32" s="362"/>
      <c r="N32" s="362"/>
      <c r="O32" s="514">
        <v>0</v>
      </c>
      <c r="P32" s="33">
        <v>44.505307080000001</v>
      </c>
      <c r="Q32" s="33">
        <v>0</v>
      </c>
      <c r="R32" s="33">
        <v>0</v>
      </c>
      <c r="S32" s="353">
        <v>19.260431770191659</v>
      </c>
      <c r="T32" s="277">
        <v>57.781295310574976</v>
      </c>
      <c r="U32" s="2"/>
      <c r="V32" s="2"/>
    </row>
    <row r="33" spans="1:22" s="466" customFormat="1" ht="14.25" customHeight="1">
      <c r="A33" s="184">
        <v>24</v>
      </c>
      <c r="B33" s="550" t="s">
        <v>2907</v>
      </c>
      <c r="C33" s="581" t="s">
        <v>3127</v>
      </c>
      <c r="D33" s="180" t="s">
        <v>3114</v>
      </c>
      <c r="E33" s="210">
        <v>490</v>
      </c>
      <c r="F33" s="161">
        <v>1.4046368322999998</v>
      </c>
      <c r="G33" s="210">
        <v>0.41</v>
      </c>
      <c r="H33" s="161">
        <v>1.0117938999999998</v>
      </c>
      <c r="I33" s="210">
        <v>6.8999999999999999E-3</v>
      </c>
      <c r="J33" s="213">
        <v>2.1097439999999999E-2</v>
      </c>
      <c r="K33" s="159" t="s">
        <v>2908</v>
      </c>
      <c r="L33" s="159" t="s">
        <v>18</v>
      </c>
      <c r="M33" s="159">
        <v>0.28999999999999998</v>
      </c>
      <c r="N33" s="522">
        <v>0.4</v>
      </c>
      <c r="O33" s="506">
        <v>0.11599999999999999</v>
      </c>
      <c r="P33" s="161">
        <v>688.27204782699994</v>
      </c>
      <c r="Q33" s="161">
        <v>0.31850000000000001</v>
      </c>
      <c r="R33" s="161">
        <v>0.37174549230000004</v>
      </c>
      <c r="S33" s="353">
        <v>1.8236417392951705</v>
      </c>
      <c r="T33" s="277">
        <v>893.58445225463356</v>
      </c>
    </row>
    <row r="34" spans="1:22" s="1" customFormat="1" ht="14.25" customHeight="1">
      <c r="A34" s="178">
        <v>25</v>
      </c>
      <c r="B34" s="619" t="s">
        <v>2279</v>
      </c>
      <c r="C34" s="178" t="s">
        <v>3147</v>
      </c>
      <c r="D34" s="178" t="s">
        <v>3126</v>
      </c>
      <c r="E34" s="207">
        <v>459.1</v>
      </c>
      <c r="F34" s="207">
        <v>2.1795800000000001</v>
      </c>
      <c r="G34" s="207">
        <v>0.4</v>
      </c>
      <c r="H34" s="161">
        <v>0.98711599999999999</v>
      </c>
      <c r="I34" s="207">
        <v>0.39</v>
      </c>
      <c r="J34" s="213">
        <v>1.192464</v>
      </c>
      <c r="K34" s="160"/>
      <c r="L34" s="160"/>
      <c r="M34" s="160"/>
      <c r="N34" s="507"/>
      <c r="O34" s="506">
        <v>0</v>
      </c>
      <c r="P34" s="213">
        <v>1000.6451780000001</v>
      </c>
      <c r="Q34" s="213">
        <v>0</v>
      </c>
      <c r="R34" s="213">
        <v>0</v>
      </c>
      <c r="S34" s="353">
        <v>2.8297514138402167</v>
      </c>
      <c r="T34" s="277">
        <v>1299.1388740940436</v>
      </c>
      <c r="U34" s="2"/>
      <c r="V34" s="2"/>
    </row>
    <row r="35" spans="1:22" s="1" customFormat="1" ht="14.25" customHeight="1">
      <c r="A35" s="178"/>
      <c r="B35" s="550"/>
      <c r="C35" s="271" t="s">
        <v>3128</v>
      </c>
      <c r="D35" s="178"/>
      <c r="E35" s="209"/>
      <c r="F35" s="161"/>
      <c r="G35" s="210"/>
      <c r="H35" s="161">
        <v>0</v>
      </c>
      <c r="I35" s="210"/>
      <c r="J35" s="213">
        <v>0</v>
      </c>
      <c r="K35" s="525"/>
      <c r="L35" s="525"/>
      <c r="M35" s="525"/>
      <c r="N35" s="525"/>
      <c r="O35" s="506"/>
      <c r="P35" s="161">
        <v>0</v>
      </c>
      <c r="Q35" s="161">
        <v>0</v>
      </c>
      <c r="R35" s="213">
        <v>0</v>
      </c>
      <c r="S35" s="353">
        <v>0</v>
      </c>
      <c r="T35" s="277">
        <v>0</v>
      </c>
      <c r="U35" s="2"/>
      <c r="V35" s="2"/>
    </row>
    <row r="36" spans="1:22" s="494" customFormat="1" ht="14.25" customHeight="1">
      <c r="A36" s="178">
        <v>26</v>
      </c>
      <c r="B36" s="550" t="s">
        <v>42</v>
      </c>
      <c r="C36" s="178" t="s">
        <v>3129</v>
      </c>
      <c r="D36" s="178" t="s">
        <v>3114</v>
      </c>
      <c r="E36" s="210">
        <v>42</v>
      </c>
      <c r="F36" s="210">
        <v>1.7075876999999999</v>
      </c>
      <c r="G36" s="210">
        <v>0.63</v>
      </c>
      <c r="H36" s="161">
        <v>1.5547077</v>
      </c>
      <c r="I36" s="210">
        <v>0.05</v>
      </c>
      <c r="J36" s="213">
        <v>0.15287999999999999</v>
      </c>
      <c r="K36" s="159"/>
      <c r="L36" s="160"/>
      <c r="M36" s="160"/>
      <c r="N36" s="507"/>
      <c r="O36" s="506">
        <v>0</v>
      </c>
      <c r="P36" s="161">
        <v>71.718683400000003</v>
      </c>
      <c r="Q36" s="161">
        <v>0</v>
      </c>
      <c r="R36" s="213">
        <v>0</v>
      </c>
      <c r="S36" s="353">
        <v>2.2169632260945518</v>
      </c>
      <c r="T36" s="277">
        <v>93.112455495971176</v>
      </c>
    </row>
    <row r="37" spans="1:22" s="338" customFormat="1" ht="14.25" customHeight="1">
      <c r="A37" s="178">
        <v>27</v>
      </c>
      <c r="B37" s="550" t="s">
        <v>24</v>
      </c>
      <c r="C37" s="178" t="s">
        <v>3130</v>
      </c>
      <c r="D37" s="178" t="s">
        <v>3115</v>
      </c>
      <c r="E37" s="210">
        <v>120</v>
      </c>
      <c r="F37" s="210">
        <v>2.3343516000000006</v>
      </c>
      <c r="G37" s="210">
        <v>0</v>
      </c>
      <c r="H37" s="161">
        <v>0</v>
      </c>
      <c r="I37" s="210">
        <v>0</v>
      </c>
      <c r="J37" s="213">
        <v>0</v>
      </c>
      <c r="K37" s="159" t="s">
        <v>2485</v>
      </c>
      <c r="L37" s="160" t="s">
        <v>16</v>
      </c>
      <c r="M37" s="160">
        <v>1</v>
      </c>
      <c r="N37" s="507">
        <v>2</v>
      </c>
      <c r="O37" s="506">
        <v>2</v>
      </c>
      <c r="P37" s="161">
        <v>280.1221920000001</v>
      </c>
      <c r="Q37" s="161">
        <v>2</v>
      </c>
      <c r="R37" s="213">
        <v>2.3343516000000006</v>
      </c>
      <c r="S37" s="353">
        <v>3.0306915738354054</v>
      </c>
      <c r="T37" s="277">
        <v>363.68298886024866</v>
      </c>
    </row>
    <row r="38" spans="1:22" s="338" customFormat="1" ht="14.25" customHeight="1">
      <c r="A38" s="180">
        <v>28</v>
      </c>
      <c r="B38" s="579" t="s">
        <v>2944</v>
      </c>
      <c r="C38" s="178" t="s">
        <v>3203</v>
      </c>
      <c r="D38" s="178" t="s">
        <v>3114</v>
      </c>
      <c r="E38" s="263">
        <v>12</v>
      </c>
      <c r="F38" s="263">
        <v>92.02054792584002</v>
      </c>
      <c r="G38" s="263">
        <v>0.69</v>
      </c>
      <c r="H38" s="33">
        <v>1.7027750999999998</v>
      </c>
      <c r="I38" s="263">
        <v>1.56</v>
      </c>
      <c r="J38" s="33">
        <v>4.7698559999999999</v>
      </c>
      <c r="K38" s="3" t="s">
        <v>3201</v>
      </c>
      <c r="L38" s="18" t="s">
        <v>81</v>
      </c>
      <c r="M38" s="18">
        <v>1</v>
      </c>
      <c r="N38" s="515">
        <v>72.569999999999993</v>
      </c>
      <c r="O38" s="514">
        <v>72.569999999999993</v>
      </c>
      <c r="P38" s="33">
        <v>1104.2465751100804</v>
      </c>
      <c r="Q38" s="33">
        <v>73.294799999999995</v>
      </c>
      <c r="R38" s="33">
        <v>85.547916825840019</v>
      </c>
      <c r="S38" s="353">
        <v>119.47039135773737</v>
      </c>
      <c r="T38" s="277">
        <v>1433.6446962928485</v>
      </c>
    </row>
    <row r="39" spans="1:22" s="2" customFormat="1" ht="8.25" customHeight="1">
      <c r="A39" s="178">
        <v>29</v>
      </c>
      <c r="B39" s="550" t="s">
        <v>1973</v>
      </c>
      <c r="C39" s="178" t="s">
        <v>3131</v>
      </c>
      <c r="D39" s="178" t="s">
        <v>3114</v>
      </c>
      <c r="E39" s="210">
        <v>110</v>
      </c>
      <c r="F39" s="210">
        <v>54.950355500000008</v>
      </c>
      <c r="G39" s="210">
        <v>0.55000000000000004</v>
      </c>
      <c r="H39" s="161">
        <v>1.3572845</v>
      </c>
      <c r="I39" s="210">
        <v>0.35</v>
      </c>
      <c r="J39" s="213">
        <v>1.0701599999999998</v>
      </c>
      <c r="K39" s="337" t="s">
        <v>2487</v>
      </c>
      <c r="L39" s="160" t="s">
        <v>7</v>
      </c>
      <c r="M39" s="160">
        <v>1</v>
      </c>
      <c r="N39" s="525">
        <v>45</v>
      </c>
      <c r="O39" s="506">
        <v>45</v>
      </c>
      <c r="P39" s="161">
        <v>6044.5391050000007</v>
      </c>
      <c r="Q39" s="161">
        <v>45</v>
      </c>
      <c r="R39" s="213">
        <v>52.522911000000008</v>
      </c>
      <c r="S39" s="353">
        <v>71.342114612515957</v>
      </c>
      <c r="T39" s="277">
        <v>7847.632607376755</v>
      </c>
    </row>
    <row r="40" spans="1:22" s="156" customFormat="1" ht="12.75" customHeight="1">
      <c r="A40" s="595">
        <v>30</v>
      </c>
      <c r="B40" s="597" t="s">
        <v>24</v>
      </c>
      <c r="C40" s="595" t="s">
        <v>3464</v>
      </c>
      <c r="D40" s="595" t="s">
        <v>3460</v>
      </c>
      <c r="E40" s="593">
        <v>5</v>
      </c>
      <c r="F40" s="593">
        <v>31.667000000000002</v>
      </c>
      <c r="G40" s="593">
        <v>0</v>
      </c>
      <c r="H40" s="484">
        <v>0</v>
      </c>
      <c r="I40" s="593"/>
      <c r="J40" s="607">
        <v>0</v>
      </c>
      <c r="K40" s="526" t="s">
        <v>3463</v>
      </c>
      <c r="L40" s="512" t="s">
        <v>3459</v>
      </c>
      <c r="M40" s="512">
        <v>1</v>
      </c>
      <c r="N40" s="470">
        <v>27.131302756619867</v>
      </c>
      <c r="O40" s="511">
        <v>27.131302756619867</v>
      </c>
      <c r="P40" s="484">
        <v>158.33500000000001</v>
      </c>
      <c r="Q40" s="484">
        <v>27.131302756619867</v>
      </c>
      <c r="R40" s="607">
        <v>31.667000000000002</v>
      </c>
      <c r="S40" s="353">
        <v>41.113305325832563</v>
      </c>
      <c r="T40" s="277">
        <v>205.56652662916281</v>
      </c>
    </row>
    <row r="41" spans="1:22" s="156" customFormat="1" ht="12.75" customHeight="1">
      <c r="A41" s="595">
        <v>31</v>
      </c>
      <c r="B41" s="597" t="s">
        <v>24</v>
      </c>
      <c r="C41" s="595" t="s">
        <v>3466</v>
      </c>
      <c r="D41" s="594" t="s">
        <v>3460</v>
      </c>
      <c r="E41" s="593">
        <v>180</v>
      </c>
      <c r="F41" s="593">
        <v>24.167000000000002</v>
      </c>
      <c r="G41" s="593">
        <v>0</v>
      </c>
      <c r="H41" s="484">
        <v>0</v>
      </c>
      <c r="I41" s="593">
        <v>0</v>
      </c>
      <c r="J41" s="607">
        <v>0</v>
      </c>
      <c r="K41" s="526" t="s">
        <v>3465</v>
      </c>
      <c r="L41" s="512" t="s">
        <v>3459</v>
      </c>
      <c r="M41" s="512">
        <v>1</v>
      </c>
      <c r="N41" s="470">
        <v>20.705535532864886</v>
      </c>
      <c r="O41" s="511">
        <v>20.705535532864886</v>
      </c>
      <c r="P41" s="484">
        <v>4350.0600000000004</v>
      </c>
      <c r="Q41" s="484">
        <v>20.705535532864886</v>
      </c>
      <c r="R41" s="484">
        <v>24.167000000000002</v>
      </c>
      <c r="S41" s="353">
        <v>31.376046035601593</v>
      </c>
      <c r="T41" s="277">
        <v>5647.6882864082872</v>
      </c>
    </row>
    <row r="42" spans="1:22" s="2" customFormat="1" ht="15.75" customHeight="1">
      <c r="A42" s="178">
        <v>32</v>
      </c>
      <c r="B42" s="550" t="s">
        <v>40</v>
      </c>
      <c r="C42" s="178" t="s">
        <v>3132</v>
      </c>
      <c r="D42" s="178" t="s">
        <v>3114</v>
      </c>
      <c r="E42" s="210">
        <v>2400</v>
      </c>
      <c r="F42" s="216">
        <v>2.3748030232892599</v>
      </c>
      <c r="G42" s="210">
        <v>0.57999999999999996</v>
      </c>
      <c r="H42" s="161">
        <v>1.4313182</v>
      </c>
      <c r="I42" s="210">
        <v>0.12</v>
      </c>
      <c r="J42" s="213">
        <v>0.36691199999999996</v>
      </c>
      <c r="K42" s="159" t="s">
        <v>37</v>
      </c>
      <c r="L42" s="160" t="s">
        <v>20</v>
      </c>
      <c r="M42" s="160">
        <v>2.41E-2</v>
      </c>
      <c r="N42" s="507">
        <v>20.417000000000002</v>
      </c>
      <c r="O42" s="506">
        <v>0.49204970000000003</v>
      </c>
      <c r="P42" s="161">
        <v>5699.5272558942233</v>
      </c>
      <c r="Q42" s="161">
        <v>0.49398970000000003</v>
      </c>
      <c r="R42" s="213">
        <v>0.57657282328926007</v>
      </c>
      <c r="S42" s="353">
        <v>3.0832097067989261</v>
      </c>
      <c r="T42" s="277">
        <v>7399.7032963174224</v>
      </c>
    </row>
    <row r="43" spans="1:22" s="1" customFormat="1" ht="15.75" customHeight="1">
      <c r="A43" s="180">
        <v>33</v>
      </c>
      <c r="B43" s="550" t="s">
        <v>2926</v>
      </c>
      <c r="C43" s="178" t="s">
        <v>3468</v>
      </c>
      <c r="D43" s="178" t="s">
        <v>3114</v>
      </c>
      <c r="E43" s="210">
        <v>200</v>
      </c>
      <c r="F43" s="210">
        <v>3.5341404765000002</v>
      </c>
      <c r="G43" s="210">
        <v>0.54</v>
      </c>
      <c r="H43" s="161">
        <v>1.3326066000000001</v>
      </c>
      <c r="I43" s="210">
        <v>6.4399999999999999E-2</v>
      </c>
      <c r="J43" s="161">
        <v>0.19690943999999999</v>
      </c>
      <c r="K43" s="159" t="s">
        <v>2928</v>
      </c>
      <c r="L43" s="160" t="s">
        <v>17</v>
      </c>
      <c r="M43" s="160">
        <v>12.5</v>
      </c>
      <c r="N43" s="507">
        <v>0.127</v>
      </c>
      <c r="O43" s="506">
        <v>1.5874999999999999</v>
      </c>
      <c r="P43" s="161">
        <v>706.82809530000009</v>
      </c>
      <c r="Q43" s="161">
        <v>1.7174999999999998</v>
      </c>
      <c r="R43" s="161">
        <v>2.0046244365000003</v>
      </c>
      <c r="S43" s="353">
        <v>4.5883789583707921</v>
      </c>
      <c r="T43" s="277">
        <v>917.6757916741584</v>
      </c>
      <c r="U43" s="2"/>
    </row>
    <row r="44" spans="1:22" s="471" customFormat="1" ht="11.25" customHeight="1">
      <c r="A44" s="594">
        <v>34</v>
      </c>
      <c r="B44" s="597" t="s">
        <v>3626</v>
      </c>
      <c r="C44" s="178" t="s">
        <v>3628</v>
      </c>
      <c r="D44" s="178" t="s">
        <v>3629</v>
      </c>
      <c r="E44" s="593">
        <v>4</v>
      </c>
      <c r="F44" s="593">
        <v>37.458416721399999</v>
      </c>
      <c r="G44" s="593">
        <v>0.65</v>
      </c>
      <c r="H44" s="484">
        <v>1.6040635000000001</v>
      </c>
      <c r="I44" s="593">
        <v>0.3</v>
      </c>
      <c r="J44" s="484">
        <v>0.91727999999999998</v>
      </c>
      <c r="K44" s="467" t="s">
        <v>3627</v>
      </c>
      <c r="L44" s="468" t="s">
        <v>3477</v>
      </c>
      <c r="M44" s="468">
        <v>1</v>
      </c>
      <c r="N44" s="512">
        <v>29.933</v>
      </c>
      <c r="O44" s="511">
        <v>29.933</v>
      </c>
      <c r="P44" s="484">
        <v>149.8336668856</v>
      </c>
      <c r="Q44" s="484">
        <v>29.933</v>
      </c>
      <c r="R44" s="484">
        <v>34.937073221399999</v>
      </c>
      <c r="S44" s="353">
        <v>48.632308829039381</v>
      </c>
      <c r="T44" s="277">
        <v>194.52923531615752</v>
      </c>
    </row>
    <row r="45" spans="1:22" s="471" customFormat="1" ht="11.25" customHeight="1">
      <c r="A45" s="594">
        <v>35</v>
      </c>
      <c r="B45" s="597" t="s">
        <v>3630</v>
      </c>
      <c r="C45" s="178" t="s">
        <v>3632</v>
      </c>
      <c r="D45" s="178" t="s">
        <v>3126</v>
      </c>
      <c r="E45" s="593">
        <v>0.4</v>
      </c>
      <c r="F45" s="593">
        <v>325.71603058600004</v>
      </c>
      <c r="G45" s="593">
        <v>27.8</v>
      </c>
      <c r="H45" s="484">
        <v>68.604562000000001</v>
      </c>
      <c r="I45" s="593">
        <v>1.38</v>
      </c>
      <c r="J45" s="484">
        <v>4.2194879999999992</v>
      </c>
      <c r="K45" s="467" t="s">
        <v>3631</v>
      </c>
      <c r="L45" s="468" t="s">
        <v>20</v>
      </c>
      <c r="M45" s="468">
        <v>1</v>
      </c>
      <c r="N45" s="512">
        <v>216.67</v>
      </c>
      <c r="O45" s="511">
        <v>216.67</v>
      </c>
      <c r="P45" s="484">
        <v>130.28641223440002</v>
      </c>
      <c r="Q45" s="484">
        <v>216.67</v>
      </c>
      <c r="R45" s="484">
        <v>252.89198058600005</v>
      </c>
      <c r="S45" s="353">
        <v>422.87752597342461</v>
      </c>
      <c r="T45" s="277">
        <v>169.15101038936984</v>
      </c>
    </row>
    <row r="46" spans="1:22" s="2" customFormat="1" ht="12.75" customHeight="1">
      <c r="A46" s="178">
        <v>36</v>
      </c>
      <c r="B46" s="550" t="s">
        <v>2491</v>
      </c>
      <c r="C46" s="178" t="s">
        <v>3133</v>
      </c>
      <c r="D46" s="178" t="s">
        <v>3114</v>
      </c>
      <c r="E46" s="210">
        <v>1090</v>
      </c>
      <c r="F46" s="216">
        <v>2.8513728017779001</v>
      </c>
      <c r="G46" s="210">
        <v>0.74</v>
      </c>
      <c r="H46" s="161">
        <v>1.8261646</v>
      </c>
      <c r="I46" s="210">
        <v>0.128</v>
      </c>
      <c r="J46" s="213">
        <v>0.39137279999999997</v>
      </c>
      <c r="K46" s="159" t="s">
        <v>37</v>
      </c>
      <c r="L46" s="160" t="s">
        <v>20</v>
      </c>
      <c r="M46" s="160">
        <v>2.6499999999999999E-2</v>
      </c>
      <c r="N46" s="507">
        <v>20.417000000000002</v>
      </c>
      <c r="O46" s="521">
        <v>0.54105049999999999</v>
      </c>
      <c r="P46" s="234">
        <v>3107.996353937911</v>
      </c>
      <c r="Q46" s="234">
        <v>0.54305049999999999</v>
      </c>
      <c r="R46" s="213">
        <v>0.6338354017779001</v>
      </c>
      <c r="S46" s="353">
        <v>3.7019408405365035</v>
      </c>
      <c r="T46" s="277">
        <v>4035.1155161847887</v>
      </c>
    </row>
    <row r="47" spans="1:22" s="2" customFormat="1" ht="12.75" customHeight="1">
      <c r="A47" s="178">
        <v>37</v>
      </c>
      <c r="B47" s="550" t="s">
        <v>2493</v>
      </c>
      <c r="C47" s="178" t="s">
        <v>3134</v>
      </c>
      <c r="D47" s="178" t="s">
        <v>3114</v>
      </c>
      <c r="E47" s="210">
        <v>1100</v>
      </c>
      <c r="F47" s="210">
        <v>1.7569611219200001</v>
      </c>
      <c r="G47" s="210">
        <v>0.4</v>
      </c>
      <c r="H47" s="161">
        <v>0.98711599999999999</v>
      </c>
      <c r="I47" s="210">
        <v>0.06</v>
      </c>
      <c r="J47" s="213">
        <v>0.18345599999999998</v>
      </c>
      <c r="K47" s="159" t="s">
        <v>44</v>
      </c>
      <c r="L47" s="160" t="s">
        <v>19</v>
      </c>
      <c r="M47" s="160">
        <v>1.78E-2</v>
      </c>
      <c r="N47" s="507">
        <v>26</v>
      </c>
      <c r="O47" s="506">
        <v>0.46279999999999999</v>
      </c>
      <c r="P47" s="161">
        <v>1932.6572341120002</v>
      </c>
      <c r="Q47" s="161">
        <v>0.50239999999999996</v>
      </c>
      <c r="R47" s="213">
        <v>0.58638912192000014</v>
      </c>
      <c r="S47" s="353">
        <v>2.2810648009320205</v>
      </c>
      <c r="T47" s="277">
        <v>2509.1712810252225</v>
      </c>
    </row>
    <row r="48" spans="1:22" s="1" customFormat="1" ht="12.75" customHeight="1">
      <c r="A48" s="178">
        <v>38</v>
      </c>
      <c r="B48" s="550" t="s">
        <v>2495</v>
      </c>
      <c r="C48" s="178" t="s">
        <v>3136</v>
      </c>
      <c r="D48" s="178" t="s">
        <v>3114</v>
      </c>
      <c r="E48" s="210">
        <v>100</v>
      </c>
      <c r="F48" s="210">
        <v>1.8911523717530043</v>
      </c>
      <c r="G48" s="210">
        <v>0.46800000000000003</v>
      </c>
      <c r="H48" s="161">
        <v>1.15492572</v>
      </c>
      <c r="I48" s="210">
        <v>8.9999999999999993E-3</v>
      </c>
      <c r="J48" s="213">
        <v>2.7518399999999995E-2</v>
      </c>
      <c r="K48" s="159" t="s">
        <v>82</v>
      </c>
      <c r="L48" s="160" t="s">
        <v>18</v>
      </c>
      <c r="M48" s="160">
        <v>0.25900000000000001</v>
      </c>
      <c r="N48" s="153">
        <v>1.228</v>
      </c>
      <c r="O48" s="506">
        <v>0.318052</v>
      </c>
      <c r="P48" s="161">
        <v>189.11523717530042</v>
      </c>
      <c r="Q48" s="161">
        <v>0.60719923404255327</v>
      </c>
      <c r="R48" s="213">
        <v>0.70870825175300445</v>
      </c>
      <c r="S48" s="353">
        <v>2.4552854668125708</v>
      </c>
      <c r="T48" s="277">
        <v>245.52854668125707</v>
      </c>
      <c r="U48" s="2"/>
    </row>
    <row r="49" spans="1:21" s="1" customFormat="1" ht="12.75" customHeight="1">
      <c r="A49" s="178">
        <v>39</v>
      </c>
      <c r="B49" s="550" t="s">
        <v>1951</v>
      </c>
      <c r="C49" s="178" t="s">
        <v>3137</v>
      </c>
      <c r="D49" s="178" t="s">
        <v>3114</v>
      </c>
      <c r="E49" s="210">
        <v>2400</v>
      </c>
      <c r="F49" s="210">
        <v>1.8953489902620004</v>
      </c>
      <c r="G49" s="210">
        <v>0.23100000000000001</v>
      </c>
      <c r="H49" s="161">
        <v>0.57005949</v>
      </c>
      <c r="I49" s="210">
        <v>8.9999999999999993E-3</v>
      </c>
      <c r="J49" s="213">
        <v>2.7518399999999995E-2</v>
      </c>
      <c r="K49" s="159" t="s">
        <v>85</v>
      </c>
      <c r="L49" s="160" t="s">
        <v>18</v>
      </c>
      <c r="M49" s="160">
        <v>0.63</v>
      </c>
      <c r="N49" s="507">
        <v>1.62</v>
      </c>
      <c r="O49" s="506">
        <v>1.0206000000000002</v>
      </c>
      <c r="P49" s="161">
        <v>4548.8375766288009</v>
      </c>
      <c r="Q49" s="161">
        <v>1.1118900000000003</v>
      </c>
      <c r="R49" s="213">
        <v>1.2977711002620005</v>
      </c>
      <c r="S49" s="353">
        <v>2.4607339418211409</v>
      </c>
      <c r="T49" s="277">
        <v>5905.761460370738</v>
      </c>
      <c r="U49" s="2"/>
    </row>
    <row r="50" spans="1:21" s="1" customFormat="1" ht="12.75" customHeight="1">
      <c r="A50" s="178">
        <v>40</v>
      </c>
      <c r="B50" s="550" t="s">
        <v>38</v>
      </c>
      <c r="C50" s="178" t="s">
        <v>3138</v>
      </c>
      <c r="D50" s="178" t="s">
        <v>3114</v>
      </c>
      <c r="E50" s="210">
        <v>680</v>
      </c>
      <c r="F50" s="161">
        <v>8.0721910090000009</v>
      </c>
      <c r="G50" s="210">
        <v>0.95</v>
      </c>
      <c r="H50" s="161">
        <v>2.3444004999999999</v>
      </c>
      <c r="I50" s="210">
        <v>0.02</v>
      </c>
      <c r="J50" s="213">
        <v>6.1151999999999998E-2</v>
      </c>
      <c r="K50" s="159" t="s">
        <v>1964</v>
      </c>
      <c r="L50" s="160" t="s">
        <v>81</v>
      </c>
      <c r="M50" s="160">
        <v>1</v>
      </c>
      <c r="N50" s="507">
        <v>4</v>
      </c>
      <c r="O50" s="506">
        <v>4</v>
      </c>
      <c r="P50" s="161">
        <v>5489.0898861200003</v>
      </c>
      <c r="Q50" s="161">
        <v>4.8550000000000004</v>
      </c>
      <c r="R50" s="213">
        <v>5.6666385090000011</v>
      </c>
      <c r="S50" s="353">
        <v>10.480135585987226</v>
      </c>
      <c r="T50" s="277">
        <v>7126.4921984713137</v>
      </c>
      <c r="U50" s="2"/>
    </row>
    <row r="51" spans="1:21" s="2" customFormat="1" ht="10.5" customHeight="1">
      <c r="A51" s="272">
        <v>41</v>
      </c>
      <c r="B51" s="579" t="s">
        <v>3634</v>
      </c>
      <c r="C51" s="178" t="s">
        <v>3637</v>
      </c>
      <c r="D51" s="178" t="s">
        <v>3114</v>
      </c>
      <c r="E51" s="263">
        <v>1240</v>
      </c>
      <c r="F51" s="302">
        <v>8.6451514697</v>
      </c>
      <c r="G51" s="263">
        <v>1.03</v>
      </c>
      <c r="H51" s="303">
        <v>2.5418237000000001</v>
      </c>
      <c r="I51" s="263">
        <v>1.0145</v>
      </c>
      <c r="J51" s="303">
        <v>3.1019351999999998</v>
      </c>
      <c r="K51" s="463" t="s">
        <v>3636</v>
      </c>
      <c r="L51" s="482" t="s">
        <v>1960</v>
      </c>
      <c r="M51" s="482">
        <v>1</v>
      </c>
      <c r="N51" s="515">
        <v>1.6</v>
      </c>
      <c r="O51" s="500">
        <v>1.6</v>
      </c>
      <c r="P51" s="303">
        <v>10719.987822428</v>
      </c>
      <c r="Q51" s="303">
        <v>2.5715000000000003</v>
      </c>
      <c r="R51" s="303">
        <v>3.001392569700001</v>
      </c>
      <c r="S51" s="353">
        <v>11.224010861838703</v>
      </c>
      <c r="T51" s="277">
        <v>13917.773468679992</v>
      </c>
    </row>
    <row r="52" spans="1:21" s="2" customFormat="1" ht="12.75" customHeight="1">
      <c r="A52" s="178">
        <v>42</v>
      </c>
      <c r="B52" s="550" t="s">
        <v>4</v>
      </c>
      <c r="C52" s="181" t="s">
        <v>3139</v>
      </c>
      <c r="D52" s="181" t="s">
        <v>3114</v>
      </c>
      <c r="E52" s="354">
        <v>120</v>
      </c>
      <c r="F52" s="161">
        <v>10.474680093380002</v>
      </c>
      <c r="G52" s="210">
        <v>2.56</v>
      </c>
      <c r="H52" s="161">
        <v>6.3175424000000007</v>
      </c>
      <c r="I52" s="210">
        <v>0.214</v>
      </c>
      <c r="J52" s="213">
        <v>0.65432639999999997</v>
      </c>
      <c r="K52" s="341" t="s">
        <v>1959</v>
      </c>
      <c r="L52" s="342" t="s">
        <v>1960</v>
      </c>
      <c r="M52" s="335">
        <v>1.05</v>
      </c>
      <c r="N52" s="335">
        <v>2.16</v>
      </c>
      <c r="O52" s="506">
        <v>2.2680000000000002</v>
      </c>
      <c r="P52" s="161">
        <v>1256.9616112056001</v>
      </c>
      <c r="Q52" s="161">
        <v>3.0011000000000001</v>
      </c>
      <c r="R52" s="213">
        <v>3.5028112933800006</v>
      </c>
      <c r="S52" s="353">
        <v>13.599290140194915</v>
      </c>
      <c r="T52" s="277">
        <v>1631.9148168233899</v>
      </c>
    </row>
    <row r="53" spans="1:21" s="2" customFormat="1" ht="12.75" customHeight="1">
      <c r="A53" s="180">
        <v>43</v>
      </c>
      <c r="B53" s="579" t="s">
        <v>3205</v>
      </c>
      <c r="C53" s="181" t="s">
        <v>3207</v>
      </c>
      <c r="D53" s="181" t="s">
        <v>3114</v>
      </c>
      <c r="E53" s="263">
        <v>20</v>
      </c>
      <c r="F53" s="276">
        <v>4.2744519055500003</v>
      </c>
      <c r="G53" s="263">
        <v>0.87</v>
      </c>
      <c r="H53" s="276">
        <v>2.1469773000000001</v>
      </c>
      <c r="I53" s="263">
        <v>4.5999999999999999E-2</v>
      </c>
      <c r="J53" s="276">
        <v>0.14064959999999999</v>
      </c>
      <c r="K53" s="536" t="s">
        <v>3091</v>
      </c>
      <c r="L53" s="434" t="s">
        <v>81</v>
      </c>
      <c r="M53" s="537">
        <v>1.05</v>
      </c>
      <c r="N53" s="537">
        <v>0.83299999999999996</v>
      </c>
      <c r="O53" s="516">
        <v>0.87465000000000004</v>
      </c>
      <c r="P53" s="276">
        <v>85.489038111000013</v>
      </c>
      <c r="Q53" s="276">
        <v>1.70225</v>
      </c>
      <c r="R53" s="276">
        <v>1.9868250055500003</v>
      </c>
      <c r="S53" s="353">
        <v>5.5495262037282966</v>
      </c>
      <c r="T53" s="277">
        <v>110.99052407456594</v>
      </c>
    </row>
    <row r="54" spans="1:21" s="2" customFormat="1" ht="12.75" customHeight="1">
      <c r="A54" s="181">
        <v>44</v>
      </c>
      <c r="B54" s="639" t="s">
        <v>1967</v>
      </c>
      <c r="C54" s="97" t="s">
        <v>3649</v>
      </c>
      <c r="D54" s="180" t="s">
        <v>3135</v>
      </c>
      <c r="E54" s="210">
        <v>50</v>
      </c>
      <c r="F54" s="354">
        <v>13.521625768</v>
      </c>
      <c r="G54" s="354">
        <v>1.82</v>
      </c>
      <c r="H54" s="161">
        <v>4.4913778000000004</v>
      </c>
      <c r="I54" s="354">
        <v>1.06</v>
      </c>
      <c r="J54" s="213">
        <v>3.2410559999999999</v>
      </c>
      <c r="K54" s="502" t="s">
        <v>1970</v>
      </c>
      <c r="L54" s="508" t="s">
        <v>1969</v>
      </c>
      <c r="M54" s="508">
        <v>1.24</v>
      </c>
      <c r="N54" s="508">
        <v>4</v>
      </c>
      <c r="O54" s="505">
        <v>4.96</v>
      </c>
      <c r="P54" s="638">
        <v>676.08128839999995</v>
      </c>
      <c r="Q54" s="638">
        <v>4.96</v>
      </c>
      <c r="R54" s="161">
        <v>5.7891919679999999</v>
      </c>
      <c r="S54" s="353">
        <v>17.555143483797934</v>
      </c>
      <c r="T54" s="277">
        <v>877.75717418989666</v>
      </c>
    </row>
    <row r="55" spans="1:21" s="2" customFormat="1" ht="11.25" customHeight="1">
      <c r="A55" s="178">
        <v>45</v>
      </c>
      <c r="B55" s="550" t="s">
        <v>83</v>
      </c>
      <c r="C55" s="181" t="s">
        <v>3140</v>
      </c>
      <c r="D55" s="181" t="s">
        <v>3114</v>
      </c>
      <c r="E55" s="210">
        <v>1530</v>
      </c>
      <c r="F55" s="210">
        <v>1.22312604648</v>
      </c>
      <c r="G55" s="210">
        <v>0.10199999999999999</v>
      </c>
      <c r="H55" s="161">
        <v>0.25171457999999997</v>
      </c>
      <c r="I55" s="210">
        <v>1.4E-2</v>
      </c>
      <c r="J55" s="213">
        <v>4.2806399999999994E-2</v>
      </c>
      <c r="K55" s="159" t="s">
        <v>44</v>
      </c>
      <c r="L55" s="160" t="s">
        <v>25</v>
      </c>
      <c r="M55" s="160">
        <v>3.0599999999999999E-2</v>
      </c>
      <c r="N55" s="507">
        <v>26</v>
      </c>
      <c r="O55" s="506">
        <v>0.79559999999999997</v>
      </c>
      <c r="P55" s="161">
        <v>1871.3828511144</v>
      </c>
      <c r="Q55" s="161">
        <v>0.79559999999999997</v>
      </c>
      <c r="R55" s="213">
        <v>0.92860506648000019</v>
      </c>
      <c r="S55" s="353">
        <v>1.5879860612281147</v>
      </c>
      <c r="T55" s="277">
        <v>2429.6186736790155</v>
      </c>
    </row>
    <row r="56" spans="1:21" s="1" customFormat="1" ht="16.5" customHeight="1">
      <c r="A56" s="178">
        <v>46</v>
      </c>
      <c r="B56" s="550" t="s">
        <v>2499</v>
      </c>
      <c r="C56" s="181" t="s">
        <v>3141</v>
      </c>
      <c r="D56" s="178" t="s">
        <v>3114</v>
      </c>
      <c r="E56" s="210">
        <v>1530</v>
      </c>
      <c r="F56" s="210">
        <v>4.9123886570000002</v>
      </c>
      <c r="G56" s="210">
        <v>9.8799999999999999E-2</v>
      </c>
      <c r="H56" s="161">
        <v>0.24381765199999997</v>
      </c>
      <c r="I56" s="210">
        <v>9.4999999999999998E-3</v>
      </c>
      <c r="J56" s="213">
        <v>2.9047199999999999E-2</v>
      </c>
      <c r="K56" s="159" t="s">
        <v>2497</v>
      </c>
      <c r="L56" s="160" t="s">
        <v>18</v>
      </c>
      <c r="M56" s="160">
        <v>15</v>
      </c>
      <c r="N56" s="507">
        <v>0.26500000000000001</v>
      </c>
      <c r="O56" s="506">
        <v>3.9750000000000001</v>
      </c>
      <c r="P56" s="161">
        <v>7515.9546452100003</v>
      </c>
      <c r="Q56" s="161">
        <v>3.9750000000000001</v>
      </c>
      <c r="R56" s="213">
        <v>4.6395238050000005</v>
      </c>
      <c r="S56" s="353">
        <v>6.3777602783464671</v>
      </c>
      <c r="T56" s="277">
        <v>9757.9732258700951</v>
      </c>
      <c r="U56" s="2"/>
    </row>
    <row r="57" spans="1:21" s="1" customFormat="1" ht="16.5" customHeight="1">
      <c r="A57" s="178">
        <v>47</v>
      </c>
      <c r="B57" s="550" t="s">
        <v>3092</v>
      </c>
      <c r="C57" s="178" t="s">
        <v>3209</v>
      </c>
      <c r="D57" s="180" t="s">
        <v>3114</v>
      </c>
      <c r="E57" s="207">
        <v>350</v>
      </c>
      <c r="F57" s="210">
        <v>12.214621135000002</v>
      </c>
      <c r="G57" s="210">
        <v>2.15</v>
      </c>
      <c r="H57" s="161">
        <v>5.3057485</v>
      </c>
      <c r="I57" s="210">
        <v>3.5999999999999997E-2</v>
      </c>
      <c r="J57" s="213">
        <v>0.11007359999999998</v>
      </c>
      <c r="K57" s="159" t="s">
        <v>1971</v>
      </c>
      <c r="L57" s="160" t="s">
        <v>81</v>
      </c>
      <c r="M57" s="160">
        <v>1</v>
      </c>
      <c r="N57" s="507">
        <v>4.97</v>
      </c>
      <c r="O57" s="506">
        <v>4.97</v>
      </c>
      <c r="P57" s="161">
        <v>4275.117397250001</v>
      </c>
      <c r="Q57" s="161">
        <v>5.8249999999999993</v>
      </c>
      <c r="R57" s="161">
        <v>6.7987990350000009</v>
      </c>
      <c r="S57" s="353">
        <v>15.858257749790715</v>
      </c>
      <c r="T57" s="277">
        <v>5550.3902124267506</v>
      </c>
      <c r="U57" s="2"/>
    </row>
    <row r="58" spans="1:21" s="2" customFormat="1" ht="12.75" customHeight="1">
      <c r="A58" s="178">
        <v>48</v>
      </c>
      <c r="B58" s="637" t="s">
        <v>2293</v>
      </c>
      <c r="C58" s="178" t="s">
        <v>3142</v>
      </c>
      <c r="D58" s="266" t="s">
        <v>3114</v>
      </c>
      <c r="E58" s="302">
        <v>510</v>
      </c>
      <c r="F58" s="263">
        <v>12.024629990000001</v>
      </c>
      <c r="G58" s="302">
        <v>0.45100000000000001</v>
      </c>
      <c r="H58" s="33">
        <v>1.11297329</v>
      </c>
      <c r="I58" s="302">
        <v>0.32400000000000001</v>
      </c>
      <c r="J58" s="33">
        <v>0.99066240000000005</v>
      </c>
      <c r="K58" s="363" t="s">
        <v>2501</v>
      </c>
      <c r="L58" s="364" t="s">
        <v>81</v>
      </c>
      <c r="M58" s="365">
        <v>1</v>
      </c>
      <c r="N58" s="365">
        <v>8.5</v>
      </c>
      <c r="O58" s="514">
        <v>8.5</v>
      </c>
      <c r="P58" s="33">
        <v>6132.5612949000006</v>
      </c>
      <c r="Q58" s="33">
        <v>8.5</v>
      </c>
      <c r="R58" s="265">
        <v>9.920994300000002</v>
      </c>
      <c r="S58" s="353">
        <v>15.611592010895665</v>
      </c>
      <c r="T58" s="277">
        <v>7961.9119255567894</v>
      </c>
    </row>
    <row r="59" spans="1:21" s="2" customFormat="1" ht="12.75" customHeight="1">
      <c r="A59" s="178">
        <v>49</v>
      </c>
      <c r="B59" s="637" t="s">
        <v>2293</v>
      </c>
      <c r="C59" s="178" t="s">
        <v>3211</v>
      </c>
      <c r="D59" s="180" t="s">
        <v>3114</v>
      </c>
      <c r="E59" s="302">
        <v>80</v>
      </c>
      <c r="F59" s="263">
        <v>16.693333190000004</v>
      </c>
      <c r="G59" s="302">
        <v>0.45100000000000001</v>
      </c>
      <c r="H59" s="33">
        <v>1.11297329</v>
      </c>
      <c r="I59" s="302">
        <v>0.32400000000000001</v>
      </c>
      <c r="J59" s="33">
        <v>0.99066240000000005</v>
      </c>
      <c r="K59" s="363" t="s">
        <v>3210</v>
      </c>
      <c r="L59" s="364" t="s">
        <v>81</v>
      </c>
      <c r="M59" s="365">
        <v>1</v>
      </c>
      <c r="N59" s="365">
        <v>12.5</v>
      </c>
      <c r="O59" s="514">
        <v>12.5</v>
      </c>
      <c r="P59" s="33">
        <v>1335.4666552000003</v>
      </c>
      <c r="Q59" s="33">
        <v>12.5</v>
      </c>
      <c r="R59" s="265">
        <v>14.589697500000003</v>
      </c>
      <c r="S59" s="353">
        <v>21.672975158566476</v>
      </c>
      <c r="T59" s="277">
        <v>1733.8380126853181</v>
      </c>
    </row>
    <row r="60" spans="1:21" s="2" customFormat="1" ht="12.75" customHeight="1">
      <c r="A60" s="178">
        <v>50</v>
      </c>
      <c r="B60" s="550" t="s">
        <v>2503</v>
      </c>
      <c r="C60" s="181" t="s">
        <v>3143</v>
      </c>
      <c r="D60" s="181" t="s">
        <v>3115</v>
      </c>
      <c r="E60" s="210">
        <v>800</v>
      </c>
      <c r="F60" s="210">
        <v>1.3731819900000004</v>
      </c>
      <c r="G60" s="210">
        <v>8.1000000000000003E-2</v>
      </c>
      <c r="H60" s="161">
        <v>0.19989099000000002</v>
      </c>
      <c r="I60" s="210">
        <v>2E-3</v>
      </c>
      <c r="J60" s="213">
        <v>6.1151999999999995E-3</v>
      </c>
      <c r="K60" s="159" t="s">
        <v>2505</v>
      </c>
      <c r="L60" s="160" t="s">
        <v>16</v>
      </c>
      <c r="M60" s="160">
        <v>1</v>
      </c>
      <c r="N60" s="507">
        <v>1</v>
      </c>
      <c r="O60" s="506">
        <v>1</v>
      </c>
      <c r="P60" s="161">
        <v>1098.5455920000004</v>
      </c>
      <c r="Q60" s="161">
        <v>1</v>
      </c>
      <c r="R60" s="213">
        <v>1.1671758000000003</v>
      </c>
      <c r="S60" s="353">
        <v>1.7828038785740479</v>
      </c>
      <c r="T60" s="277">
        <v>1426.2431028592382</v>
      </c>
    </row>
    <row r="61" spans="1:21" s="1" customFormat="1" ht="12.75" customHeight="1">
      <c r="A61" s="595">
        <v>51</v>
      </c>
      <c r="B61" s="597" t="s">
        <v>45</v>
      </c>
      <c r="C61" s="598" t="s">
        <v>3539</v>
      </c>
      <c r="D61" s="594" t="s">
        <v>3460</v>
      </c>
      <c r="E61" s="593">
        <v>25</v>
      </c>
      <c r="F61" s="593">
        <v>8.0086988110000021</v>
      </c>
      <c r="G61" s="593">
        <v>0.61399999999999999</v>
      </c>
      <c r="H61" s="484">
        <v>1.5152230600000001</v>
      </c>
      <c r="I61" s="593">
        <v>4.5199999999999997E-2</v>
      </c>
      <c r="J61" s="607">
        <v>0.13820352</v>
      </c>
      <c r="K61" s="467" t="s">
        <v>3076</v>
      </c>
      <c r="L61" s="468" t="s">
        <v>3459</v>
      </c>
      <c r="M61" s="468">
        <v>1.02</v>
      </c>
      <c r="N61" s="512">
        <v>4.5</v>
      </c>
      <c r="O61" s="511">
        <v>4.59</v>
      </c>
      <c r="P61" s="484">
        <v>200.21747027500004</v>
      </c>
      <c r="Q61" s="484">
        <v>5.4450000000000003</v>
      </c>
      <c r="R61" s="484">
        <v>6.3552722310000016</v>
      </c>
      <c r="S61" s="353">
        <v>10.397703586676203</v>
      </c>
      <c r="T61" s="277">
        <v>259.94258966690506</v>
      </c>
      <c r="U61" s="2"/>
    </row>
    <row r="62" spans="1:21" s="466" customFormat="1" ht="12.75" customHeight="1">
      <c r="A62" s="595">
        <v>52</v>
      </c>
      <c r="B62" s="597" t="s">
        <v>5</v>
      </c>
      <c r="C62" s="595" t="s">
        <v>3322</v>
      </c>
      <c r="D62" s="594" t="s">
        <v>3047</v>
      </c>
      <c r="E62" s="636">
        <v>15</v>
      </c>
      <c r="F62" s="593">
        <v>32.127427100000006</v>
      </c>
      <c r="G62" s="593">
        <v>1.1499999999999999</v>
      </c>
      <c r="H62" s="484">
        <v>2.8379584999999996</v>
      </c>
      <c r="I62" s="593">
        <v>3.5999999999999997E-2</v>
      </c>
      <c r="J62" s="484">
        <v>0.11007359999999998</v>
      </c>
      <c r="K62" s="467" t="s">
        <v>3088</v>
      </c>
      <c r="L62" s="468" t="s">
        <v>14</v>
      </c>
      <c r="M62" s="468">
        <v>1</v>
      </c>
      <c r="N62" s="512">
        <v>25</v>
      </c>
      <c r="O62" s="511">
        <v>25</v>
      </c>
      <c r="P62" s="484">
        <v>481.91140650000011</v>
      </c>
      <c r="Q62" s="484">
        <v>25</v>
      </c>
      <c r="R62" s="484">
        <v>29.179395000000007</v>
      </c>
      <c r="S62" s="353">
        <v>41.711078400092454</v>
      </c>
      <c r="T62" s="277">
        <v>625.66617600138682</v>
      </c>
    </row>
    <row r="63" spans="1:21" s="494" customFormat="1" ht="15.75" customHeight="1">
      <c r="A63" s="595">
        <v>53</v>
      </c>
      <c r="B63" s="597" t="s">
        <v>24</v>
      </c>
      <c r="C63" s="595" t="s">
        <v>3542</v>
      </c>
      <c r="D63" s="178" t="s">
        <v>3048</v>
      </c>
      <c r="E63" s="635">
        <v>2</v>
      </c>
      <c r="F63" s="593">
        <v>85.203833400000022</v>
      </c>
      <c r="G63" s="593">
        <v>0</v>
      </c>
      <c r="H63" s="484">
        <v>0</v>
      </c>
      <c r="I63" s="593"/>
      <c r="J63" s="607">
        <v>0</v>
      </c>
      <c r="K63" s="526" t="s">
        <v>3541</v>
      </c>
      <c r="L63" s="512" t="s">
        <v>17</v>
      </c>
      <c r="M63" s="512">
        <v>1</v>
      </c>
      <c r="N63" s="470">
        <v>73</v>
      </c>
      <c r="O63" s="511">
        <v>73</v>
      </c>
      <c r="P63" s="484">
        <v>170.40766680000004</v>
      </c>
      <c r="Q63" s="484">
        <v>73</v>
      </c>
      <c r="R63" s="607">
        <v>85.203833400000022</v>
      </c>
      <c r="S63" s="353">
        <v>110.6202424449923</v>
      </c>
      <c r="T63" s="277">
        <v>221.2404848899846</v>
      </c>
    </row>
    <row r="64" spans="1:21" s="471" customFormat="1" ht="11.25" customHeight="1">
      <c r="A64" s="594">
        <v>54</v>
      </c>
      <c r="B64" s="597" t="s">
        <v>83</v>
      </c>
      <c r="C64" s="595" t="s">
        <v>3544</v>
      </c>
      <c r="D64" s="594" t="s">
        <v>3460</v>
      </c>
      <c r="E64" s="593">
        <v>250</v>
      </c>
      <c r="F64" s="593">
        <v>1.22312604648</v>
      </c>
      <c r="G64" s="593">
        <v>0.10199999999999999</v>
      </c>
      <c r="H64" s="484">
        <v>0.25171457999999997</v>
      </c>
      <c r="I64" s="593">
        <v>1.4E-2</v>
      </c>
      <c r="J64" s="484">
        <v>4.2806399999999994E-2</v>
      </c>
      <c r="K64" s="467" t="s">
        <v>44</v>
      </c>
      <c r="L64" s="468" t="s">
        <v>3477</v>
      </c>
      <c r="M64" s="468">
        <v>3.0599999999999999E-2</v>
      </c>
      <c r="N64" s="512">
        <v>26</v>
      </c>
      <c r="O64" s="511">
        <v>0.79559999999999997</v>
      </c>
      <c r="P64" s="484">
        <v>305.78151162</v>
      </c>
      <c r="Q64" s="484">
        <v>0.79559999999999997</v>
      </c>
      <c r="R64" s="484">
        <v>0.92860506648000019</v>
      </c>
      <c r="S64" s="353">
        <v>1.5879860612281147</v>
      </c>
      <c r="T64" s="277">
        <v>396.99651530702869</v>
      </c>
    </row>
    <row r="65" spans="1:22" s="466" customFormat="1" ht="16.5" customHeight="1">
      <c r="A65" s="595">
        <v>55</v>
      </c>
      <c r="B65" s="595" t="s">
        <v>2896</v>
      </c>
      <c r="C65" s="595" t="s">
        <v>3485</v>
      </c>
      <c r="D65" s="595" t="s">
        <v>3047</v>
      </c>
      <c r="E65" s="593">
        <v>290</v>
      </c>
      <c r="F65" s="484">
        <v>10.255188810062601</v>
      </c>
      <c r="G65" s="593">
        <v>0.59200000000000008</v>
      </c>
      <c r="H65" s="484">
        <v>1.4609316800000001</v>
      </c>
      <c r="I65" s="593">
        <v>7.0999999999999995E-3</v>
      </c>
      <c r="J65" s="607">
        <v>2.1708959999999996E-2</v>
      </c>
      <c r="K65" s="510" t="s">
        <v>2897</v>
      </c>
      <c r="L65" s="509" t="s">
        <v>1996</v>
      </c>
      <c r="M65" s="527">
        <v>1</v>
      </c>
      <c r="N65" s="527">
        <v>5.75</v>
      </c>
      <c r="O65" s="528">
        <v>5.75</v>
      </c>
      <c r="P65" s="484">
        <v>2974.004754918154</v>
      </c>
      <c r="Q65" s="484">
        <v>7.5160470000000004</v>
      </c>
      <c r="R65" s="484">
        <v>8.7725481700626009</v>
      </c>
      <c r="S65" s="353">
        <v>13.314324335180636</v>
      </c>
      <c r="T65" s="277">
        <v>3861.1540572023846</v>
      </c>
    </row>
    <row r="66" spans="1:22" s="477" customFormat="1" ht="14.1" customHeight="1">
      <c r="A66" s="595">
        <v>56</v>
      </c>
      <c r="B66" s="597" t="s">
        <v>46</v>
      </c>
      <c r="C66" s="595" t="s">
        <v>3217</v>
      </c>
      <c r="D66" s="594" t="s">
        <v>3460</v>
      </c>
      <c r="E66" s="593">
        <v>100</v>
      </c>
      <c r="F66" s="593">
        <v>15.834506408564</v>
      </c>
      <c r="G66" s="593">
        <v>3.76</v>
      </c>
      <c r="H66" s="484">
        <v>9.2788903999999999</v>
      </c>
      <c r="I66" s="593">
        <v>3.4000000000000002E-2</v>
      </c>
      <c r="J66" s="607">
        <v>0.10395839999999999</v>
      </c>
      <c r="K66" s="467" t="s">
        <v>3096</v>
      </c>
      <c r="L66" s="468" t="s">
        <v>3459</v>
      </c>
      <c r="M66" s="468">
        <v>1.01</v>
      </c>
      <c r="N66" s="512">
        <v>4.9580000000000002</v>
      </c>
      <c r="O66" s="511">
        <v>5.0075799999999999</v>
      </c>
      <c r="P66" s="484">
        <v>1583.4506408564</v>
      </c>
      <c r="Q66" s="484">
        <v>5.5275800000000004</v>
      </c>
      <c r="R66" s="484">
        <v>6.4516576085640009</v>
      </c>
      <c r="S66" s="353">
        <v>20.557959284401559</v>
      </c>
      <c r="T66" s="277">
        <v>2055.7959284401559</v>
      </c>
      <c r="U66" s="476"/>
    </row>
    <row r="67" spans="1:22" s="494" customFormat="1" ht="12.75" customHeight="1">
      <c r="A67" s="178"/>
      <c r="B67" s="550"/>
      <c r="C67" s="271" t="s">
        <v>3469</v>
      </c>
      <c r="D67" s="178"/>
      <c r="E67" s="277"/>
      <c r="F67" s="33"/>
      <c r="G67" s="210"/>
      <c r="H67" s="161">
        <v>0</v>
      </c>
      <c r="I67" s="210"/>
      <c r="J67" s="213">
        <v>0</v>
      </c>
      <c r="K67" s="157"/>
      <c r="L67" s="525"/>
      <c r="M67" s="525"/>
      <c r="N67" s="525"/>
      <c r="O67" s="506"/>
      <c r="P67" s="33"/>
      <c r="Q67" s="33"/>
      <c r="R67" s="33">
        <v>0</v>
      </c>
      <c r="S67" s="353">
        <v>0</v>
      </c>
      <c r="T67" s="277">
        <v>0</v>
      </c>
    </row>
    <row r="68" spans="1:22" s="2" customFormat="1" ht="8.25" customHeight="1">
      <c r="A68" s="632">
        <v>1</v>
      </c>
      <c r="B68" s="633" t="s">
        <v>3546</v>
      </c>
      <c r="C68" s="632" t="s">
        <v>3547</v>
      </c>
      <c r="D68" s="642" t="s">
        <v>3548</v>
      </c>
      <c r="E68" s="631">
        <v>15</v>
      </c>
      <c r="F68" s="631">
        <v>0.68567038799999991</v>
      </c>
      <c r="G68" s="634">
        <v>0.27479999999999999</v>
      </c>
      <c r="H68" s="631">
        <v>0.67814869199999994</v>
      </c>
      <c r="I68" s="634">
        <v>2.4599999999999999E-3</v>
      </c>
      <c r="J68" s="631">
        <v>7.5216959999999996E-3</v>
      </c>
      <c r="K68" s="491"/>
      <c r="L68" s="492"/>
      <c r="M68" s="492"/>
      <c r="N68" s="533"/>
      <c r="O68" s="531">
        <v>0</v>
      </c>
      <c r="P68" s="631">
        <v>10.285055819999998</v>
      </c>
      <c r="Q68" s="631">
        <v>0</v>
      </c>
      <c r="R68" s="631">
        <v>0</v>
      </c>
      <c r="S68" s="353">
        <v>0.89020671407856999</v>
      </c>
      <c r="T68" s="277">
        <v>13.35310071117855</v>
      </c>
    </row>
    <row r="69" spans="1:22" s="493" customFormat="1" ht="14.25" customHeight="1">
      <c r="A69" s="178">
        <v>2</v>
      </c>
      <c r="B69" s="579" t="s">
        <v>2457</v>
      </c>
      <c r="C69" s="181" t="s">
        <v>3118</v>
      </c>
      <c r="D69" s="181" t="s">
        <v>3114</v>
      </c>
      <c r="E69" s="277">
        <v>204</v>
      </c>
      <c r="F69" s="33">
        <v>0.96243809999999996</v>
      </c>
      <c r="G69" s="263">
        <v>0.39</v>
      </c>
      <c r="H69" s="33">
        <v>0.96243809999999996</v>
      </c>
      <c r="I69" s="263">
        <v>0</v>
      </c>
      <c r="J69" s="265">
        <v>0</v>
      </c>
      <c r="K69" s="19"/>
      <c r="L69" s="19"/>
      <c r="M69" s="19"/>
      <c r="N69" s="525"/>
      <c r="O69" s="514">
        <v>0</v>
      </c>
      <c r="P69" s="33">
        <v>196.33737239999999</v>
      </c>
      <c r="Q69" s="33">
        <v>0</v>
      </c>
      <c r="R69" s="265">
        <v>0</v>
      </c>
      <c r="S69" s="353">
        <v>1.2495345773996327</v>
      </c>
      <c r="T69" s="277">
        <v>254.90505378952508</v>
      </c>
    </row>
    <row r="70" spans="1:22" s="1" customFormat="1" ht="18.75" customHeight="1">
      <c r="A70" s="178">
        <v>3</v>
      </c>
      <c r="B70" s="579" t="s">
        <v>3470</v>
      </c>
      <c r="C70" s="181" t="s">
        <v>3472</v>
      </c>
      <c r="D70" s="181" t="s">
        <v>3114</v>
      </c>
      <c r="E70" s="33">
        <v>930</v>
      </c>
      <c r="F70" s="263">
        <v>0.51437896930000004</v>
      </c>
      <c r="G70" s="263">
        <v>9.8000000000000004E-2</v>
      </c>
      <c r="H70" s="33">
        <v>0.24184342</v>
      </c>
      <c r="I70" s="263">
        <v>0</v>
      </c>
      <c r="J70" s="33">
        <v>0</v>
      </c>
      <c r="K70" s="457" t="s">
        <v>2906</v>
      </c>
      <c r="L70" s="19" t="s">
        <v>7</v>
      </c>
      <c r="M70" s="19">
        <v>0.05</v>
      </c>
      <c r="N70" s="19">
        <v>4.67</v>
      </c>
      <c r="O70" s="514">
        <v>0.23350000000000001</v>
      </c>
      <c r="P70" s="33">
        <v>478.37244144900006</v>
      </c>
      <c r="Q70" s="33">
        <v>0.23350000000000001</v>
      </c>
      <c r="R70" s="33">
        <v>0.27253554930000007</v>
      </c>
      <c r="S70" s="353">
        <v>0.66781885300211441</v>
      </c>
      <c r="T70" s="277">
        <v>621.07153329196638</v>
      </c>
      <c r="U70" s="2"/>
    </row>
    <row r="71" spans="1:22" s="2" customFormat="1" ht="15.75" customHeight="1">
      <c r="A71" s="595">
        <v>4</v>
      </c>
      <c r="B71" s="597" t="s">
        <v>2877</v>
      </c>
      <c r="C71" s="595" t="s">
        <v>3473</v>
      </c>
      <c r="D71" s="594" t="s">
        <v>3474</v>
      </c>
      <c r="E71" s="593">
        <v>70</v>
      </c>
      <c r="F71" s="484">
        <v>0.12705862000000001</v>
      </c>
      <c r="G71" s="593">
        <v>0.05</v>
      </c>
      <c r="H71" s="484">
        <v>0.1233895</v>
      </c>
      <c r="I71" s="593">
        <v>1.1999999999999999E-3</v>
      </c>
      <c r="J71" s="607">
        <v>3.6691199999999997E-3</v>
      </c>
      <c r="K71" s="472"/>
      <c r="L71" s="530"/>
      <c r="M71" s="530"/>
      <c r="N71" s="530"/>
      <c r="O71" s="511">
        <v>0</v>
      </c>
      <c r="P71" s="484">
        <v>8.8941034000000005</v>
      </c>
      <c r="Q71" s="484">
        <v>0</v>
      </c>
      <c r="R71" s="484">
        <v>0</v>
      </c>
      <c r="S71" s="353">
        <v>0.16496036373319026</v>
      </c>
      <c r="T71" s="277">
        <v>11.547225461323318</v>
      </c>
    </row>
    <row r="72" spans="1:22" s="466" customFormat="1" ht="14.25" customHeight="1">
      <c r="A72" s="595">
        <v>5</v>
      </c>
      <c r="B72" s="597" t="s">
        <v>3651</v>
      </c>
      <c r="C72" s="598" t="s">
        <v>3654</v>
      </c>
      <c r="D72" s="609" t="s">
        <v>3460</v>
      </c>
      <c r="E72" s="484">
        <v>590</v>
      </c>
      <c r="F72" s="484">
        <v>3.0002086135840007</v>
      </c>
      <c r="G72" s="593">
        <v>0.14000000000000001</v>
      </c>
      <c r="H72" s="484">
        <v>0.34549060000000004</v>
      </c>
      <c r="I72" s="593"/>
      <c r="J72" s="484">
        <v>0</v>
      </c>
      <c r="K72" s="503" t="s">
        <v>3652</v>
      </c>
      <c r="L72" s="504" t="s">
        <v>3477</v>
      </c>
      <c r="M72" s="504">
        <v>1.7999999999999999E-2</v>
      </c>
      <c r="N72" s="512">
        <v>125</v>
      </c>
      <c r="O72" s="511">
        <v>2.25</v>
      </c>
      <c r="P72" s="484">
        <v>1770.1230820145604</v>
      </c>
      <c r="Q72" s="484">
        <v>2.2744800000000001</v>
      </c>
      <c r="R72" s="484">
        <v>2.6547180135840005</v>
      </c>
      <c r="S72" s="353">
        <v>3.8951745593669065</v>
      </c>
      <c r="T72" s="277">
        <v>2298.152990026475</v>
      </c>
    </row>
    <row r="73" spans="1:22" s="466" customFormat="1" ht="14.25" customHeight="1">
      <c r="A73" s="595">
        <v>6</v>
      </c>
      <c r="B73" s="620" t="s">
        <v>2882</v>
      </c>
      <c r="C73" s="598" t="s">
        <v>3475</v>
      </c>
      <c r="D73" s="609" t="s">
        <v>3460</v>
      </c>
      <c r="E73" s="593">
        <v>440</v>
      </c>
      <c r="F73" s="607">
        <v>0.11893518</v>
      </c>
      <c r="G73" s="602">
        <v>4.2000000000000003E-2</v>
      </c>
      <c r="H73" s="484">
        <v>0.10364718000000001</v>
      </c>
      <c r="I73" s="602">
        <v>5.0000000000000001E-3</v>
      </c>
      <c r="J73" s="607">
        <v>1.5288E-2</v>
      </c>
      <c r="K73" s="472"/>
      <c r="L73" s="530"/>
      <c r="M73" s="530"/>
      <c r="N73" s="530"/>
      <c r="O73" s="511">
        <v>0</v>
      </c>
      <c r="P73" s="607">
        <v>52.331479200000004</v>
      </c>
      <c r="Q73" s="607">
        <v>0</v>
      </c>
      <c r="R73" s="484">
        <v>0</v>
      </c>
      <c r="S73" s="353">
        <v>0.15441369151870574</v>
      </c>
      <c r="T73" s="277">
        <v>67.942024268230526</v>
      </c>
    </row>
    <row r="74" spans="1:22" s="469" customFormat="1" ht="14.25" customHeight="1">
      <c r="A74" s="609">
        <v>7</v>
      </c>
      <c r="B74" s="597" t="s">
        <v>3476</v>
      </c>
      <c r="C74" s="595" t="s">
        <v>3478</v>
      </c>
      <c r="D74" s="594" t="s">
        <v>3479</v>
      </c>
      <c r="E74" s="484">
        <v>10</v>
      </c>
      <c r="F74" s="484">
        <v>23.151164399999999</v>
      </c>
      <c r="G74" s="593">
        <v>7.56</v>
      </c>
      <c r="H74" s="484">
        <v>18.656492399999998</v>
      </c>
      <c r="I74" s="593">
        <v>1.47</v>
      </c>
      <c r="J74" s="484">
        <v>4.4946719999999996</v>
      </c>
      <c r="K74" s="530"/>
      <c r="L74" s="530"/>
      <c r="M74" s="530"/>
      <c r="N74" s="530"/>
      <c r="O74" s="511">
        <v>0</v>
      </c>
      <c r="P74" s="484">
        <v>231.51164399999999</v>
      </c>
      <c r="Q74" s="484">
        <v>0</v>
      </c>
      <c r="R74" s="484">
        <v>0</v>
      </c>
      <c r="S74" s="353">
        <v>30.057185417808608</v>
      </c>
      <c r="T74" s="277">
        <v>300.57185417808608</v>
      </c>
    </row>
    <row r="75" spans="1:22" s="469" customFormat="1" ht="14.25" customHeight="1">
      <c r="A75" s="188">
        <v>8</v>
      </c>
      <c r="B75" s="630" t="s">
        <v>2870</v>
      </c>
      <c r="C75" s="270" t="s">
        <v>3480</v>
      </c>
      <c r="D75" s="270" t="s">
        <v>3047</v>
      </c>
      <c r="E75" s="278">
        <v>150</v>
      </c>
      <c r="F75" s="276">
        <v>1.0858276</v>
      </c>
      <c r="G75" s="163">
        <v>0.44</v>
      </c>
      <c r="H75" s="161">
        <v>1.0858276</v>
      </c>
      <c r="I75" s="163"/>
      <c r="J75" s="161">
        <v>0</v>
      </c>
      <c r="K75" s="506"/>
      <c r="L75" s="506"/>
      <c r="M75" s="506"/>
      <c r="N75" s="506"/>
      <c r="O75" s="506">
        <v>0</v>
      </c>
      <c r="P75" s="276">
        <v>162.87414000000001</v>
      </c>
      <c r="Q75" s="276">
        <v>0</v>
      </c>
      <c r="R75" s="276">
        <v>0</v>
      </c>
      <c r="S75" s="353">
        <v>1.4097313180918933</v>
      </c>
      <c r="T75" s="277">
        <v>211.45969771378401</v>
      </c>
      <c r="U75" s="466"/>
      <c r="V75" s="466"/>
    </row>
    <row r="76" spans="1:22" s="1" customFormat="1" ht="14.25" customHeight="1">
      <c r="A76" s="598">
        <v>9</v>
      </c>
      <c r="B76" s="629" t="s">
        <v>3549</v>
      </c>
      <c r="C76" s="595" t="s">
        <v>3551</v>
      </c>
      <c r="D76" s="595" t="s">
        <v>3479</v>
      </c>
      <c r="E76" s="608">
        <v>30</v>
      </c>
      <c r="F76" s="607">
        <v>18.491420999999999</v>
      </c>
      <c r="G76" s="602">
        <v>3.9</v>
      </c>
      <c r="H76" s="607">
        <v>9.6243809999999996</v>
      </c>
      <c r="I76" s="602">
        <v>2.9</v>
      </c>
      <c r="J76" s="607">
        <v>8.8670399999999994</v>
      </c>
      <c r="K76" s="501"/>
      <c r="L76" s="467"/>
      <c r="M76" s="501"/>
      <c r="N76" s="501"/>
      <c r="O76" s="511">
        <v>0</v>
      </c>
      <c r="P76" s="607">
        <v>554.74262999999996</v>
      </c>
      <c r="Q76" s="607">
        <v>0</v>
      </c>
      <c r="R76" s="607">
        <v>0</v>
      </c>
      <c r="S76" s="353">
        <v>24.00743478957628</v>
      </c>
      <c r="T76" s="277">
        <v>720.2230436872884</v>
      </c>
      <c r="U76" s="2"/>
      <c r="V76" s="2"/>
    </row>
    <row r="77" spans="1:22" s="466" customFormat="1" ht="15.75" customHeight="1">
      <c r="A77" s="595">
        <v>10</v>
      </c>
      <c r="B77" s="625" t="s">
        <v>2867</v>
      </c>
      <c r="C77" s="626" t="s">
        <v>3481</v>
      </c>
      <c r="D77" s="594" t="s">
        <v>3479</v>
      </c>
      <c r="E77" s="485">
        <v>30</v>
      </c>
      <c r="F77" s="484">
        <v>0.73428204199999991</v>
      </c>
      <c r="G77" s="628">
        <v>7.1800000000000003E-2</v>
      </c>
      <c r="H77" s="607">
        <v>0.17718732200000001</v>
      </c>
      <c r="I77" s="628">
        <v>0.1822</v>
      </c>
      <c r="J77" s="484">
        <v>0.55709471999999993</v>
      </c>
      <c r="K77" s="511"/>
      <c r="L77" s="511"/>
      <c r="M77" s="511"/>
      <c r="N77" s="511"/>
      <c r="O77" s="511">
        <v>0</v>
      </c>
      <c r="P77" s="484">
        <v>22.028461259999997</v>
      </c>
      <c r="Q77" s="484">
        <v>0</v>
      </c>
      <c r="R77" s="484">
        <v>0</v>
      </c>
      <c r="S77" s="353">
        <v>0.95331928468190252</v>
      </c>
      <c r="T77" s="277">
        <v>28.599578540457074</v>
      </c>
    </row>
    <row r="78" spans="1:22" s="466" customFormat="1" ht="14.25" customHeight="1">
      <c r="A78" s="97"/>
      <c r="B78" s="612"/>
      <c r="C78" s="616" t="s">
        <v>3483</v>
      </c>
      <c r="D78" s="97"/>
      <c r="E78" s="627"/>
      <c r="F78" s="611"/>
      <c r="G78" s="301"/>
      <c r="H78" s="611">
        <v>0</v>
      </c>
      <c r="I78" s="301"/>
      <c r="J78" s="614">
        <v>0</v>
      </c>
      <c r="K78" s="474"/>
      <c r="L78" s="475"/>
      <c r="M78" s="475"/>
      <c r="N78" s="475"/>
      <c r="O78" s="519"/>
      <c r="P78" s="611"/>
      <c r="Q78" s="611"/>
      <c r="R78" s="611">
        <v>0</v>
      </c>
      <c r="S78" s="353">
        <v>0</v>
      </c>
      <c r="T78" s="277">
        <v>0</v>
      </c>
    </row>
    <row r="79" spans="1:22" s="464" customFormat="1" ht="8.25" customHeight="1">
      <c r="A79" s="595">
        <v>11</v>
      </c>
      <c r="B79" s="595" t="s">
        <v>2896</v>
      </c>
      <c r="C79" s="595" t="s">
        <v>3485</v>
      </c>
      <c r="D79" s="595" t="s">
        <v>3047</v>
      </c>
      <c r="E79" s="593">
        <v>250</v>
      </c>
      <c r="F79" s="484">
        <v>10.255188810062601</v>
      </c>
      <c r="G79" s="593">
        <v>0.59200000000000008</v>
      </c>
      <c r="H79" s="484">
        <v>1.4609316800000001</v>
      </c>
      <c r="I79" s="593">
        <v>7.0999999999999995E-3</v>
      </c>
      <c r="J79" s="607">
        <v>2.1708959999999996E-2</v>
      </c>
      <c r="K79" s="510" t="s">
        <v>2897</v>
      </c>
      <c r="L79" s="509" t="s">
        <v>1996</v>
      </c>
      <c r="M79" s="527">
        <v>1</v>
      </c>
      <c r="N79" s="527">
        <v>5.75</v>
      </c>
      <c r="O79" s="528">
        <v>5.75</v>
      </c>
      <c r="P79" s="484">
        <v>2563.79720251565</v>
      </c>
      <c r="Q79" s="484">
        <v>7.5160470000000004</v>
      </c>
      <c r="R79" s="484">
        <v>8.7725481700626009</v>
      </c>
      <c r="S79" s="353">
        <v>13.314324335180636</v>
      </c>
      <c r="T79" s="277">
        <v>3328.581083795159</v>
      </c>
    </row>
    <row r="80" spans="1:22" s="477" customFormat="1" ht="14.1" customHeight="1">
      <c r="A80" s="595">
        <v>12</v>
      </c>
      <c r="B80" s="625" t="s">
        <v>3484</v>
      </c>
      <c r="C80" s="626" t="s">
        <v>3486</v>
      </c>
      <c r="D80" s="595" t="s">
        <v>3460</v>
      </c>
      <c r="E80" s="484">
        <v>250</v>
      </c>
      <c r="F80" s="484">
        <v>1.2479143336</v>
      </c>
      <c r="G80" s="485">
        <v>0.13400000000000001</v>
      </c>
      <c r="H80" s="484">
        <v>0.33068386000000005</v>
      </c>
      <c r="I80" s="485">
        <v>7.3999999999999996E-2</v>
      </c>
      <c r="J80" s="607">
        <v>0.22626239999999997</v>
      </c>
      <c r="K80" s="472" t="s">
        <v>1970</v>
      </c>
      <c r="L80" s="530" t="s">
        <v>3477</v>
      </c>
      <c r="M80" s="530">
        <v>0.14699999999999999</v>
      </c>
      <c r="N80" s="530">
        <v>4</v>
      </c>
      <c r="O80" s="511">
        <v>0.58799999999999997</v>
      </c>
      <c r="P80" s="484">
        <v>311.97858339999999</v>
      </c>
      <c r="Q80" s="484">
        <v>0.59199999999999997</v>
      </c>
      <c r="R80" s="484">
        <v>0.69096807360000001</v>
      </c>
      <c r="S80" s="353">
        <v>1.6201687251011991</v>
      </c>
      <c r="T80" s="277">
        <v>405.04218127529981</v>
      </c>
      <c r="U80" s="476"/>
    </row>
    <row r="81" spans="1:22" s="466" customFormat="1" ht="14.25" customHeight="1">
      <c r="A81" s="594">
        <v>13</v>
      </c>
      <c r="B81" s="597" t="s">
        <v>2605</v>
      </c>
      <c r="C81" s="595" t="s">
        <v>3487</v>
      </c>
      <c r="D81" s="594" t="s">
        <v>3479</v>
      </c>
      <c r="E81" s="593">
        <v>15</v>
      </c>
      <c r="F81" s="593">
        <v>5.058969499999999</v>
      </c>
      <c r="G81" s="593">
        <v>2.0499999999999998</v>
      </c>
      <c r="H81" s="484">
        <v>5.058969499999999</v>
      </c>
      <c r="I81" s="593"/>
      <c r="J81" s="607">
        <v>0</v>
      </c>
      <c r="K81" s="467"/>
      <c r="L81" s="468"/>
      <c r="M81" s="468"/>
      <c r="N81" s="512"/>
      <c r="O81" s="511">
        <v>0</v>
      </c>
      <c r="P81" s="484">
        <v>75.884542499999981</v>
      </c>
      <c r="Q81" s="484">
        <v>0</v>
      </c>
      <c r="R81" s="484">
        <v>0</v>
      </c>
      <c r="S81" s="353">
        <v>6.5680663683826843</v>
      </c>
      <c r="T81" s="277">
        <v>98.520995525740261</v>
      </c>
    </row>
    <row r="82" spans="1:22" s="466" customFormat="1" ht="14.25" customHeight="1">
      <c r="A82" s="595">
        <v>14</v>
      </c>
      <c r="B82" s="597" t="s">
        <v>2938</v>
      </c>
      <c r="C82" s="595" t="s">
        <v>3488</v>
      </c>
      <c r="D82" s="594" t="s">
        <v>3460</v>
      </c>
      <c r="E82" s="593">
        <v>300</v>
      </c>
      <c r="F82" s="593">
        <v>0.17644698499999997</v>
      </c>
      <c r="G82" s="593">
        <v>7.1499999999999994E-2</v>
      </c>
      <c r="H82" s="484">
        <v>0.17644698499999997</v>
      </c>
      <c r="I82" s="593"/>
      <c r="J82" s="607">
        <v>0</v>
      </c>
      <c r="K82" s="473"/>
      <c r="L82" s="468"/>
      <c r="M82" s="468"/>
      <c r="N82" s="512"/>
      <c r="O82" s="511">
        <v>0</v>
      </c>
      <c r="P82" s="484">
        <v>52.934095499999991</v>
      </c>
      <c r="Q82" s="484">
        <v>0</v>
      </c>
      <c r="R82" s="484">
        <v>0</v>
      </c>
      <c r="S82" s="353">
        <v>0.22908133918993265</v>
      </c>
      <c r="T82" s="277">
        <v>68.724401756979788</v>
      </c>
    </row>
    <row r="83" spans="1:22" s="466" customFormat="1" ht="14.25" customHeight="1">
      <c r="A83" s="595">
        <v>15</v>
      </c>
      <c r="B83" s="597" t="s">
        <v>3</v>
      </c>
      <c r="C83" s="595" t="s">
        <v>3212</v>
      </c>
      <c r="D83" s="595" t="s">
        <v>3479</v>
      </c>
      <c r="E83" s="593">
        <v>25</v>
      </c>
      <c r="F83" s="484">
        <v>40.706372547221008</v>
      </c>
      <c r="G83" s="484">
        <v>1</v>
      </c>
      <c r="H83" s="484">
        <v>2.4677899999999999</v>
      </c>
      <c r="I83" s="484">
        <v>0.77</v>
      </c>
      <c r="J83" s="607">
        <v>2.354352</v>
      </c>
      <c r="K83" s="478" t="s">
        <v>2561</v>
      </c>
      <c r="L83" s="511" t="s">
        <v>3477</v>
      </c>
      <c r="M83" s="511">
        <v>1.0149999999999999</v>
      </c>
      <c r="N83" s="527">
        <v>29.933</v>
      </c>
      <c r="O83" s="511">
        <v>30.381994999999996</v>
      </c>
      <c r="P83" s="484">
        <v>1017.6593136805252</v>
      </c>
      <c r="Q83" s="484">
        <v>30.744494999999997</v>
      </c>
      <c r="R83" s="484">
        <v>35.884230547221009</v>
      </c>
      <c r="S83" s="353">
        <v>52.849133900937439</v>
      </c>
      <c r="T83" s="277">
        <v>1321.228347523436</v>
      </c>
    </row>
    <row r="84" spans="1:22" s="466" customFormat="1" ht="12" customHeight="1">
      <c r="A84" s="595">
        <v>16</v>
      </c>
      <c r="B84" s="622" t="s">
        <v>24</v>
      </c>
      <c r="C84" s="623" t="s">
        <v>3213</v>
      </c>
      <c r="D84" s="595" t="s">
        <v>3460</v>
      </c>
      <c r="E84" s="593">
        <v>300</v>
      </c>
      <c r="F84" s="484">
        <v>0.87538185000000013</v>
      </c>
      <c r="G84" s="624"/>
      <c r="H84" s="484">
        <v>0</v>
      </c>
      <c r="I84" s="624"/>
      <c r="J84" s="607">
        <v>0</v>
      </c>
      <c r="K84" s="479" t="s">
        <v>3640</v>
      </c>
      <c r="L84" s="511" t="s">
        <v>3459</v>
      </c>
      <c r="M84" s="532">
        <v>1</v>
      </c>
      <c r="N84" s="532">
        <v>0.75</v>
      </c>
      <c r="O84" s="511">
        <v>0.75</v>
      </c>
      <c r="P84" s="484">
        <v>262.61455500000005</v>
      </c>
      <c r="Q84" s="484">
        <v>0.75</v>
      </c>
      <c r="R84" s="484">
        <v>0.87538185000000013</v>
      </c>
      <c r="S84" s="353">
        <v>1.1365093401882769</v>
      </c>
      <c r="T84" s="277">
        <v>340.95280205648305</v>
      </c>
    </row>
    <row r="85" spans="1:22" s="466" customFormat="1" ht="12" customHeight="1">
      <c r="A85" s="595">
        <v>17</v>
      </c>
      <c r="B85" s="595" t="s">
        <v>2900</v>
      </c>
      <c r="C85" s="595" t="s">
        <v>3215</v>
      </c>
      <c r="D85" s="595" t="s">
        <v>3479</v>
      </c>
      <c r="E85" s="606">
        <v>80</v>
      </c>
      <c r="F85" s="484">
        <v>11.739606788000003</v>
      </c>
      <c r="G85" s="593">
        <v>7.0000000000000007E-2</v>
      </c>
      <c r="H85" s="484">
        <v>0.17274530000000002</v>
      </c>
      <c r="I85" s="593">
        <v>0.21</v>
      </c>
      <c r="J85" s="484">
        <v>0.642096</v>
      </c>
      <c r="K85" s="472" t="s">
        <v>3214</v>
      </c>
      <c r="L85" s="530" t="s">
        <v>3489</v>
      </c>
      <c r="M85" s="530">
        <v>1.1000000000000001</v>
      </c>
      <c r="N85" s="527">
        <v>8.5</v>
      </c>
      <c r="O85" s="528">
        <v>9.3500000000000014</v>
      </c>
      <c r="P85" s="621">
        <v>939.16854304000026</v>
      </c>
      <c r="Q85" s="621">
        <v>9.3600000000000012</v>
      </c>
      <c r="R85" s="484">
        <v>10.924765488000004</v>
      </c>
      <c r="S85" s="353">
        <v>15.24154603468155</v>
      </c>
      <c r="T85" s="277">
        <v>1219.3236827745241</v>
      </c>
    </row>
    <row r="86" spans="1:22" s="477" customFormat="1" ht="14.1" customHeight="1">
      <c r="A86" s="595">
        <v>18</v>
      </c>
      <c r="B86" s="595" t="s">
        <v>2901</v>
      </c>
      <c r="C86" s="595" t="s">
        <v>3216</v>
      </c>
      <c r="D86" s="595" t="s">
        <v>3460</v>
      </c>
      <c r="E86" s="606">
        <v>300</v>
      </c>
      <c r="F86" s="484">
        <v>2.7033808540000006</v>
      </c>
      <c r="G86" s="593">
        <v>0.21199999999999999</v>
      </c>
      <c r="H86" s="484">
        <v>0.52317148000000002</v>
      </c>
      <c r="I86" s="593">
        <v>0.129</v>
      </c>
      <c r="J86" s="484">
        <v>0.39443040000000001</v>
      </c>
      <c r="K86" s="510" t="s">
        <v>2902</v>
      </c>
      <c r="L86" s="509" t="s">
        <v>3459</v>
      </c>
      <c r="M86" s="527">
        <v>1.02</v>
      </c>
      <c r="N86" s="527">
        <v>1.5</v>
      </c>
      <c r="O86" s="528">
        <v>1.53</v>
      </c>
      <c r="P86" s="621">
        <v>811.0142562000002</v>
      </c>
      <c r="Q86" s="621">
        <v>1.53</v>
      </c>
      <c r="R86" s="484">
        <v>1.7857789740000003</v>
      </c>
      <c r="S86" s="353">
        <v>3.5098027114192063</v>
      </c>
      <c r="T86" s="277">
        <v>1052.9408134257619</v>
      </c>
      <c r="U86" s="476"/>
      <c r="V86" s="476"/>
    </row>
    <row r="87" spans="1:22" s="476" customFormat="1" ht="14.1" customHeight="1">
      <c r="A87" s="595">
        <v>19</v>
      </c>
      <c r="B87" s="597" t="s">
        <v>46</v>
      </c>
      <c r="C87" s="595" t="s">
        <v>3217</v>
      </c>
      <c r="D87" s="594" t="s">
        <v>3460</v>
      </c>
      <c r="E87" s="593">
        <v>40</v>
      </c>
      <c r="F87" s="593">
        <v>15.834506408564</v>
      </c>
      <c r="G87" s="593">
        <v>3.76</v>
      </c>
      <c r="H87" s="484">
        <v>9.2788903999999999</v>
      </c>
      <c r="I87" s="593">
        <v>3.4000000000000002E-2</v>
      </c>
      <c r="J87" s="607">
        <v>0.10395839999999999</v>
      </c>
      <c r="K87" s="467" t="s">
        <v>3096</v>
      </c>
      <c r="L87" s="468" t="s">
        <v>3459</v>
      </c>
      <c r="M87" s="468">
        <v>1.01</v>
      </c>
      <c r="N87" s="512">
        <v>4.9580000000000002</v>
      </c>
      <c r="O87" s="511">
        <v>5.0075799999999999</v>
      </c>
      <c r="P87" s="484">
        <v>633.38025634255996</v>
      </c>
      <c r="Q87" s="484">
        <v>5.5275800000000004</v>
      </c>
      <c r="R87" s="484">
        <v>6.4516576085640009</v>
      </c>
      <c r="S87" s="353">
        <v>20.557959284401559</v>
      </c>
      <c r="T87" s="277">
        <v>822.31837137606237</v>
      </c>
    </row>
    <row r="88" spans="1:22" s="466" customFormat="1" ht="12.75" customHeight="1">
      <c r="A88" s="595">
        <v>20</v>
      </c>
      <c r="B88" s="620" t="s">
        <v>2905</v>
      </c>
      <c r="C88" s="595" t="s">
        <v>3218</v>
      </c>
      <c r="D88" s="594" t="s">
        <v>3460</v>
      </c>
      <c r="E88" s="593">
        <v>35</v>
      </c>
      <c r="F88" s="593">
        <v>0.53111074930000002</v>
      </c>
      <c r="G88" s="593">
        <v>0.08</v>
      </c>
      <c r="H88" s="484">
        <v>0.19742320000000002</v>
      </c>
      <c r="I88" s="593">
        <v>0.02</v>
      </c>
      <c r="J88" s="607">
        <v>6.1151999999999998E-2</v>
      </c>
      <c r="K88" s="480" t="s">
        <v>2906</v>
      </c>
      <c r="L88" s="501" t="s">
        <v>3459</v>
      </c>
      <c r="M88" s="501">
        <v>0.05</v>
      </c>
      <c r="N88" s="501">
        <v>4.67</v>
      </c>
      <c r="O88" s="478">
        <v>0.23350000000000001</v>
      </c>
      <c r="P88" s="484">
        <v>18.588876225500002</v>
      </c>
      <c r="Q88" s="484">
        <v>0.23350000000000001</v>
      </c>
      <c r="R88" s="484">
        <v>0.27253554930000007</v>
      </c>
      <c r="S88" s="353">
        <v>0.68954174370172783</v>
      </c>
      <c r="T88" s="277">
        <v>24.133961029560474</v>
      </c>
    </row>
    <row r="89" spans="1:22" s="466" customFormat="1" ht="13.5" customHeight="1">
      <c r="A89" s="594">
        <v>21</v>
      </c>
      <c r="B89" s="597" t="s">
        <v>3492</v>
      </c>
      <c r="C89" s="595" t="s">
        <v>3495</v>
      </c>
      <c r="D89" s="594" t="s">
        <v>3460</v>
      </c>
      <c r="E89" s="593">
        <v>1050</v>
      </c>
      <c r="F89" s="593">
        <v>0.26324390320000002</v>
      </c>
      <c r="G89" s="593">
        <v>0.08</v>
      </c>
      <c r="H89" s="484">
        <v>0.19742320000000002</v>
      </c>
      <c r="I89" s="593">
        <v>0.02</v>
      </c>
      <c r="J89" s="484">
        <v>6.1151999999999998E-2</v>
      </c>
      <c r="K89" s="481" t="s">
        <v>3493</v>
      </c>
      <c r="L89" s="511" t="s">
        <v>3477</v>
      </c>
      <c r="M89" s="468">
        <v>1E-3</v>
      </c>
      <c r="N89" s="512">
        <v>4</v>
      </c>
      <c r="O89" s="511">
        <v>4.0000000000000001E-3</v>
      </c>
      <c r="P89" s="484">
        <v>276.40609836000004</v>
      </c>
      <c r="Q89" s="484">
        <v>4.0000000000000001E-3</v>
      </c>
      <c r="R89" s="484">
        <v>4.6687032000000007E-3</v>
      </c>
      <c r="S89" s="353">
        <v>0.34176988560411509</v>
      </c>
      <c r="T89" s="277">
        <v>358.85837988432087</v>
      </c>
    </row>
    <row r="90" spans="1:22" s="466" customFormat="1" ht="13.5" customHeight="1">
      <c r="A90" s="594">
        <v>22</v>
      </c>
      <c r="B90" s="597" t="s">
        <v>3361</v>
      </c>
      <c r="C90" s="595" t="s">
        <v>3497</v>
      </c>
      <c r="D90" s="595" t="s">
        <v>3460</v>
      </c>
      <c r="E90" s="593">
        <v>60</v>
      </c>
      <c r="F90" s="593">
        <v>3.3564333218</v>
      </c>
      <c r="G90" s="593">
        <v>0.88</v>
      </c>
      <c r="H90" s="484">
        <v>2.1716552</v>
      </c>
      <c r="I90" s="593">
        <v>5.5E-2</v>
      </c>
      <c r="J90" s="607">
        <v>0.16816800000000001</v>
      </c>
      <c r="K90" s="467" t="s">
        <v>44</v>
      </c>
      <c r="L90" s="468" t="s">
        <v>3477</v>
      </c>
      <c r="M90" s="468">
        <v>3.3500000000000002E-2</v>
      </c>
      <c r="N90" s="512">
        <v>26</v>
      </c>
      <c r="O90" s="511">
        <v>0.871</v>
      </c>
      <c r="P90" s="484">
        <v>201.38599930800001</v>
      </c>
      <c r="Q90" s="484">
        <v>0.871</v>
      </c>
      <c r="R90" s="484">
        <v>1.0166101218000001</v>
      </c>
      <c r="S90" s="353">
        <v>4.3576615392983804</v>
      </c>
      <c r="T90" s="277">
        <v>261.45969235790284</v>
      </c>
    </row>
    <row r="91" spans="1:22" s="466" customFormat="1" ht="12.75" customHeight="1">
      <c r="A91" s="595">
        <v>23</v>
      </c>
      <c r="B91" s="597" t="s">
        <v>2904</v>
      </c>
      <c r="C91" s="595" t="s">
        <v>3498</v>
      </c>
      <c r="D91" s="595" t="s">
        <v>3460</v>
      </c>
      <c r="E91" s="593">
        <v>65</v>
      </c>
      <c r="F91" s="484">
        <v>4.4110139322000004</v>
      </c>
      <c r="G91" s="593">
        <v>0.87</v>
      </c>
      <c r="H91" s="484">
        <v>2.1469773000000001</v>
      </c>
      <c r="I91" s="593">
        <v>6.9000000000000006E-2</v>
      </c>
      <c r="J91" s="607">
        <v>0.21097440000000001</v>
      </c>
      <c r="K91" s="467" t="s">
        <v>44</v>
      </c>
      <c r="L91" s="468" t="s">
        <v>3477</v>
      </c>
      <c r="M91" s="468">
        <v>3.6499999999999998E-2</v>
      </c>
      <c r="N91" s="512">
        <v>26</v>
      </c>
      <c r="O91" s="511">
        <v>0.94899999999999995</v>
      </c>
      <c r="P91" s="484">
        <v>286.715905593</v>
      </c>
      <c r="Q91" s="484">
        <v>1.7589999999999999</v>
      </c>
      <c r="R91" s="484">
        <v>2.0530622322000003</v>
      </c>
      <c r="S91" s="353">
        <v>5.7268248520870282</v>
      </c>
      <c r="T91" s="277">
        <v>372.24361538565682</v>
      </c>
    </row>
    <row r="92" spans="1:22" s="466" customFormat="1" ht="12.75" customHeight="1">
      <c r="A92" s="594">
        <v>24</v>
      </c>
      <c r="B92" s="597" t="s">
        <v>3015</v>
      </c>
      <c r="C92" s="595" t="s">
        <v>3499</v>
      </c>
      <c r="D92" s="594" t="s">
        <v>3460</v>
      </c>
      <c r="E92" s="593">
        <v>100</v>
      </c>
      <c r="F92" s="593">
        <v>0.94466186529400009</v>
      </c>
      <c r="G92" s="593">
        <v>0.182</v>
      </c>
      <c r="H92" s="484">
        <v>0.44913777999999999</v>
      </c>
      <c r="I92" s="593">
        <v>1E-3</v>
      </c>
      <c r="J92" s="607">
        <v>3.0575999999999997E-3</v>
      </c>
      <c r="K92" s="467" t="s">
        <v>3014</v>
      </c>
      <c r="L92" s="468" t="s">
        <v>18</v>
      </c>
      <c r="M92" s="468">
        <v>0.45</v>
      </c>
      <c r="N92" s="512">
        <v>0.83</v>
      </c>
      <c r="O92" s="511">
        <v>0.3735</v>
      </c>
      <c r="P92" s="484">
        <v>94.466186529400005</v>
      </c>
      <c r="Q92" s="484">
        <v>0.42193000000000003</v>
      </c>
      <c r="R92" s="484">
        <v>0.49246648529400011</v>
      </c>
      <c r="S92" s="353">
        <v>1.2264556698614564</v>
      </c>
      <c r="T92" s="277">
        <v>122.64556698614564</v>
      </c>
    </row>
    <row r="93" spans="1:22" s="466" customFormat="1" ht="12.75" customHeight="1">
      <c r="A93" s="598">
        <v>25</v>
      </c>
      <c r="B93" s="620" t="s">
        <v>3458</v>
      </c>
      <c r="C93" s="598" t="s">
        <v>3500</v>
      </c>
      <c r="D93" s="609" t="s">
        <v>3460</v>
      </c>
      <c r="E93" s="602">
        <v>42</v>
      </c>
      <c r="F93" s="607">
        <v>6.3162398</v>
      </c>
      <c r="G93" s="602">
        <v>2.5</v>
      </c>
      <c r="H93" s="607">
        <v>6.1694750000000003</v>
      </c>
      <c r="I93" s="602">
        <v>4.8000000000000001E-2</v>
      </c>
      <c r="J93" s="607">
        <v>0.1467648</v>
      </c>
      <c r="K93" s="467"/>
      <c r="L93" s="468"/>
      <c r="M93" s="468"/>
      <c r="N93" s="512"/>
      <c r="O93" s="511"/>
      <c r="P93" s="607">
        <v>265.28207159999999</v>
      </c>
      <c r="Q93" s="607">
        <v>0</v>
      </c>
      <c r="R93" s="607">
        <v>0</v>
      </c>
      <c r="S93" s="353">
        <v>8.2003819562502169</v>
      </c>
      <c r="T93" s="277">
        <v>344.41604216250909</v>
      </c>
    </row>
    <row r="94" spans="1:22" s="466" customFormat="1" ht="12.75" customHeight="1">
      <c r="A94" s="181">
        <v>26</v>
      </c>
      <c r="B94" s="619" t="s">
        <v>24</v>
      </c>
      <c r="C94" s="181" t="s">
        <v>3502</v>
      </c>
      <c r="D94" s="181" t="s">
        <v>3115</v>
      </c>
      <c r="E94" s="207">
        <v>120</v>
      </c>
      <c r="F94" s="207">
        <v>3.2914357560000003</v>
      </c>
      <c r="G94" s="207">
        <v>0</v>
      </c>
      <c r="H94" s="213">
        <v>0</v>
      </c>
      <c r="I94" s="207">
        <v>0</v>
      </c>
      <c r="J94" s="213">
        <v>0</v>
      </c>
      <c r="K94" s="159" t="s">
        <v>3462</v>
      </c>
      <c r="L94" s="160" t="s">
        <v>16</v>
      </c>
      <c r="M94" s="160">
        <v>1</v>
      </c>
      <c r="N94" s="507">
        <v>2.82</v>
      </c>
      <c r="O94" s="506">
        <v>2.82</v>
      </c>
      <c r="P94" s="213">
        <v>394.97229072000005</v>
      </c>
      <c r="Q94" s="213">
        <v>2.82</v>
      </c>
      <c r="R94" s="213">
        <v>3.2914357560000003</v>
      </c>
      <c r="S94" s="353">
        <v>4.2732751191079208</v>
      </c>
      <c r="T94" s="277">
        <v>512.79301429295049</v>
      </c>
    </row>
    <row r="95" spans="1:22" s="156" customFormat="1" ht="12.75" customHeight="1">
      <c r="A95" s="595">
        <v>27</v>
      </c>
      <c r="B95" s="597" t="s">
        <v>2533</v>
      </c>
      <c r="C95" s="595" t="s">
        <v>3503</v>
      </c>
      <c r="D95" s="595" t="s">
        <v>3479</v>
      </c>
      <c r="E95" s="484">
        <v>5</v>
      </c>
      <c r="F95" s="484">
        <v>39.633634485828004</v>
      </c>
      <c r="G95" s="484">
        <v>1.62</v>
      </c>
      <c r="H95" s="484">
        <v>3.9978198000000003</v>
      </c>
      <c r="I95" s="484">
        <v>0</v>
      </c>
      <c r="J95" s="607">
        <v>0</v>
      </c>
      <c r="K95" s="478" t="s">
        <v>2561</v>
      </c>
      <c r="L95" s="511" t="s">
        <v>3477</v>
      </c>
      <c r="M95" s="511">
        <v>1.02</v>
      </c>
      <c r="N95" s="511">
        <v>29.933</v>
      </c>
      <c r="O95" s="511">
        <v>30.531659999999999</v>
      </c>
      <c r="P95" s="484">
        <v>198.16817242914001</v>
      </c>
      <c r="Q95" s="484">
        <v>30.531659999999999</v>
      </c>
      <c r="R95" s="484">
        <v>35.635814685828002</v>
      </c>
      <c r="S95" s="353">
        <v>51.45639674703299</v>
      </c>
      <c r="T95" s="277">
        <v>257.28198373516494</v>
      </c>
    </row>
    <row r="96" spans="1:22" s="466" customFormat="1" ht="12" customHeight="1">
      <c r="A96" s="595">
        <v>28</v>
      </c>
      <c r="B96" s="610" t="s">
        <v>2914</v>
      </c>
      <c r="C96" s="595" t="s">
        <v>3507</v>
      </c>
      <c r="D96" s="595" t="s">
        <v>3126</v>
      </c>
      <c r="E96" s="593">
        <v>0.1</v>
      </c>
      <c r="F96" s="484">
        <v>88.848842796000014</v>
      </c>
      <c r="G96" s="593">
        <v>23.1</v>
      </c>
      <c r="H96" s="484">
        <v>57.005949000000001</v>
      </c>
      <c r="I96" s="593">
        <v>4.07</v>
      </c>
      <c r="J96" s="607">
        <v>12.444432000000001</v>
      </c>
      <c r="K96" s="472" t="s">
        <v>1961</v>
      </c>
      <c r="L96" s="472" t="s">
        <v>18</v>
      </c>
      <c r="M96" s="473">
        <v>15.2</v>
      </c>
      <c r="N96" s="472">
        <v>0.85</v>
      </c>
      <c r="O96" s="478">
        <v>12.92</v>
      </c>
      <c r="P96" s="484">
        <v>8.8848842796000014</v>
      </c>
      <c r="Q96" s="484">
        <v>16.619999999999997</v>
      </c>
      <c r="R96" s="484">
        <v>19.398461795999999</v>
      </c>
      <c r="S96" s="353">
        <v>115.35256265888299</v>
      </c>
      <c r="T96" s="277">
        <v>11.5352562658883</v>
      </c>
    </row>
    <row r="97" spans="1:20" s="466" customFormat="1" ht="15.75" customHeight="1">
      <c r="A97" s="595">
        <v>29</v>
      </c>
      <c r="B97" s="597" t="s">
        <v>24</v>
      </c>
      <c r="C97" s="595" t="s">
        <v>3508</v>
      </c>
      <c r="D97" s="595" t="s">
        <v>3047</v>
      </c>
      <c r="E97" s="484">
        <v>5</v>
      </c>
      <c r="F97" s="593">
        <v>0.9244032336000001</v>
      </c>
      <c r="G97" s="593">
        <v>0</v>
      </c>
      <c r="H97" s="484">
        <v>0</v>
      </c>
      <c r="I97" s="593">
        <v>0</v>
      </c>
      <c r="J97" s="607">
        <v>0</v>
      </c>
      <c r="K97" s="467" t="s">
        <v>3504</v>
      </c>
      <c r="L97" s="467" t="s">
        <v>16</v>
      </c>
      <c r="M97" s="467">
        <v>1</v>
      </c>
      <c r="N97" s="472">
        <v>0.79200000000000004</v>
      </c>
      <c r="O97" s="478">
        <v>0.79200000000000004</v>
      </c>
      <c r="P97" s="484">
        <v>4.622016168</v>
      </c>
      <c r="Q97" s="484">
        <v>0.79200000000000004</v>
      </c>
      <c r="R97" s="484">
        <v>0.9244032336000001</v>
      </c>
      <c r="S97" s="353">
        <v>1.2001538632388205</v>
      </c>
      <c r="T97" s="277">
        <v>6.000769316194102</v>
      </c>
    </row>
    <row r="98" spans="1:20" s="466" customFormat="1" ht="14.25" customHeight="1">
      <c r="A98" s="595">
        <v>30</v>
      </c>
      <c r="B98" s="597" t="s">
        <v>24</v>
      </c>
      <c r="C98" s="595" t="s">
        <v>3508</v>
      </c>
      <c r="D98" s="595" t="s">
        <v>3047</v>
      </c>
      <c r="E98" s="593">
        <v>12</v>
      </c>
      <c r="F98" s="593">
        <v>1.1228231196000003</v>
      </c>
      <c r="G98" s="593">
        <v>0</v>
      </c>
      <c r="H98" s="484">
        <v>0</v>
      </c>
      <c r="I98" s="593">
        <v>0</v>
      </c>
      <c r="J98" s="607">
        <v>0</v>
      </c>
      <c r="K98" s="467" t="s">
        <v>3505</v>
      </c>
      <c r="L98" s="467" t="s">
        <v>16</v>
      </c>
      <c r="M98" s="467">
        <v>1</v>
      </c>
      <c r="N98" s="472">
        <v>0.96199999999999997</v>
      </c>
      <c r="O98" s="478">
        <v>0.96199999999999997</v>
      </c>
      <c r="P98" s="484">
        <v>13.473877435200002</v>
      </c>
      <c r="Q98" s="484">
        <v>0.96199999999999997</v>
      </c>
      <c r="R98" s="484">
        <v>1.1228231196000003</v>
      </c>
      <c r="S98" s="353">
        <v>1.4577626470148299</v>
      </c>
      <c r="T98" s="277">
        <v>17.493151764177959</v>
      </c>
    </row>
    <row r="99" spans="1:20" s="466" customFormat="1" ht="14.25" customHeight="1">
      <c r="A99" s="595">
        <v>31</v>
      </c>
      <c r="B99" s="597" t="s">
        <v>24</v>
      </c>
      <c r="C99" s="595" t="s">
        <v>3509</v>
      </c>
      <c r="D99" s="595" t="s">
        <v>3047</v>
      </c>
      <c r="E99" s="593">
        <v>24</v>
      </c>
      <c r="F99" s="593">
        <v>0.38516801400000006</v>
      </c>
      <c r="G99" s="593">
        <v>0</v>
      </c>
      <c r="H99" s="484">
        <v>0</v>
      </c>
      <c r="I99" s="593">
        <v>0</v>
      </c>
      <c r="J99" s="607">
        <v>0</v>
      </c>
      <c r="K99" s="467" t="s">
        <v>3506</v>
      </c>
      <c r="L99" s="467" t="s">
        <v>16</v>
      </c>
      <c r="M99" s="467">
        <v>1</v>
      </c>
      <c r="N99" s="472">
        <v>0.33</v>
      </c>
      <c r="O99" s="478">
        <v>0.33</v>
      </c>
      <c r="P99" s="484">
        <v>9.2440323360000018</v>
      </c>
      <c r="Q99" s="484">
        <v>0.33</v>
      </c>
      <c r="R99" s="484">
        <v>0.38516801400000006</v>
      </c>
      <c r="S99" s="353">
        <v>0.50006410968284187</v>
      </c>
      <c r="T99" s="277">
        <v>12.001538632388204</v>
      </c>
    </row>
    <row r="100" spans="1:20" s="466" customFormat="1" ht="14.25" customHeight="1">
      <c r="A100" s="595">
        <v>32</v>
      </c>
      <c r="B100" s="597" t="s">
        <v>3552</v>
      </c>
      <c r="C100" s="595" t="s">
        <v>3554</v>
      </c>
      <c r="D100" s="595" t="s">
        <v>3555</v>
      </c>
      <c r="E100" s="618">
        <v>10</v>
      </c>
      <c r="F100" s="484">
        <v>0.72463833</v>
      </c>
      <c r="G100" s="484">
        <v>0.26700000000000002</v>
      </c>
      <c r="H100" s="484">
        <v>0.65889993000000002</v>
      </c>
      <c r="I100" s="484">
        <v>2.1499999999999998E-2</v>
      </c>
      <c r="J100" s="484">
        <v>6.5738400000000002E-2</v>
      </c>
      <c r="K100" s="478"/>
      <c r="L100" s="511"/>
      <c r="M100" s="511"/>
      <c r="N100" s="511"/>
      <c r="O100" s="511">
        <v>0</v>
      </c>
      <c r="P100" s="484">
        <v>7.2463832999999997</v>
      </c>
      <c r="Q100" s="484">
        <v>0</v>
      </c>
      <c r="R100" s="484">
        <v>0</v>
      </c>
      <c r="S100" s="353">
        <v>0.94079884144666104</v>
      </c>
      <c r="T100" s="277">
        <v>9.4079884144666099</v>
      </c>
    </row>
    <row r="101" spans="1:20" s="466" customFormat="1" ht="12" customHeight="1">
      <c r="A101" s="595">
        <v>33</v>
      </c>
      <c r="B101" s="597" t="s">
        <v>2557</v>
      </c>
      <c r="C101" s="595" t="s">
        <v>3491</v>
      </c>
      <c r="D101" s="595" t="s">
        <v>3460</v>
      </c>
      <c r="E101" s="593">
        <v>50</v>
      </c>
      <c r="F101" s="593">
        <v>1.2931025578661999</v>
      </c>
      <c r="G101" s="593">
        <v>0.38400000000000001</v>
      </c>
      <c r="H101" s="484">
        <v>0.94763135999999992</v>
      </c>
      <c r="I101" s="593"/>
      <c r="J101" s="607">
        <v>0</v>
      </c>
      <c r="K101" s="467" t="s">
        <v>82</v>
      </c>
      <c r="L101" s="467" t="s">
        <v>18</v>
      </c>
      <c r="M101" s="467">
        <v>0.246</v>
      </c>
      <c r="N101" s="483">
        <v>1.0669999999999999</v>
      </c>
      <c r="O101" s="478">
        <v>0.26248199999999999</v>
      </c>
      <c r="P101" s="484">
        <v>64.655127893309995</v>
      </c>
      <c r="Q101" s="484">
        <v>0.295989</v>
      </c>
      <c r="R101" s="484">
        <v>0.34547119786620001</v>
      </c>
      <c r="S101" s="353">
        <v>1.6788366526405452</v>
      </c>
      <c r="T101" s="277">
        <v>83.941832632027257</v>
      </c>
    </row>
    <row r="102" spans="1:20" s="466" customFormat="1" ht="15" customHeight="1">
      <c r="A102" s="184">
        <v>34</v>
      </c>
      <c r="B102" s="579" t="s">
        <v>2911</v>
      </c>
      <c r="C102" s="178" t="s">
        <v>3363</v>
      </c>
      <c r="D102" s="180" t="s">
        <v>3336</v>
      </c>
      <c r="E102" s="281">
        <v>25</v>
      </c>
      <c r="F102" s="276">
        <v>25.257054700299999</v>
      </c>
      <c r="G102" s="617">
        <v>2.12</v>
      </c>
      <c r="H102" s="161">
        <v>5.2317147999999998</v>
      </c>
      <c r="I102" s="617">
        <v>0.03</v>
      </c>
      <c r="J102" s="161">
        <v>9.172799999999999E-2</v>
      </c>
      <c r="K102" s="159" t="s">
        <v>3362</v>
      </c>
      <c r="L102" s="160" t="s">
        <v>16</v>
      </c>
      <c r="M102" s="498">
        <v>4.6875</v>
      </c>
      <c r="N102" s="507">
        <v>1.958</v>
      </c>
      <c r="O102" s="506">
        <v>9.1781249999999996</v>
      </c>
      <c r="P102" s="33">
        <v>631.4263675075</v>
      </c>
      <c r="Q102" s="33">
        <v>17.078499999999998</v>
      </c>
      <c r="R102" s="276">
        <v>19.933611900300001</v>
      </c>
      <c r="S102" s="353">
        <v>32.791265403249071</v>
      </c>
      <c r="T102" s="277">
        <v>819.7816350812268</v>
      </c>
    </row>
    <row r="103" spans="1:20" s="252" customFormat="1" ht="14.25" customHeight="1">
      <c r="A103" s="595">
        <v>35</v>
      </c>
      <c r="B103" s="597" t="s">
        <v>2912</v>
      </c>
      <c r="C103" s="595" t="s">
        <v>3511</v>
      </c>
      <c r="D103" s="594" t="s">
        <v>3047</v>
      </c>
      <c r="E103" s="484">
        <v>250</v>
      </c>
      <c r="F103" s="484">
        <v>3.5097220638000008</v>
      </c>
      <c r="G103" s="593">
        <v>0.40799999999999997</v>
      </c>
      <c r="H103" s="484">
        <v>1.0068583199999999</v>
      </c>
      <c r="I103" s="593">
        <v>7.0000000000000007E-2</v>
      </c>
      <c r="J103" s="484">
        <v>0.214032</v>
      </c>
      <c r="K103" s="526" t="s">
        <v>3510</v>
      </c>
      <c r="L103" s="512" t="s">
        <v>16</v>
      </c>
      <c r="M103" s="512">
        <v>1</v>
      </c>
      <c r="N103" s="512">
        <v>1.5</v>
      </c>
      <c r="O103" s="511">
        <v>1.5</v>
      </c>
      <c r="P103" s="484">
        <v>877.4305159500002</v>
      </c>
      <c r="Q103" s="484">
        <v>1.9610000000000001</v>
      </c>
      <c r="R103" s="484">
        <v>2.2888317438000008</v>
      </c>
      <c r="S103" s="353">
        <v>4.5566765029153578</v>
      </c>
      <c r="T103" s="277">
        <v>1139.1691257288394</v>
      </c>
    </row>
    <row r="104" spans="1:20" s="466" customFormat="1" ht="14.25" customHeight="1">
      <c r="A104" s="97">
        <v>36</v>
      </c>
      <c r="B104" s="612" t="s">
        <v>3512</v>
      </c>
      <c r="C104" s="97" t="s">
        <v>3515</v>
      </c>
      <c r="D104" s="273" t="s">
        <v>3454</v>
      </c>
      <c r="E104" s="611">
        <v>250</v>
      </c>
      <c r="F104" s="611">
        <v>4.4084835096100008</v>
      </c>
      <c r="G104" s="301">
        <v>0.45800000000000002</v>
      </c>
      <c r="H104" s="611">
        <v>1.1302478200000001</v>
      </c>
      <c r="I104" s="301">
        <v>4.1000000000000003E-3</v>
      </c>
      <c r="J104" s="611">
        <v>1.2536160000000001E-2</v>
      </c>
      <c r="K104" s="463" t="s">
        <v>3514</v>
      </c>
      <c r="L104" s="482" t="s">
        <v>1960</v>
      </c>
      <c r="M104" s="482">
        <v>1.1499999999999999</v>
      </c>
      <c r="N104" s="520">
        <v>2.4329999999999998</v>
      </c>
      <c r="O104" s="519">
        <v>2.7979499999999997</v>
      </c>
      <c r="P104" s="611">
        <v>1102.1208774025001</v>
      </c>
      <c r="Q104" s="611">
        <v>2.7979499999999997</v>
      </c>
      <c r="R104" s="611">
        <v>3.2656995296100004</v>
      </c>
      <c r="S104" s="353">
        <v>5.7235396013040036</v>
      </c>
      <c r="T104" s="277">
        <v>1430.8849003260009</v>
      </c>
    </row>
    <row r="105" spans="1:20" s="464" customFormat="1" ht="14.25" customHeight="1">
      <c r="A105" s="594">
        <v>37</v>
      </c>
      <c r="B105" s="595" t="s">
        <v>3391</v>
      </c>
      <c r="C105" s="595" t="s">
        <v>3517</v>
      </c>
      <c r="D105" s="594" t="s">
        <v>3047</v>
      </c>
      <c r="E105" s="593">
        <v>160</v>
      </c>
      <c r="F105" s="593">
        <v>1.6945717131999998</v>
      </c>
      <c r="G105" s="593">
        <v>0.41</v>
      </c>
      <c r="H105" s="484">
        <v>1.0117938999999998</v>
      </c>
      <c r="I105" s="593">
        <v>0.05</v>
      </c>
      <c r="J105" s="484">
        <v>0.15287999999999999</v>
      </c>
      <c r="K105" s="467" t="s">
        <v>2552</v>
      </c>
      <c r="L105" s="468" t="s">
        <v>16</v>
      </c>
      <c r="M105" s="468">
        <v>1</v>
      </c>
      <c r="N105" s="512">
        <v>0.45400000000000001</v>
      </c>
      <c r="O105" s="511">
        <v>0.45400000000000001</v>
      </c>
      <c r="P105" s="484">
        <v>271.13147411199998</v>
      </c>
      <c r="Q105" s="484">
        <v>0.45400000000000001</v>
      </c>
      <c r="R105" s="484">
        <v>0.52989781320000007</v>
      </c>
      <c r="S105" s="353">
        <v>2.2000645543092419</v>
      </c>
      <c r="T105" s="277">
        <v>352.01032868947868</v>
      </c>
    </row>
    <row r="106" spans="1:20" s="466" customFormat="1" ht="12.75" customHeight="1">
      <c r="A106" s="97"/>
      <c r="B106" s="612"/>
      <c r="C106" s="616" t="s">
        <v>3615</v>
      </c>
      <c r="D106" s="643" t="s">
        <v>3555</v>
      </c>
      <c r="E106" s="616">
        <v>2</v>
      </c>
      <c r="F106" s="611"/>
      <c r="G106" s="301"/>
      <c r="H106" s="611">
        <v>0</v>
      </c>
      <c r="I106" s="301"/>
      <c r="J106" s="614">
        <v>0</v>
      </c>
      <c r="K106" s="474"/>
      <c r="L106" s="475"/>
      <c r="M106" s="475"/>
      <c r="N106" s="475"/>
      <c r="O106" s="519"/>
      <c r="P106" s="611"/>
      <c r="Q106" s="611"/>
      <c r="R106" s="611">
        <v>0</v>
      </c>
      <c r="S106" s="353">
        <v>0</v>
      </c>
      <c r="T106" s="277">
        <v>0</v>
      </c>
    </row>
    <row r="107" spans="1:20" s="464" customFormat="1" ht="8.25" customHeight="1">
      <c r="A107" s="97">
        <v>38</v>
      </c>
      <c r="B107" s="612" t="s">
        <v>2916</v>
      </c>
      <c r="C107" s="97" t="s">
        <v>3556</v>
      </c>
      <c r="D107" s="273" t="s">
        <v>3126</v>
      </c>
      <c r="E107" s="301">
        <v>5.4199999999999998E-2</v>
      </c>
      <c r="F107" s="301">
        <v>173.50815559099999</v>
      </c>
      <c r="G107" s="301">
        <v>43.3</v>
      </c>
      <c r="H107" s="611">
        <v>106.85530699999998</v>
      </c>
      <c r="I107" s="301">
        <v>14.3</v>
      </c>
      <c r="J107" s="614">
        <v>43.723680000000002</v>
      </c>
      <c r="K107" s="463" t="s">
        <v>2542</v>
      </c>
      <c r="L107" s="463" t="s">
        <v>18</v>
      </c>
      <c r="M107" s="520">
        <v>14</v>
      </c>
      <c r="N107" s="465">
        <v>0.45</v>
      </c>
      <c r="O107" s="519">
        <v>6.3</v>
      </c>
      <c r="P107" s="611">
        <v>9.4041420330321994</v>
      </c>
      <c r="Q107" s="611">
        <v>19.645</v>
      </c>
      <c r="R107" s="611">
        <v>22.929168591000003</v>
      </c>
      <c r="S107" s="353">
        <v>225.26585332790745</v>
      </c>
      <c r="T107" s="277">
        <v>12.209409250372584</v>
      </c>
    </row>
    <row r="108" spans="1:20" s="464" customFormat="1" ht="14.25" customHeight="1">
      <c r="A108" s="97">
        <v>39</v>
      </c>
      <c r="B108" s="612" t="s">
        <v>24</v>
      </c>
      <c r="C108" s="97" t="s">
        <v>3557</v>
      </c>
      <c r="D108" s="273" t="s">
        <v>3124</v>
      </c>
      <c r="E108" s="301">
        <v>53.6</v>
      </c>
      <c r="F108" s="301">
        <v>0.64894974480000023</v>
      </c>
      <c r="G108" s="301">
        <v>0</v>
      </c>
      <c r="H108" s="611">
        <v>0</v>
      </c>
      <c r="I108" s="301">
        <v>0</v>
      </c>
      <c r="J108" s="614">
        <v>0</v>
      </c>
      <c r="K108" s="463" t="s">
        <v>2552</v>
      </c>
      <c r="L108" s="463" t="s">
        <v>16</v>
      </c>
      <c r="M108" s="520">
        <v>1</v>
      </c>
      <c r="N108" s="465">
        <v>0.55600000000000005</v>
      </c>
      <c r="O108" s="519">
        <v>0.55600000000000005</v>
      </c>
      <c r="P108" s="611">
        <v>34.783706321280015</v>
      </c>
      <c r="Q108" s="611">
        <v>0.55600000000000005</v>
      </c>
      <c r="R108" s="611">
        <v>0.64894974480000023</v>
      </c>
      <c r="S108" s="353">
        <v>0.84253225752624283</v>
      </c>
      <c r="T108" s="277">
        <v>45.159729003406618</v>
      </c>
    </row>
    <row r="109" spans="1:20" s="464" customFormat="1" ht="14.25" customHeight="1">
      <c r="A109" s="97">
        <v>40</v>
      </c>
      <c r="B109" s="612" t="s">
        <v>2917</v>
      </c>
      <c r="C109" s="97" t="s">
        <v>3559</v>
      </c>
      <c r="D109" s="273" t="s">
        <v>3454</v>
      </c>
      <c r="E109" s="301">
        <v>12</v>
      </c>
      <c r="F109" s="301">
        <v>6.0551809890420003</v>
      </c>
      <c r="G109" s="301">
        <v>0.38400000000000001</v>
      </c>
      <c r="H109" s="611">
        <v>0.94763135999999992</v>
      </c>
      <c r="I109" s="301">
        <v>0</v>
      </c>
      <c r="J109" s="614">
        <v>0</v>
      </c>
      <c r="K109" s="463" t="s">
        <v>3558</v>
      </c>
      <c r="L109" s="463" t="s">
        <v>1960</v>
      </c>
      <c r="M109" s="520">
        <v>1.03</v>
      </c>
      <c r="N109" s="465">
        <v>3.8330000000000002</v>
      </c>
      <c r="O109" s="519">
        <v>3.9479900000000003</v>
      </c>
      <c r="P109" s="611">
        <v>72.662171868504004</v>
      </c>
      <c r="Q109" s="611">
        <v>4.3759899999999998</v>
      </c>
      <c r="R109" s="611">
        <v>5.1075496290420004</v>
      </c>
      <c r="S109" s="353">
        <v>7.8614489786105581</v>
      </c>
      <c r="T109" s="277">
        <v>94.337387743326701</v>
      </c>
    </row>
    <row r="110" spans="1:20" s="464" customFormat="1" ht="14.25" customHeight="1">
      <c r="A110" s="97">
        <v>41</v>
      </c>
      <c r="B110" s="612" t="s">
        <v>24</v>
      </c>
      <c r="C110" s="97" t="s">
        <v>3560</v>
      </c>
      <c r="D110" s="273" t="s">
        <v>3555</v>
      </c>
      <c r="E110" s="615">
        <v>20</v>
      </c>
      <c r="F110" s="301">
        <v>0.17507637000000004</v>
      </c>
      <c r="G110" s="301">
        <v>0</v>
      </c>
      <c r="H110" s="611">
        <v>0</v>
      </c>
      <c r="I110" s="301">
        <v>0</v>
      </c>
      <c r="J110" s="614">
        <v>0</v>
      </c>
      <c r="K110" s="463" t="s">
        <v>2556</v>
      </c>
      <c r="L110" s="463" t="s">
        <v>17</v>
      </c>
      <c r="M110" s="520">
        <v>1</v>
      </c>
      <c r="N110" s="465">
        <v>0.15</v>
      </c>
      <c r="O110" s="519">
        <v>0.15</v>
      </c>
      <c r="P110" s="611">
        <v>3.5015274000000005</v>
      </c>
      <c r="Q110" s="611">
        <v>0.15</v>
      </c>
      <c r="R110" s="611">
        <v>0.17507637000000004</v>
      </c>
      <c r="S110" s="353">
        <v>0.2273018680376554</v>
      </c>
      <c r="T110" s="277">
        <v>4.5460373607531075</v>
      </c>
    </row>
    <row r="111" spans="1:20" s="464" customFormat="1" ht="14.25" customHeight="1">
      <c r="A111" s="97">
        <v>42</v>
      </c>
      <c r="B111" s="612" t="s">
        <v>2557</v>
      </c>
      <c r="C111" s="97" t="s">
        <v>3561</v>
      </c>
      <c r="D111" s="273" t="s">
        <v>3454</v>
      </c>
      <c r="E111" s="301">
        <v>75.040000000000006</v>
      </c>
      <c r="F111" s="301">
        <v>1.2931025578661999</v>
      </c>
      <c r="G111" s="301">
        <v>0.38400000000000001</v>
      </c>
      <c r="H111" s="611">
        <v>0.94763135999999992</v>
      </c>
      <c r="I111" s="301"/>
      <c r="J111" s="614">
        <v>0</v>
      </c>
      <c r="K111" s="463" t="s">
        <v>82</v>
      </c>
      <c r="L111" s="463" t="s">
        <v>18</v>
      </c>
      <c r="M111" s="520">
        <v>0.246</v>
      </c>
      <c r="N111" s="483">
        <v>1.0669999999999999</v>
      </c>
      <c r="O111" s="519">
        <v>0.26248199999999999</v>
      </c>
      <c r="P111" s="611">
        <v>97.034415942279651</v>
      </c>
      <c r="Q111" s="611">
        <v>0.295989</v>
      </c>
      <c r="R111" s="611">
        <v>0.34547119786620001</v>
      </c>
      <c r="S111" s="353">
        <v>1.6788366526405452</v>
      </c>
      <c r="T111" s="277">
        <v>125.97990241414652</v>
      </c>
    </row>
    <row r="112" spans="1:20" s="464" customFormat="1" ht="15" customHeight="1">
      <c r="A112" s="97"/>
      <c r="B112" s="612"/>
      <c r="C112" s="616" t="s">
        <v>3617</v>
      </c>
      <c r="D112" s="643" t="s">
        <v>3555</v>
      </c>
      <c r="E112" s="616">
        <v>3</v>
      </c>
      <c r="F112" s="611"/>
      <c r="G112" s="301"/>
      <c r="H112" s="611">
        <v>0</v>
      </c>
      <c r="I112" s="301"/>
      <c r="J112" s="614">
        <v>0</v>
      </c>
      <c r="K112" s="474"/>
      <c r="L112" s="475"/>
      <c r="M112" s="475"/>
      <c r="N112" s="475"/>
      <c r="O112" s="519"/>
      <c r="P112" s="611"/>
      <c r="Q112" s="611"/>
      <c r="R112" s="611">
        <v>0</v>
      </c>
      <c r="S112" s="353">
        <v>0</v>
      </c>
      <c r="T112" s="277">
        <v>0</v>
      </c>
    </row>
    <row r="113" spans="1:22" s="464" customFormat="1" ht="8.25" customHeight="1">
      <c r="A113" s="97">
        <v>43</v>
      </c>
      <c r="B113" s="612" t="s">
        <v>2916</v>
      </c>
      <c r="C113" s="97" t="s">
        <v>3556</v>
      </c>
      <c r="D113" s="273" t="s">
        <v>3126</v>
      </c>
      <c r="E113" s="301">
        <v>0.10949999999999999</v>
      </c>
      <c r="F113" s="301">
        <v>173.50815559099999</v>
      </c>
      <c r="G113" s="301">
        <v>43.3</v>
      </c>
      <c r="H113" s="611">
        <v>106.85530699999998</v>
      </c>
      <c r="I113" s="301">
        <v>14.3</v>
      </c>
      <c r="J113" s="614">
        <v>43.723680000000002</v>
      </c>
      <c r="K113" s="463" t="s">
        <v>2542</v>
      </c>
      <c r="L113" s="463" t="s">
        <v>18</v>
      </c>
      <c r="M113" s="520">
        <v>14</v>
      </c>
      <c r="N113" s="465">
        <v>0.45</v>
      </c>
      <c r="O113" s="519">
        <v>6.3</v>
      </c>
      <c r="P113" s="611">
        <v>18.999143037214498</v>
      </c>
      <c r="Q113" s="611">
        <v>19.645</v>
      </c>
      <c r="R113" s="611">
        <v>22.929168591000003</v>
      </c>
      <c r="S113" s="353">
        <v>225.26585332790745</v>
      </c>
      <c r="T113" s="277">
        <v>24.666610939405864</v>
      </c>
    </row>
    <row r="114" spans="1:22" s="464" customFormat="1" ht="14.25" customHeight="1">
      <c r="A114" s="97">
        <v>44</v>
      </c>
      <c r="B114" s="612" t="s">
        <v>24</v>
      </c>
      <c r="C114" s="97" t="s">
        <v>3557</v>
      </c>
      <c r="D114" s="273" t="s">
        <v>3124</v>
      </c>
      <c r="E114" s="301">
        <v>54.224999999999994</v>
      </c>
      <c r="F114" s="301">
        <v>0.64894974480000023</v>
      </c>
      <c r="G114" s="301">
        <v>0</v>
      </c>
      <c r="H114" s="611">
        <v>0</v>
      </c>
      <c r="I114" s="301">
        <v>0</v>
      </c>
      <c r="J114" s="614">
        <v>0</v>
      </c>
      <c r="K114" s="463" t="s">
        <v>2552</v>
      </c>
      <c r="L114" s="463" t="s">
        <v>16</v>
      </c>
      <c r="M114" s="520">
        <v>1</v>
      </c>
      <c r="N114" s="465">
        <v>0.55600000000000005</v>
      </c>
      <c r="O114" s="519">
        <v>0.55600000000000005</v>
      </c>
      <c r="P114" s="611">
        <v>35.189299911780012</v>
      </c>
      <c r="Q114" s="611">
        <v>0.55600000000000005</v>
      </c>
      <c r="R114" s="611">
        <v>0.64894974480000023</v>
      </c>
      <c r="S114" s="353">
        <v>0.84253225752624283</v>
      </c>
      <c r="T114" s="277">
        <v>45.68631166436051</v>
      </c>
    </row>
    <row r="115" spans="1:22" s="464" customFormat="1" ht="14.25" customHeight="1">
      <c r="A115" s="97">
        <v>45</v>
      </c>
      <c r="B115" s="612" t="s">
        <v>2917</v>
      </c>
      <c r="C115" s="97" t="s">
        <v>3559</v>
      </c>
      <c r="D115" s="273" t="s">
        <v>3454</v>
      </c>
      <c r="E115" s="301">
        <v>9</v>
      </c>
      <c r="F115" s="301">
        <v>6.0551809890420003</v>
      </c>
      <c r="G115" s="301">
        <v>0.38400000000000001</v>
      </c>
      <c r="H115" s="611">
        <v>0.94763135999999992</v>
      </c>
      <c r="I115" s="301">
        <v>0</v>
      </c>
      <c r="J115" s="614">
        <v>0</v>
      </c>
      <c r="K115" s="463" t="s">
        <v>3558</v>
      </c>
      <c r="L115" s="463" t="s">
        <v>1960</v>
      </c>
      <c r="M115" s="520">
        <v>1.03</v>
      </c>
      <c r="N115" s="465">
        <v>3.8330000000000002</v>
      </c>
      <c r="O115" s="519">
        <v>3.9479900000000003</v>
      </c>
      <c r="P115" s="611">
        <v>54.496628901378003</v>
      </c>
      <c r="Q115" s="611">
        <v>4.3759899999999998</v>
      </c>
      <c r="R115" s="611">
        <v>5.1075496290420004</v>
      </c>
      <c r="S115" s="353">
        <v>7.8614489786105581</v>
      </c>
      <c r="T115" s="277">
        <v>70.753040807495026</v>
      </c>
    </row>
    <row r="116" spans="1:22" s="464" customFormat="1" ht="14.25" customHeight="1">
      <c r="A116" s="97">
        <v>46</v>
      </c>
      <c r="B116" s="612" t="s">
        <v>24</v>
      </c>
      <c r="C116" s="97" t="s">
        <v>3560</v>
      </c>
      <c r="D116" s="273" t="s">
        <v>3555</v>
      </c>
      <c r="E116" s="615">
        <v>18</v>
      </c>
      <c r="F116" s="301">
        <v>0.17507637000000004</v>
      </c>
      <c r="G116" s="301">
        <v>0</v>
      </c>
      <c r="H116" s="611">
        <v>0</v>
      </c>
      <c r="I116" s="301">
        <v>0</v>
      </c>
      <c r="J116" s="614">
        <v>0</v>
      </c>
      <c r="K116" s="463" t="s">
        <v>2556</v>
      </c>
      <c r="L116" s="463" t="s">
        <v>17</v>
      </c>
      <c r="M116" s="520">
        <v>1</v>
      </c>
      <c r="N116" s="465">
        <v>0.15</v>
      </c>
      <c r="O116" s="519">
        <v>0.15</v>
      </c>
      <c r="P116" s="611">
        <v>3.1513746600000005</v>
      </c>
      <c r="Q116" s="611">
        <v>0.15</v>
      </c>
      <c r="R116" s="611">
        <v>0.17507637000000004</v>
      </c>
      <c r="S116" s="353">
        <v>0.2273018680376554</v>
      </c>
      <c r="T116" s="277">
        <v>4.0914336246777969</v>
      </c>
    </row>
    <row r="117" spans="1:22" s="464" customFormat="1" ht="14.25" customHeight="1">
      <c r="A117" s="97">
        <v>47</v>
      </c>
      <c r="B117" s="612" t="s">
        <v>2557</v>
      </c>
      <c r="C117" s="97" t="s">
        <v>3561</v>
      </c>
      <c r="D117" s="273" t="s">
        <v>3454</v>
      </c>
      <c r="E117" s="301">
        <v>75.914999999999992</v>
      </c>
      <c r="F117" s="301">
        <v>1.2931025578661999</v>
      </c>
      <c r="G117" s="301">
        <v>0.38400000000000001</v>
      </c>
      <c r="H117" s="611">
        <v>0.94763135999999992</v>
      </c>
      <c r="I117" s="301"/>
      <c r="J117" s="614">
        <v>0</v>
      </c>
      <c r="K117" s="463" t="s">
        <v>82</v>
      </c>
      <c r="L117" s="463" t="s">
        <v>18</v>
      </c>
      <c r="M117" s="520">
        <v>0.246</v>
      </c>
      <c r="N117" s="483">
        <v>1.0669999999999999</v>
      </c>
      <c r="O117" s="519">
        <v>0.26248199999999999</v>
      </c>
      <c r="P117" s="611">
        <v>98.165880680412556</v>
      </c>
      <c r="Q117" s="611">
        <v>0.295989</v>
      </c>
      <c r="R117" s="611">
        <v>0.34547119786620001</v>
      </c>
      <c r="S117" s="353">
        <v>1.6788366526405452</v>
      </c>
      <c r="T117" s="277">
        <v>127.44888448520697</v>
      </c>
    </row>
    <row r="118" spans="1:22" s="464" customFormat="1" ht="15" customHeight="1">
      <c r="A118" s="97"/>
      <c r="B118" s="612"/>
      <c r="C118" s="616" t="s">
        <v>3619</v>
      </c>
      <c r="D118" s="643" t="s">
        <v>3555</v>
      </c>
      <c r="E118" s="616">
        <v>2</v>
      </c>
      <c r="F118" s="611"/>
      <c r="G118" s="301"/>
      <c r="H118" s="611">
        <v>0</v>
      </c>
      <c r="I118" s="301"/>
      <c r="J118" s="614">
        <v>0</v>
      </c>
      <c r="K118" s="474"/>
      <c r="L118" s="475"/>
      <c r="M118" s="475"/>
      <c r="N118" s="475"/>
      <c r="O118" s="519"/>
      <c r="P118" s="611"/>
      <c r="Q118" s="611"/>
      <c r="R118" s="611">
        <v>0</v>
      </c>
      <c r="S118" s="353">
        <v>0</v>
      </c>
      <c r="T118" s="277">
        <v>0</v>
      </c>
    </row>
    <row r="119" spans="1:22" s="464" customFormat="1" ht="8.25" customHeight="1">
      <c r="A119" s="97">
        <v>48</v>
      </c>
      <c r="B119" s="612" t="s">
        <v>2916</v>
      </c>
      <c r="C119" s="97" t="s">
        <v>3556</v>
      </c>
      <c r="D119" s="273" t="s">
        <v>3126</v>
      </c>
      <c r="E119" s="301">
        <v>0.1</v>
      </c>
      <c r="F119" s="301">
        <v>173.50815559099999</v>
      </c>
      <c r="G119" s="301">
        <v>43.3</v>
      </c>
      <c r="H119" s="611">
        <v>106.85530699999998</v>
      </c>
      <c r="I119" s="301">
        <v>14.3</v>
      </c>
      <c r="J119" s="614">
        <v>43.723680000000002</v>
      </c>
      <c r="K119" s="463" t="s">
        <v>2542</v>
      </c>
      <c r="L119" s="463" t="s">
        <v>18</v>
      </c>
      <c r="M119" s="520">
        <v>14</v>
      </c>
      <c r="N119" s="465">
        <v>0.45</v>
      </c>
      <c r="O119" s="519">
        <v>6.3</v>
      </c>
      <c r="P119" s="611">
        <v>17.350815559099999</v>
      </c>
      <c r="Q119" s="611">
        <v>19.645</v>
      </c>
      <c r="R119" s="611">
        <v>22.929168591000003</v>
      </c>
      <c r="S119" s="353">
        <v>225.26585332790745</v>
      </c>
      <c r="T119" s="277">
        <v>22.526585332790745</v>
      </c>
    </row>
    <row r="120" spans="1:22" s="464" customFormat="1" ht="14.25" customHeight="1">
      <c r="A120" s="97">
        <v>49</v>
      </c>
      <c r="B120" s="612" t="s">
        <v>24</v>
      </c>
      <c r="C120" s="97" t="s">
        <v>3557</v>
      </c>
      <c r="D120" s="273" t="s">
        <v>3124</v>
      </c>
      <c r="E120" s="301">
        <v>22.1</v>
      </c>
      <c r="F120" s="301">
        <v>0.64894974480000023</v>
      </c>
      <c r="G120" s="301">
        <v>0</v>
      </c>
      <c r="H120" s="611">
        <v>0</v>
      </c>
      <c r="I120" s="301">
        <v>0</v>
      </c>
      <c r="J120" s="614">
        <v>0</v>
      </c>
      <c r="K120" s="463" t="s">
        <v>2552</v>
      </c>
      <c r="L120" s="463" t="s">
        <v>16</v>
      </c>
      <c r="M120" s="520">
        <v>1</v>
      </c>
      <c r="N120" s="465">
        <v>0.55600000000000005</v>
      </c>
      <c r="O120" s="519">
        <v>0.55600000000000005</v>
      </c>
      <c r="P120" s="611">
        <v>14.341789360080005</v>
      </c>
      <c r="Q120" s="611">
        <v>0.55600000000000005</v>
      </c>
      <c r="R120" s="611">
        <v>0.64894974480000023</v>
      </c>
      <c r="S120" s="353">
        <v>0.84253225752624283</v>
      </c>
      <c r="T120" s="277">
        <v>18.619962891329969</v>
      </c>
    </row>
    <row r="121" spans="1:22" s="464" customFormat="1" ht="14.25" customHeight="1">
      <c r="A121" s="97">
        <v>50</v>
      </c>
      <c r="B121" s="612" t="s">
        <v>2917</v>
      </c>
      <c r="C121" s="97" t="s">
        <v>3559</v>
      </c>
      <c r="D121" s="273" t="s">
        <v>3454</v>
      </c>
      <c r="E121" s="301">
        <v>3</v>
      </c>
      <c r="F121" s="301">
        <v>6.0551809890420003</v>
      </c>
      <c r="G121" s="301">
        <v>0.38400000000000001</v>
      </c>
      <c r="H121" s="611">
        <v>0.94763135999999992</v>
      </c>
      <c r="I121" s="301">
        <v>0</v>
      </c>
      <c r="J121" s="614">
        <v>0</v>
      </c>
      <c r="K121" s="463" t="s">
        <v>3558</v>
      </c>
      <c r="L121" s="463" t="s">
        <v>1960</v>
      </c>
      <c r="M121" s="520">
        <v>1.03</v>
      </c>
      <c r="N121" s="465">
        <v>3.8330000000000002</v>
      </c>
      <c r="O121" s="519">
        <v>3.9479900000000003</v>
      </c>
      <c r="P121" s="611">
        <v>18.165542967126001</v>
      </c>
      <c r="Q121" s="611">
        <v>4.3759899999999998</v>
      </c>
      <c r="R121" s="611">
        <v>5.1075496290420004</v>
      </c>
      <c r="S121" s="353">
        <v>7.8614489786105581</v>
      </c>
      <c r="T121" s="277">
        <v>23.584346935831675</v>
      </c>
    </row>
    <row r="122" spans="1:22" s="464" customFormat="1" ht="14.25" customHeight="1">
      <c r="A122" s="97">
        <v>51</v>
      </c>
      <c r="B122" s="612" t="s">
        <v>24</v>
      </c>
      <c r="C122" s="97" t="s">
        <v>3560</v>
      </c>
      <c r="D122" s="273" t="s">
        <v>3555</v>
      </c>
      <c r="E122" s="615">
        <v>8</v>
      </c>
      <c r="F122" s="301">
        <v>0.17507637000000004</v>
      </c>
      <c r="G122" s="301">
        <v>0</v>
      </c>
      <c r="H122" s="611">
        <v>0</v>
      </c>
      <c r="I122" s="301">
        <v>0</v>
      </c>
      <c r="J122" s="614">
        <v>0</v>
      </c>
      <c r="K122" s="463" t="s">
        <v>2556</v>
      </c>
      <c r="L122" s="463" t="s">
        <v>17</v>
      </c>
      <c r="M122" s="520">
        <v>1</v>
      </c>
      <c r="N122" s="465">
        <v>0.15</v>
      </c>
      <c r="O122" s="519">
        <v>0.15</v>
      </c>
      <c r="P122" s="611">
        <v>1.4006109600000003</v>
      </c>
      <c r="Q122" s="611">
        <v>0.15</v>
      </c>
      <c r="R122" s="611">
        <v>0.17507637000000004</v>
      </c>
      <c r="S122" s="353">
        <v>0.2273018680376554</v>
      </c>
      <c r="T122" s="277">
        <v>1.8184149443012432</v>
      </c>
    </row>
    <row r="123" spans="1:22" s="464" customFormat="1" ht="14.25" customHeight="1">
      <c r="A123" s="97">
        <v>52</v>
      </c>
      <c r="B123" s="612" t="s">
        <v>2557</v>
      </c>
      <c r="C123" s="97" t="s">
        <v>3561</v>
      </c>
      <c r="D123" s="273" t="s">
        <v>3454</v>
      </c>
      <c r="E123" s="301">
        <v>30.94</v>
      </c>
      <c r="F123" s="301">
        <v>1.2931025578661999</v>
      </c>
      <c r="G123" s="301">
        <v>0.38400000000000001</v>
      </c>
      <c r="H123" s="611">
        <v>0.94763135999999992</v>
      </c>
      <c r="I123" s="301"/>
      <c r="J123" s="614">
        <v>0</v>
      </c>
      <c r="K123" s="463" t="s">
        <v>82</v>
      </c>
      <c r="L123" s="463" t="s">
        <v>18</v>
      </c>
      <c r="M123" s="520">
        <v>0.246</v>
      </c>
      <c r="N123" s="483">
        <v>1.0669999999999999</v>
      </c>
      <c r="O123" s="519">
        <v>0.26248199999999999</v>
      </c>
      <c r="P123" s="611">
        <v>40.008593140380228</v>
      </c>
      <c r="Q123" s="611">
        <v>0.295989</v>
      </c>
      <c r="R123" s="611">
        <v>0.34547119786620001</v>
      </c>
      <c r="S123" s="353">
        <v>1.6788366526405452</v>
      </c>
      <c r="T123" s="277">
        <v>51.94320603269847</v>
      </c>
    </row>
    <row r="124" spans="1:22" s="464" customFormat="1" ht="15" customHeight="1">
      <c r="A124" s="184">
        <v>53</v>
      </c>
      <c r="B124" s="579" t="s">
        <v>3518</v>
      </c>
      <c r="C124" s="178" t="s">
        <v>3519</v>
      </c>
      <c r="D124" s="180" t="s">
        <v>3135</v>
      </c>
      <c r="E124" s="33">
        <v>17</v>
      </c>
      <c r="F124" s="276">
        <v>203.76735482980803</v>
      </c>
      <c r="G124" s="210">
        <v>12.6</v>
      </c>
      <c r="H124" s="161">
        <v>31.094154</v>
      </c>
      <c r="I124" s="210">
        <v>2.1</v>
      </c>
      <c r="J124" s="161">
        <v>6.42096</v>
      </c>
      <c r="K124" s="159" t="s">
        <v>2</v>
      </c>
      <c r="L124" s="160" t="s">
        <v>19</v>
      </c>
      <c r="M124" s="160">
        <v>1.05</v>
      </c>
      <c r="N124" s="507">
        <v>125</v>
      </c>
      <c r="O124" s="506">
        <v>131.25</v>
      </c>
      <c r="P124" s="33">
        <v>3464.0450321067365</v>
      </c>
      <c r="Q124" s="33">
        <v>142.43976000000001</v>
      </c>
      <c r="R124" s="276">
        <v>166.25224082980804</v>
      </c>
      <c r="S124" s="353">
        <v>264.55140918164523</v>
      </c>
      <c r="T124" s="277">
        <v>4497.3739560879685</v>
      </c>
    </row>
    <row r="125" spans="1:22" s="1" customFormat="1" ht="14.25" customHeight="1">
      <c r="A125" s="184">
        <v>54</v>
      </c>
      <c r="B125" s="613" t="s">
        <v>2909</v>
      </c>
      <c r="C125" s="181" t="s">
        <v>3521</v>
      </c>
      <c r="D125" s="266" t="s">
        <v>3114</v>
      </c>
      <c r="E125" s="263">
        <v>440</v>
      </c>
      <c r="F125" s="276">
        <v>5.9992608191840002</v>
      </c>
      <c r="G125" s="207">
        <v>0.18099999999999999</v>
      </c>
      <c r="H125" s="161">
        <v>0.44666998999999996</v>
      </c>
      <c r="I125" s="207">
        <v>0.153</v>
      </c>
      <c r="J125" s="213">
        <v>0.46781279999999997</v>
      </c>
      <c r="K125" s="157" t="s">
        <v>2910</v>
      </c>
      <c r="L125" s="507" t="s">
        <v>7</v>
      </c>
      <c r="M125" s="525">
        <v>1.1200000000000001</v>
      </c>
      <c r="N125" s="525">
        <v>3.8540000000000001</v>
      </c>
      <c r="O125" s="506">
        <v>4.3164800000000003</v>
      </c>
      <c r="P125" s="33">
        <v>2639.6747604409602</v>
      </c>
      <c r="Q125" s="33">
        <v>4.3564799999999995</v>
      </c>
      <c r="R125" s="33">
        <v>5.0847780291840001</v>
      </c>
      <c r="S125" s="353">
        <v>7.7888477528157445</v>
      </c>
      <c r="T125" s="277">
        <v>3427.0930112389274</v>
      </c>
      <c r="U125" s="2"/>
      <c r="V125" s="2"/>
    </row>
    <row r="126" spans="1:22" s="1" customFormat="1" ht="15.75" customHeight="1">
      <c r="A126" s="184">
        <v>55</v>
      </c>
      <c r="B126" s="612" t="s">
        <v>3512</v>
      </c>
      <c r="C126" s="97" t="s">
        <v>3523</v>
      </c>
      <c r="D126" s="273" t="s">
        <v>3454</v>
      </c>
      <c r="E126" s="611">
        <v>70</v>
      </c>
      <c r="F126" s="611">
        <v>10.095605953900002</v>
      </c>
      <c r="G126" s="301">
        <v>0.45800000000000002</v>
      </c>
      <c r="H126" s="611">
        <v>1.1302478200000001</v>
      </c>
      <c r="I126" s="301">
        <v>4.1000000000000003E-3</v>
      </c>
      <c r="J126" s="611">
        <v>1.2536160000000001E-2</v>
      </c>
      <c r="K126" s="463" t="s">
        <v>3524</v>
      </c>
      <c r="L126" s="482" t="s">
        <v>1960</v>
      </c>
      <c r="M126" s="482">
        <v>1.1499999999999999</v>
      </c>
      <c r="N126" s="520">
        <v>6.67</v>
      </c>
      <c r="O126" s="519">
        <v>7.6704999999999997</v>
      </c>
      <c r="P126" s="611">
        <v>706.6924167730001</v>
      </c>
      <c r="Q126" s="611">
        <v>7.6704999999999997</v>
      </c>
      <c r="R126" s="611">
        <v>8.9528219739000008</v>
      </c>
      <c r="S126" s="353">
        <v>13.107137715349856</v>
      </c>
      <c r="T126" s="277">
        <v>917.49964007448989</v>
      </c>
    </row>
    <row r="127" spans="1:22" s="464" customFormat="1" ht="14.25" customHeight="1">
      <c r="A127" s="184">
        <v>56</v>
      </c>
      <c r="B127" s="579" t="s">
        <v>3219</v>
      </c>
      <c r="C127" s="178" t="s">
        <v>3221</v>
      </c>
      <c r="D127" s="180" t="s">
        <v>3114</v>
      </c>
      <c r="E127" s="33">
        <v>1100</v>
      </c>
      <c r="F127" s="276">
        <v>0.35424700736000014</v>
      </c>
      <c r="G127" s="210">
        <v>1.6E-2</v>
      </c>
      <c r="H127" s="161">
        <v>3.9484640000000001E-2</v>
      </c>
      <c r="I127" s="210">
        <v>4.0000000000000001E-3</v>
      </c>
      <c r="J127" s="161">
        <v>1.2230399999999999E-2</v>
      </c>
      <c r="K127" s="159" t="s">
        <v>3220</v>
      </c>
      <c r="L127" s="160" t="s">
        <v>18</v>
      </c>
      <c r="M127" s="160">
        <v>0.32400000000000001</v>
      </c>
      <c r="N127" s="507">
        <v>0.8</v>
      </c>
      <c r="O127" s="506">
        <v>0.25920000000000004</v>
      </c>
      <c r="P127" s="33">
        <v>389.67170809600015</v>
      </c>
      <c r="Q127" s="33">
        <v>0.25920000000000004</v>
      </c>
      <c r="R127" s="276">
        <v>0.30253196736000015</v>
      </c>
      <c r="S127" s="353">
        <v>0.45991932846035749</v>
      </c>
      <c r="T127" s="277">
        <v>505.91126130639321</v>
      </c>
    </row>
    <row r="128" spans="1:22" s="252" customFormat="1" ht="14.25" customHeight="1">
      <c r="A128" s="184">
        <v>57</v>
      </c>
      <c r="B128" s="610" t="s">
        <v>2914</v>
      </c>
      <c r="C128" s="595" t="s">
        <v>3526</v>
      </c>
      <c r="D128" s="594" t="s">
        <v>3126</v>
      </c>
      <c r="E128" s="593">
        <v>1.2</v>
      </c>
      <c r="F128" s="484">
        <v>88.907201586000014</v>
      </c>
      <c r="G128" s="593">
        <v>23.1</v>
      </c>
      <c r="H128" s="484">
        <v>57.005949000000001</v>
      </c>
      <c r="I128" s="593">
        <v>4.07</v>
      </c>
      <c r="J128" s="484">
        <v>12.444432000000001</v>
      </c>
      <c r="K128" s="485" t="s">
        <v>1961</v>
      </c>
      <c r="L128" s="530" t="s">
        <v>18</v>
      </c>
      <c r="M128" s="470">
        <v>15.2</v>
      </c>
      <c r="N128" s="530">
        <v>0.85</v>
      </c>
      <c r="O128" s="511">
        <v>12.92</v>
      </c>
      <c r="P128" s="484">
        <v>106.68864190320001</v>
      </c>
      <c r="Q128" s="484">
        <v>16.669999999999998</v>
      </c>
      <c r="R128" s="484">
        <v>19.456820586000003</v>
      </c>
      <c r="S128" s="353">
        <v>115.42832994822886</v>
      </c>
      <c r="T128" s="277">
        <v>138.51399593787463</v>
      </c>
    </row>
    <row r="129" spans="1:22" s="469" customFormat="1" ht="15.75" customHeight="1">
      <c r="A129" s="184">
        <v>58</v>
      </c>
      <c r="B129" s="597" t="s">
        <v>3525</v>
      </c>
      <c r="C129" s="595" t="s">
        <v>3527</v>
      </c>
      <c r="D129" s="594" t="s">
        <v>3047</v>
      </c>
      <c r="E129" s="484">
        <v>235</v>
      </c>
      <c r="F129" s="484">
        <v>0.16523338000000001</v>
      </c>
      <c r="G129" s="593">
        <v>6.2E-2</v>
      </c>
      <c r="H129" s="484">
        <v>0.15300298000000001</v>
      </c>
      <c r="I129" s="593">
        <v>4.0000000000000001E-3</v>
      </c>
      <c r="J129" s="484">
        <v>1.2230399999999999E-2</v>
      </c>
      <c r="K129" s="467"/>
      <c r="L129" s="468"/>
      <c r="M129" s="468"/>
      <c r="N129" s="512"/>
      <c r="O129" s="511"/>
      <c r="P129" s="484">
        <v>38.829844300000005</v>
      </c>
      <c r="Q129" s="484">
        <v>0</v>
      </c>
      <c r="R129" s="484">
        <v>0</v>
      </c>
      <c r="S129" s="353">
        <v>0.21452270192816864</v>
      </c>
      <c r="T129" s="277">
        <v>50.412834953119628</v>
      </c>
      <c r="U129" s="466"/>
      <c r="V129" s="466"/>
    </row>
    <row r="130" spans="1:22" s="469" customFormat="1" ht="14.25" customHeight="1">
      <c r="A130" s="599"/>
      <c r="B130" s="600"/>
      <c r="C130" s="601" t="s">
        <v>3323</v>
      </c>
      <c r="D130" s="644"/>
      <c r="E130" s="605"/>
      <c r="F130" s="603"/>
      <c r="G130" s="604"/>
      <c r="H130" s="484">
        <v>0</v>
      </c>
      <c r="I130" s="605"/>
      <c r="J130" s="607">
        <v>0</v>
      </c>
      <c r="K130" s="486"/>
      <c r="L130" s="534"/>
      <c r="M130" s="487"/>
      <c r="N130" s="487"/>
      <c r="O130" s="511">
        <v>0</v>
      </c>
      <c r="P130" s="484">
        <v>0</v>
      </c>
      <c r="Q130" s="484">
        <v>0</v>
      </c>
      <c r="R130" s="484">
        <v>0</v>
      </c>
      <c r="S130" s="353">
        <v>0</v>
      </c>
      <c r="T130" s="277">
        <v>0</v>
      </c>
      <c r="U130" s="466"/>
      <c r="V130" s="466"/>
    </row>
    <row r="131" spans="1:22" s="488" customFormat="1" ht="6.75" customHeight="1">
      <c r="A131" s="594">
        <v>1</v>
      </c>
      <c r="B131" s="598" t="s">
        <v>2299</v>
      </c>
      <c r="C131" s="598" t="s">
        <v>3325</v>
      </c>
      <c r="D131" s="598" t="s">
        <v>3115</v>
      </c>
      <c r="E131" s="608">
        <v>100</v>
      </c>
      <c r="F131" s="602">
        <v>3.2607250236</v>
      </c>
      <c r="G131" s="593">
        <v>1.1100000000000001</v>
      </c>
      <c r="H131" s="484">
        <v>2.7392468999999999</v>
      </c>
      <c r="I131" s="593">
        <v>0.04</v>
      </c>
      <c r="J131" s="484">
        <v>0.122304</v>
      </c>
      <c r="K131" s="467" t="s">
        <v>2300</v>
      </c>
      <c r="L131" s="468" t="s">
        <v>16</v>
      </c>
      <c r="M131" s="468">
        <v>1</v>
      </c>
      <c r="N131" s="512">
        <v>0.34200000000000003</v>
      </c>
      <c r="O131" s="511">
        <v>0.34200000000000003</v>
      </c>
      <c r="P131" s="484">
        <v>326.07250235999999</v>
      </c>
      <c r="Q131" s="484">
        <v>0.34200000000000003</v>
      </c>
      <c r="R131" s="484">
        <v>0.3991741236000001</v>
      </c>
      <c r="S131" s="353">
        <v>4.2334033371916941</v>
      </c>
      <c r="T131" s="277">
        <v>423.34033371916939</v>
      </c>
      <c r="U131" s="471"/>
    </row>
    <row r="132" spans="1:22" s="466" customFormat="1" ht="13.5" customHeight="1">
      <c r="A132" s="594">
        <v>2</v>
      </c>
      <c r="B132" s="598" t="s">
        <v>2301</v>
      </c>
      <c r="C132" s="598" t="s">
        <v>3327</v>
      </c>
      <c r="D132" s="598" t="s">
        <v>3115</v>
      </c>
      <c r="E132" s="608">
        <v>100</v>
      </c>
      <c r="F132" s="602">
        <v>2.8959924835999997</v>
      </c>
      <c r="G132" s="593">
        <v>0.88</v>
      </c>
      <c r="H132" s="484">
        <v>2.1716552</v>
      </c>
      <c r="I132" s="593">
        <v>0.03</v>
      </c>
      <c r="J132" s="484">
        <v>9.172799999999999E-2</v>
      </c>
      <c r="K132" s="467" t="s">
        <v>2302</v>
      </c>
      <c r="L132" s="468" t="s">
        <v>16</v>
      </c>
      <c r="M132" s="468">
        <v>1</v>
      </c>
      <c r="N132" s="512">
        <v>0.54200000000000004</v>
      </c>
      <c r="O132" s="511">
        <v>0.54200000000000004</v>
      </c>
      <c r="P132" s="484">
        <v>289.59924835999999</v>
      </c>
      <c r="Q132" s="484">
        <v>0.54200000000000004</v>
      </c>
      <c r="R132" s="484">
        <v>0.63260928360000013</v>
      </c>
      <c r="S132" s="353">
        <v>3.7598706287164223</v>
      </c>
      <c r="T132" s="277">
        <v>375.98706287164225</v>
      </c>
    </row>
    <row r="133" spans="1:22" s="466" customFormat="1" ht="13.5" customHeight="1">
      <c r="A133" s="594">
        <v>3</v>
      </c>
      <c r="B133" s="598" t="s">
        <v>2299</v>
      </c>
      <c r="C133" s="598" t="s">
        <v>3643</v>
      </c>
      <c r="D133" s="598" t="s">
        <v>3115</v>
      </c>
      <c r="E133" s="608">
        <v>80</v>
      </c>
      <c r="F133" s="602">
        <v>3.6202151700000003</v>
      </c>
      <c r="G133" s="593">
        <v>1.1100000000000001</v>
      </c>
      <c r="H133" s="484">
        <v>2.7392468999999999</v>
      </c>
      <c r="I133" s="593">
        <v>0.04</v>
      </c>
      <c r="J133" s="484">
        <v>0.122304</v>
      </c>
      <c r="K133" s="467" t="s">
        <v>2300</v>
      </c>
      <c r="L133" s="468" t="s">
        <v>16</v>
      </c>
      <c r="M133" s="468">
        <v>1</v>
      </c>
      <c r="N133" s="512">
        <v>0.65</v>
      </c>
      <c r="O133" s="511">
        <v>0.65</v>
      </c>
      <c r="P133" s="484">
        <v>289.61721360000001</v>
      </c>
      <c r="Q133" s="484">
        <v>0.65</v>
      </c>
      <c r="R133" s="484">
        <v>0.75866427000000014</v>
      </c>
      <c r="S133" s="353">
        <v>4.7001298395623472</v>
      </c>
      <c r="T133" s="277">
        <v>376.01038716498778</v>
      </c>
    </row>
    <row r="134" spans="1:22" s="466" customFormat="1" ht="13.5" customHeight="1">
      <c r="A134" s="594">
        <v>4</v>
      </c>
      <c r="B134" s="598" t="s">
        <v>2301</v>
      </c>
      <c r="C134" s="598" t="s">
        <v>3645</v>
      </c>
      <c r="D134" s="598" t="s">
        <v>3115</v>
      </c>
      <c r="E134" s="608">
        <v>100</v>
      </c>
      <c r="F134" s="602">
        <v>3.2169658285999998</v>
      </c>
      <c r="G134" s="593">
        <v>0.88</v>
      </c>
      <c r="H134" s="484">
        <v>2.1716552</v>
      </c>
      <c r="I134" s="593">
        <v>0.03</v>
      </c>
      <c r="J134" s="484">
        <v>9.172799999999999E-2</v>
      </c>
      <c r="K134" s="467" t="s">
        <v>2302</v>
      </c>
      <c r="L134" s="468" t="s">
        <v>16</v>
      </c>
      <c r="M134" s="468">
        <v>1</v>
      </c>
      <c r="N134" s="512">
        <v>0.81699999999999995</v>
      </c>
      <c r="O134" s="511">
        <v>0.81699999999999995</v>
      </c>
      <c r="P134" s="484">
        <v>321.69658285999998</v>
      </c>
      <c r="Q134" s="484">
        <v>0.81699999999999995</v>
      </c>
      <c r="R134" s="484">
        <v>0.95358262860000009</v>
      </c>
      <c r="S134" s="353">
        <v>4.1765907201187904</v>
      </c>
      <c r="T134" s="277">
        <v>417.65907201187906</v>
      </c>
    </row>
    <row r="135" spans="1:22" s="466" customFormat="1" ht="13.5" customHeight="1">
      <c r="A135" s="594">
        <v>5</v>
      </c>
      <c r="B135" s="595" t="s">
        <v>26</v>
      </c>
      <c r="C135" s="595" t="s">
        <v>3328</v>
      </c>
      <c r="D135" s="595" t="s">
        <v>3048</v>
      </c>
      <c r="E135" s="596">
        <v>180</v>
      </c>
      <c r="F135" s="593">
        <v>1.1134593959999999</v>
      </c>
      <c r="G135" s="593">
        <v>0.23100000000000001</v>
      </c>
      <c r="H135" s="484">
        <v>0.57005949</v>
      </c>
      <c r="I135" s="593">
        <v>0.151</v>
      </c>
      <c r="J135" s="484">
        <v>0.46169759999999999</v>
      </c>
      <c r="K135" s="467" t="s">
        <v>2304</v>
      </c>
      <c r="L135" s="468" t="s">
        <v>17</v>
      </c>
      <c r="M135" s="468">
        <v>1</v>
      </c>
      <c r="N135" s="512">
        <v>7.0000000000000007E-2</v>
      </c>
      <c r="O135" s="511">
        <v>7.0000000000000007E-2</v>
      </c>
      <c r="P135" s="484">
        <v>200.42269127999998</v>
      </c>
      <c r="Q135" s="484">
        <v>7.0000000000000007E-2</v>
      </c>
      <c r="R135" s="484">
        <v>8.1702306000000016E-2</v>
      </c>
      <c r="S135" s="353">
        <v>1.4456057130661288</v>
      </c>
      <c r="T135" s="277">
        <v>260.20902835190321</v>
      </c>
    </row>
    <row r="136" spans="1:22" s="488" customFormat="1" ht="6.75" customHeight="1">
      <c r="A136" s="599"/>
      <c r="B136" s="600"/>
      <c r="C136" s="601" t="s">
        <v>3329</v>
      </c>
      <c r="D136" s="644"/>
      <c r="E136" s="602"/>
      <c r="F136" s="603"/>
      <c r="G136" s="604"/>
      <c r="H136" s="484">
        <v>0</v>
      </c>
      <c r="I136" s="605"/>
      <c r="J136" s="484">
        <v>0</v>
      </c>
      <c r="K136" s="486"/>
      <c r="L136" s="534"/>
      <c r="M136" s="487"/>
      <c r="N136" s="487"/>
      <c r="O136" s="511">
        <v>0</v>
      </c>
      <c r="P136" s="484">
        <v>0</v>
      </c>
      <c r="Q136" s="484">
        <v>0</v>
      </c>
      <c r="R136" s="484">
        <v>0</v>
      </c>
      <c r="S136" s="353">
        <v>0</v>
      </c>
      <c r="T136" s="277">
        <v>0</v>
      </c>
      <c r="U136" s="471"/>
    </row>
    <row r="137" spans="1:22" s="469" customFormat="1" ht="12" customHeight="1">
      <c r="A137" s="595">
        <v>1</v>
      </c>
      <c r="B137" s="595" t="s">
        <v>28</v>
      </c>
      <c r="C137" s="595" t="s">
        <v>3330</v>
      </c>
      <c r="D137" s="595" t="s">
        <v>3115</v>
      </c>
      <c r="E137" s="608">
        <v>70</v>
      </c>
      <c r="F137" s="593">
        <v>1.4921687050000001</v>
      </c>
      <c r="G137" s="593">
        <v>0.38</v>
      </c>
      <c r="H137" s="484">
        <v>0.93776019999999993</v>
      </c>
      <c r="I137" s="593"/>
      <c r="J137" s="484">
        <v>0</v>
      </c>
      <c r="K137" s="467" t="s">
        <v>2394</v>
      </c>
      <c r="L137" s="468" t="s">
        <v>16</v>
      </c>
      <c r="M137" s="468">
        <v>1</v>
      </c>
      <c r="N137" s="512">
        <v>0.47499999999999998</v>
      </c>
      <c r="O137" s="511">
        <v>0.47499999999999998</v>
      </c>
      <c r="P137" s="484">
        <v>104.45180935</v>
      </c>
      <c r="Q137" s="484">
        <v>0.47499999999999998</v>
      </c>
      <c r="R137" s="484">
        <v>0.55440850500000005</v>
      </c>
      <c r="S137" s="353">
        <v>1.9372844780470895</v>
      </c>
      <c r="T137" s="277">
        <v>135.60991346329627</v>
      </c>
      <c r="U137" s="466"/>
    </row>
    <row r="138" spans="1:22" s="469" customFormat="1" ht="12" customHeight="1">
      <c r="A138" s="595">
        <v>2</v>
      </c>
      <c r="B138" s="595" t="s">
        <v>54</v>
      </c>
      <c r="C138" s="595" t="s">
        <v>3331</v>
      </c>
      <c r="D138" s="595" t="s">
        <v>3115</v>
      </c>
      <c r="E138" s="608">
        <v>95</v>
      </c>
      <c r="F138" s="593">
        <v>2.2812417668</v>
      </c>
      <c r="G138" s="593">
        <v>0.37</v>
      </c>
      <c r="H138" s="484">
        <v>0.91308230000000001</v>
      </c>
      <c r="I138" s="593">
        <v>0.01</v>
      </c>
      <c r="J138" s="484">
        <v>3.0575999999999999E-2</v>
      </c>
      <c r="K138" s="467" t="s">
        <v>3007</v>
      </c>
      <c r="L138" s="468" t="s">
        <v>16</v>
      </c>
      <c r="M138" s="468">
        <v>1</v>
      </c>
      <c r="N138" s="512">
        <v>1.1459999999999999</v>
      </c>
      <c r="O138" s="511">
        <v>1.1459999999999999</v>
      </c>
      <c r="P138" s="484">
        <v>216.71796784599999</v>
      </c>
      <c r="Q138" s="484">
        <v>1.1459999999999999</v>
      </c>
      <c r="R138" s="484">
        <v>1.3375834668000002</v>
      </c>
      <c r="S138" s="353">
        <v>2.9617390116048292</v>
      </c>
      <c r="T138" s="277">
        <v>281.36520610245879</v>
      </c>
      <c r="U138" s="466"/>
    </row>
    <row r="139" spans="1:22" s="469" customFormat="1" ht="12" customHeight="1">
      <c r="A139" s="595">
        <v>3</v>
      </c>
      <c r="B139" s="595" t="s">
        <v>26</v>
      </c>
      <c r="C139" s="595" t="s">
        <v>3332</v>
      </c>
      <c r="D139" s="595" t="s">
        <v>3048</v>
      </c>
      <c r="E139" s="596">
        <v>50</v>
      </c>
      <c r="F139" s="593">
        <v>1.5569861999999999</v>
      </c>
      <c r="G139" s="593">
        <v>0.23100000000000001</v>
      </c>
      <c r="H139" s="484">
        <v>0.57005949</v>
      </c>
      <c r="I139" s="593">
        <v>0.151</v>
      </c>
      <c r="J139" s="484">
        <v>0.46169759999999999</v>
      </c>
      <c r="K139" s="467" t="s">
        <v>2397</v>
      </c>
      <c r="L139" s="468" t="s">
        <v>17</v>
      </c>
      <c r="M139" s="468">
        <v>1</v>
      </c>
      <c r="N139" s="512">
        <v>0.45</v>
      </c>
      <c r="O139" s="511">
        <v>0.45</v>
      </c>
      <c r="P139" s="484">
        <v>77.849309999999988</v>
      </c>
      <c r="Q139" s="484">
        <v>0.45</v>
      </c>
      <c r="R139" s="484">
        <v>0.52522911000000005</v>
      </c>
      <c r="S139" s="353">
        <v>2.0214371120948558</v>
      </c>
      <c r="T139" s="277">
        <v>101.07185560474279</v>
      </c>
      <c r="U139" s="466"/>
    </row>
    <row r="140" spans="1:22" s="466" customFormat="1" ht="12" customHeight="1">
      <c r="A140" s="595">
        <v>4</v>
      </c>
      <c r="B140" s="595" t="s">
        <v>26</v>
      </c>
      <c r="C140" s="595" t="s">
        <v>3333</v>
      </c>
      <c r="D140" s="595" t="s">
        <v>3048</v>
      </c>
      <c r="E140" s="596">
        <v>70</v>
      </c>
      <c r="F140" s="593">
        <v>1.7904213600000001</v>
      </c>
      <c r="G140" s="593">
        <v>0.23100000000000001</v>
      </c>
      <c r="H140" s="484">
        <v>0.57005949</v>
      </c>
      <c r="I140" s="593">
        <v>0.151</v>
      </c>
      <c r="J140" s="484">
        <v>0.46169759999999999</v>
      </c>
      <c r="K140" s="467" t="s">
        <v>3008</v>
      </c>
      <c r="L140" s="468" t="s">
        <v>17</v>
      </c>
      <c r="M140" s="468">
        <v>1</v>
      </c>
      <c r="N140" s="512">
        <v>0.65</v>
      </c>
      <c r="O140" s="511">
        <v>0.65</v>
      </c>
      <c r="P140" s="484">
        <v>125.32949520000001</v>
      </c>
      <c r="Q140" s="484">
        <v>0.65</v>
      </c>
      <c r="R140" s="484">
        <v>0.75866427000000014</v>
      </c>
      <c r="S140" s="353">
        <v>2.3245062694783964</v>
      </c>
      <c r="T140" s="277">
        <v>162.71543886348775</v>
      </c>
    </row>
    <row r="141" spans="1:22" s="466" customFormat="1" ht="15.75" customHeight="1">
      <c r="A141" s="594">
        <v>5</v>
      </c>
      <c r="B141" s="595" t="s">
        <v>24</v>
      </c>
      <c r="C141" s="595" t="s">
        <v>3529</v>
      </c>
      <c r="D141" s="595" t="s">
        <v>3115</v>
      </c>
      <c r="E141" s="608">
        <v>200</v>
      </c>
      <c r="F141" s="606">
        <v>0.35015274000000007</v>
      </c>
      <c r="G141" s="593"/>
      <c r="H141" s="484">
        <v>0</v>
      </c>
      <c r="I141" s="606"/>
      <c r="J141" s="607">
        <v>0</v>
      </c>
      <c r="K141" s="489" t="s">
        <v>3530</v>
      </c>
      <c r="L141" s="490" t="s">
        <v>16</v>
      </c>
      <c r="M141" s="490">
        <v>1</v>
      </c>
      <c r="N141" s="490">
        <v>0.3</v>
      </c>
      <c r="O141" s="511">
        <v>0.3</v>
      </c>
      <c r="P141" s="484">
        <v>70.03054800000001</v>
      </c>
      <c r="Q141" s="484">
        <v>0.3</v>
      </c>
      <c r="R141" s="484">
        <v>0.35015274000000007</v>
      </c>
      <c r="S141" s="353">
        <v>0.45460373607531079</v>
      </c>
      <c r="T141" s="277">
        <v>90.920747215062164</v>
      </c>
    </row>
    <row r="142" spans="1:22" s="469" customFormat="1" ht="15" customHeight="1">
      <c r="A142" s="595">
        <v>6</v>
      </c>
      <c r="B142" s="597" t="s">
        <v>2516</v>
      </c>
      <c r="C142" s="595" t="s">
        <v>3335</v>
      </c>
      <c r="D142" s="595" t="s">
        <v>3336</v>
      </c>
      <c r="E142" s="596">
        <v>20</v>
      </c>
      <c r="F142" s="593">
        <v>1.4666490799999998</v>
      </c>
      <c r="G142" s="593">
        <v>0.29199999999999998</v>
      </c>
      <c r="H142" s="484">
        <v>0.72059467999999993</v>
      </c>
      <c r="I142" s="593">
        <v>0.24399999999999999</v>
      </c>
      <c r="J142" s="484">
        <v>0.74605440000000001</v>
      </c>
      <c r="K142" s="481"/>
      <c r="L142" s="467"/>
      <c r="M142" s="467"/>
      <c r="N142" s="526"/>
      <c r="O142" s="478">
        <v>0</v>
      </c>
      <c r="P142" s="484">
        <v>29.332981599999997</v>
      </c>
      <c r="Q142" s="484">
        <v>0</v>
      </c>
      <c r="R142" s="484">
        <v>0</v>
      </c>
      <c r="S142" s="353">
        <v>1.9041523172984944</v>
      </c>
      <c r="T142" s="277">
        <v>38.08304634596989</v>
      </c>
      <c r="U142" s="466"/>
    </row>
    <row r="143" spans="1:22" s="466" customFormat="1" ht="12.75" customHeight="1">
      <c r="A143" s="594">
        <v>7</v>
      </c>
      <c r="B143" s="595" t="s">
        <v>3337</v>
      </c>
      <c r="C143" s="595" t="s">
        <v>3339</v>
      </c>
      <c r="D143" s="595" t="s">
        <v>3115</v>
      </c>
      <c r="E143" s="602">
        <v>7</v>
      </c>
      <c r="F143" s="593">
        <v>4.9744667164000003</v>
      </c>
      <c r="G143" s="593">
        <v>0.53</v>
      </c>
      <c r="H143" s="484">
        <v>1.3079286999999999</v>
      </c>
      <c r="I143" s="593">
        <v>7.0000000000000007E-2</v>
      </c>
      <c r="J143" s="484">
        <v>0.214032</v>
      </c>
      <c r="K143" s="467" t="s">
        <v>2552</v>
      </c>
      <c r="L143" s="467" t="s">
        <v>16</v>
      </c>
      <c r="M143" s="467">
        <v>1</v>
      </c>
      <c r="N143" s="526">
        <v>2.9580000000000002</v>
      </c>
      <c r="O143" s="484">
        <v>2.9580000000000002</v>
      </c>
      <c r="P143" s="484">
        <v>34.8212670148</v>
      </c>
      <c r="Q143" s="484">
        <v>2.9580000000000002</v>
      </c>
      <c r="R143" s="484">
        <v>3.4525060164000005</v>
      </c>
      <c r="S143" s="353">
        <v>6.4583562997614221</v>
      </c>
      <c r="T143" s="277">
        <v>45.208494098329957</v>
      </c>
    </row>
    <row r="144" spans="1:22" s="488" customFormat="1" ht="6.75" customHeight="1">
      <c r="A144" s="599"/>
      <c r="B144" s="600"/>
      <c r="C144" s="601" t="s">
        <v>3341</v>
      </c>
      <c r="D144" s="644"/>
      <c r="E144" s="602"/>
      <c r="F144" s="603"/>
      <c r="G144" s="604"/>
      <c r="H144" s="484">
        <v>0</v>
      </c>
      <c r="I144" s="605"/>
      <c r="J144" s="484">
        <v>0</v>
      </c>
      <c r="K144" s="486"/>
      <c r="L144" s="534"/>
      <c r="M144" s="487"/>
      <c r="N144" s="487"/>
      <c r="O144" s="511">
        <v>0</v>
      </c>
      <c r="P144" s="484">
        <v>0</v>
      </c>
      <c r="Q144" s="484">
        <v>0</v>
      </c>
      <c r="R144" s="484">
        <v>0</v>
      </c>
      <c r="S144" s="353">
        <v>0</v>
      </c>
      <c r="T144" s="277">
        <v>0</v>
      </c>
      <c r="U144" s="471"/>
    </row>
    <row r="145" spans="1:21" s="469" customFormat="1" ht="19.5" customHeight="1">
      <c r="A145" s="594">
        <v>8</v>
      </c>
      <c r="B145" s="597" t="s">
        <v>21</v>
      </c>
      <c r="C145" s="595" t="s">
        <v>3342</v>
      </c>
      <c r="D145" s="595" t="s">
        <v>3048</v>
      </c>
      <c r="E145" s="596">
        <v>3</v>
      </c>
      <c r="F145" s="593">
        <v>17.601013900000002</v>
      </c>
      <c r="G145" s="593">
        <v>1.37</v>
      </c>
      <c r="H145" s="484">
        <v>3.3808723000000001</v>
      </c>
      <c r="I145" s="593">
        <v>7.0000000000000007E-2</v>
      </c>
      <c r="J145" s="484">
        <v>0.214032</v>
      </c>
      <c r="K145" s="526" t="s">
        <v>2306</v>
      </c>
      <c r="L145" s="526" t="s">
        <v>17</v>
      </c>
      <c r="M145" s="526">
        <v>1</v>
      </c>
      <c r="N145" s="526">
        <v>12</v>
      </c>
      <c r="O145" s="484">
        <v>12</v>
      </c>
      <c r="P145" s="484">
        <v>52.803041700000009</v>
      </c>
      <c r="Q145" s="484">
        <v>12</v>
      </c>
      <c r="R145" s="484">
        <v>14.006109600000002</v>
      </c>
      <c r="S145" s="353">
        <v>22.851418148701267</v>
      </c>
      <c r="T145" s="277">
        <v>68.554254446103798</v>
      </c>
      <c r="U145" s="466"/>
    </row>
    <row r="146" spans="1:21" s="469" customFormat="1" ht="12.75" customHeight="1">
      <c r="A146" s="594">
        <v>9</v>
      </c>
      <c r="B146" s="595" t="s">
        <v>55</v>
      </c>
      <c r="C146" s="595" t="s">
        <v>3343</v>
      </c>
      <c r="D146" s="595" t="s">
        <v>3048</v>
      </c>
      <c r="E146" s="596">
        <v>26</v>
      </c>
      <c r="F146" s="593">
        <v>7.6117402086000006</v>
      </c>
      <c r="G146" s="593">
        <v>0.51</v>
      </c>
      <c r="H146" s="484">
        <v>1.2585728999999999</v>
      </c>
      <c r="I146" s="593">
        <v>0.01</v>
      </c>
      <c r="J146" s="484">
        <v>3.0575999999999999E-2</v>
      </c>
      <c r="K146" s="467" t="s">
        <v>2307</v>
      </c>
      <c r="L146" s="467" t="s">
        <v>17</v>
      </c>
      <c r="M146" s="467">
        <v>1</v>
      </c>
      <c r="N146" s="526">
        <v>5.4169999999999998</v>
      </c>
      <c r="O146" s="484">
        <v>5.4169999999999998</v>
      </c>
      <c r="P146" s="484">
        <v>197.90524542360001</v>
      </c>
      <c r="Q146" s="484">
        <v>5.4169999999999998</v>
      </c>
      <c r="R146" s="484">
        <v>6.3225913086000007</v>
      </c>
      <c r="S146" s="353">
        <v>9.8823317414686667</v>
      </c>
      <c r="T146" s="277">
        <v>256.94062527818534</v>
      </c>
      <c r="U146" s="466"/>
    </row>
    <row r="147" spans="1:21" s="469" customFormat="1" ht="19.5" customHeight="1">
      <c r="A147" s="594">
        <v>10</v>
      </c>
      <c r="B147" s="597" t="s">
        <v>21</v>
      </c>
      <c r="C147" s="595" t="s">
        <v>3345</v>
      </c>
      <c r="D147" s="595" t="s">
        <v>3048</v>
      </c>
      <c r="E147" s="596">
        <v>20</v>
      </c>
      <c r="F147" s="593">
        <v>21.102541300000002</v>
      </c>
      <c r="G147" s="593">
        <v>1.37</v>
      </c>
      <c r="H147" s="484">
        <v>3.3808723000000001</v>
      </c>
      <c r="I147" s="593">
        <v>7.0000000000000007E-2</v>
      </c>
      <c r="J147" s="484">
        <v>0.214032</v>
      </c>
      <c r="K147" s="526" t="s">
        <v>2306</v>
      </c>
      <c r="L147" s="526" t="s">
        <v>17</v>
      </c>
      <c r="M147" s="526">
        <v>1</v>
      </c>
      <c r="N147" s="526">
        <v>15</v>
      </c>
      <c r="O147" s="484">
        <v>15</v>
      </c>
      <c r="P147" s="484">
        <v>422.05082600000003</v>
      </c>
      <c r="Q147" s="484">
        <v>15</v>
      </c>
      <c r="R147" s="484">
        <v>17.507637000000003</v>
      </c>
      <c r="S147" s="353">
        <v>27.397455509454375</v>
      </c>
      <c r="T147" s="277">
        <v>547.94911018908749</v>
      </c>
      <c r="U147" s="466"/>
    </row>
    <row r="148" spans="1:21" s="469" customFormat="1" ht="19.5" customHeight="1">
      <c r="A148" s="594">
        <v>11</v>
      </c>
      <c r="B148" s="597" t="s">
        <v>3346</v>
      </c>
      <c r="C148" s="595" t="s">
        <v>3348</v>
      </c>
      <c r="D148" s="595" t="s">
        <v>3048</v>
      </c>
      <c r="E148" s="596">
        <v>4</v>
      </c>
      <c r="F148" s="593">
        <v>23.391737100000004</v>
      </c>
      <c r="G148" s="593">
        <v>1.1399999999999999</v>
      </c>
      <c r="H148" s="484">
        <v>2.8132805999999997</v>
      </c>
      <c r="I148" s="593">
        <v>0.05</v>
      </c>
      <c r="J148" s="484">
        <v>0.15287999999999999</v>
      </c>
      <c r="K148" s="526" t="s">
        <v>2306</v>
      </c>
      <c r="L148" s="526" t="s">
        <v>17</v>
      </c>
      <c r="M148" s="526">
        <v>1</v>
      </c>
      <c r="N148" s="512">
        <v>17.5</v>
      </c>
      <c r="O148" s="484">
        <v>17.5</v>
      </c>
      <c r="P148" s="484">
        <v>93.566948400000015</v>
      </c>
      <c r="Q148" s="484">
        <v>17.5</v>
      </c>
      <c r="R148" s="484">
        <v>20.425576500000005</v>
      </c>
      <c r="S148" s="353">
        <v>30.369521252215407</v>
      </c>
      <c r="T148" s="277">
        <v>121.47808500886163</v>
      </c>
      <c r="U148" s="466"/>
    </row>
    <row r="149" spans="1:21" s="469" customFormat="1" ht="12.75" customHeight="1">
      <c r="A149" s="595">
        <v>12</v>
      </c>
      <c r="B149" s="597" t="s">
        <v>22</v>
      </c>
      <c r="C149" s="595" t="s">
        <v>3350</v>
      </c>
      <c r="D149" s="595" t="s">
        <v>3048</v>
      </c>
      <c r="E149" s="596">
        <v>1</v>
      </c>
      <c r="F149" s="593">
        <v>44.925648100000011</v>
      </c>
      <c r="G149" s="593">
        <v>1.49</v>
      </c>
      <c r="H149" s="484">
        <v>3.6770071</v>
      </c>
      <c r="I149" s="593">
        <v>0.13</v>
      </c>
      <c r="J149" s="484">
        <v>0.39748800000000001</v>
      </c>
      <c r="K149" s="467" t="s">
        <v>2305</v>
      </c>
      <c r="L149" s="468" t="s">
        <v>17</v>
      </c>
      <c r="M149" s="468">
        <v>1</v>
      </c>
      <c r="N149" s="512">
        <v>35</v>
      </c>
      <c r="O149" s="511">
        <v>35</v>
      </c>
      <c r="P149" s="484">
        <v>44.925648100000011</v>
      </c>
      <c r="Q149" s="484">
        <v>35</v>
      </c>
      <c r="R149" s="484">
        <v>40.851153000000011</v>
      </c>
      <c r="S149" s="353">
        <v>58.32702457751634</v>
      </c>
      <c r="T149" s="277">
        <v>58.32702457751634</v>
      </c>
      <c r="U149" s="466"/>
    </row>
    <row r="150" spans="1:21" s="469" customFormat="1" ht="12.75" customHeight="1">
      <c r="A150" s="595">
        <v>13</v>
      </c>
      <c r="B150" s="597" t="s">
        <v>22</v>
      </c>
      <c r="C150" s="595" t="s">
        <v>3352</v>
      </c>
      <c r="D150" s="595" t="s">
        <v>3048</v>
      </c>
      <c r="E150" s="596">
        <v>18</v>
      </c>
      <c r="F150" s="593">
        <v>31.308597100000007</v>
      </c>
      <c r="G150" s="593">
        <v>1.49</v>
      </c>
      <c r="H150" s="484">
        <v>3.6770071</v>
      </c>
      <c r="I150" s="593">
        <v>0.13</v>
      </c>
      <c r="J150" s="484">
        <v>0.39748800000000001</v>
      </c>
      <c r="K150" s="467" t="s">
        <v>2305</v>
      </c>
      <c r="L150" s="468" t="s">
        <v>17</v>
      </c>
      <c r="M150" s="468">
        <v>1</v>
      </c>
      <c r="N150" s="512">
        <v>23.333333333333336</v>
      </c>
      <c r="O150" s="511">
        <v>23.333333333333336</v>
      </c>
      <c r="P150" s="484">
        <v>563.55474780000009</v>
      </c>
      <c r="Q150" s="484">
        <v>23.333333333333336</v>
      </c>
      <c r="R150" s="484">
        <v>27.234102000000007</v>
      </c>
      <c r="S150" s="353">
        <v>40.64799039680981</v>
      </c>
      <c r="T150" s="277">
        <v>731.66382714257657</v>
      </c>
      <c r="U150" s="466"/>
    </row>
    <row r="151" spans="1:21" s="469" customFormat="1" ht="12.75" customHeight="1">
      <c r="A151" s="598">
        <v>14</v>
      </c>
      <c r="B151" s="597" t="s">
        <v>22</v>
      </c>
      <c r="C151" s="595" t="s">
        <v>3350</v>
      </c>
      <c r="D151" s="595" t="s">
        <v>3048</v>
      </c>
      <c r="E151" s="596">
        <v>1</v>
      </c>
      <c r="F151" s="593">
        <v>40.058525014000011</v>
      </c>
      <c r="G151" s="593">
        <v>1.49</v>
      </c>
      <c r="H151" s="484">
        <v>3.6770071</v>
      </c>
      <c r="I151" s="593">
        <v>0.13</v>
      </c>
      <c r="J151" s="484">
        <v>0.39748800000000001</v>
      </c>
      <c r="K151" s="467" t="s">
        <v>2305</v>
      </c>
      <c r="L151" s="468" t="s">
        <v>17</v>
      </c>
      <c r="M151" s="468">
        <v>1</v>
      </c>
      <c r="N151" s="512">
        <v>30.83</v>
      </c>
      <c r="O151" s="511">
        <v>30.83</v>
      </c>
      <c r="P151" s="484">
        <v>40.058525014000011</v>
      </c>
      <c r="Q151" s="484">
        <v>30.83</v>
      </c>
      <c r="R151" s="484">
        <v>35.984029914000011</v>
      </c>
      <c r="S151" s="353">
        <v>52.008032646069523</v>
      </c>
      <c r="T151" s="277">
        <v>52.008032646069523</v>
      </c>
      <c r="U151" s="466"/>
    </row>
    <row r="152" spans="1:21" s="466" customFormat="1" ht="12.75" customHeight="1">
      <c r="A152" s="594">
        <v>15</v>
      </c>
      <c r="B152" s="595" t="s">
        <v>3353</v>
      </c>
      <c r="C152" s="595" t="s">
        <v>3356</v>
      </c>
      <c r="D152" s="595" t="s">
        <v>3048</v>
      </c>
      <c r="E152" s="596">
        <v>8</v>
      </c>
      <c r="F152" s="593">
        <v>72.251045360000006</v>
      </c>
      <c r="G152" s="593">
        <v>1.84</v>
      </c>
      <c r="H152" s="484">
        <v>4.5407336000000003</v>
      </c>
      <c r="I152" s="593">
        <v>0.31</v>
      </c>
      <c r="J152" s="484">
        <v>0.94785600000000003</v>
      </c>
      <c r="K152" s="467" t="s">
        <v>3355</v>
      </c>
      <c r="L152" s="467" t="s">
        <v>17</v>
      </c>
      <c r="M152" s="467">
        <v>1</v>
      </c>
      <c r="N152" s="526">
        <v>57.2</v>
      </c>
      <c r="O152" s="484">
        <v>57.2</v>
      </c>
      <c r="P152" s="484">
        <v>578.00836288000005</v>
      </c>
      <c r="Q152" s="484">
        <v>57.2</v>
      </c>
      <c r="R152" s="484">
        <v>66.762455760000009</v>
      </c>
      <c r="S152" s="353">
        <v>93.8036216880746</v>
      </c>
      <c r="T152" s="277">
        <v>750.4289735045968</v>
      </c>
    </row>
    <row r="153" spans="1:21" s="466" customFormat="1" ht="12.75" customHeight="1">
      <c r="A153" s="595">
        <v>16</v>
      </c>
      <c r="B153" s="597" t="s">
        <v>2308</v>
      </c>
      <c r="C153" s="595" t="s">
        <v>3357</v>
      </c>
      <c r="D153" s="595" t="s">
        <v>3048</v>
      </c>
      <c r="E153" s="596">
        <v>8</v>
      </c>
      <c r="F153" s="593">
        <v>9.4213510914000018</v>
      </c>
      <c r="G153" s="593">
        <v>1.1399999999999999</v>
      </c>
      <c r="H153" s="484">
        <v>2.8132805999999997</v>
      </c>
      <c r="I153" s="593">
        <v>0.03</v>
      </c>
      <c r="J153" s="484">
        <v>9.172799999999999E-2</v>
      </c>
      <c r="K153" s="467" t="s">
        <v>2309</v>
      </c>
      <c r="L153" s="468" t="s">
        <v>17</v>
      </c>
      <c r="M153" s="468">
        <v>1</v>
      </c>
      <c r="N153" s="512">
        <v>5.5830000000000002</v>
      </c>
      <c r="O153" s="511">
        <v>5.5830000000000002</v>
      </c>
      <c r="P153" s="484">
        <v>75.370808731200015</v>
      </c>
      <c r="Q153" s="484">
        <v>5.5830000000000002</v>
      </c>
      <c r="R153" s="484">
        <v>6.5163424914000014</v>
      </c>
      <c r="S153" s="353">
        <v>12.231751792168318</v>
      </c>
      <c r="T153" s="277">
        <v>97.854014337346541</v>
      </c>
    </row>
    <row r="154" spans="1:21" s="466" customFormat="1" ht="12.75" customHeight="1">
      <c r="A154" s="594">
        <v>17</v>
      </c>
      <c r="B154" s="595" t="s">
        <v>55</v>
      </c>
      <c r="C154" s="595" t="s">
        <v>3360</v>
      </c>
      <c r="D154" s="595" t="s">
        <v>3048</v>
      </c>
      <c r="E154" s="596">
        <v>8</v>
      </c>
      <c r="F154" s="593">
        <v>12.572237358600002</v>
      </c>
      <c r="G154" s="593">
        <v>0.51</v>
      </c>
      <c r="H154" s="484">
        <v>1.2585728999999999</v>
      </c>
      <c r="I154" s="593">
        <v>0.01</v>
      </c>
      <c r="J154" s="484">
        <v>3.0575999999999999E-2</v>
      </c>
      <c r="K154" s="467" t="s">
        <v>3359</v>
      </c>
      <c r="L154" s="467" t="s">
        <v>17</v>
      </c>
      <c r="M154" s="468">
        <v>1</v>
      </c>
      <c r="N154" s="512">
        <v>9.6669999999999998</v>
      </c>
      <c r="O154" s="511">
        <v>9.6669999999999998</v>
      </c>
      <c r="P154" s="484">
        <v>100.57789886880002</v>
      </c>
      <c r="Q154" s="484">
        <v>9.6669999999999998</v>
      </c>
      <c r="R154" s="484">
        <v>11.283088458600002</v>
      </c>
      <c r="S154" s="353">
        <v>16.322551335868905</v>
      </c>
      <c r="T154" s="277">
        <v>130.58041068695124</v>
      </c>
    </row>
    <row r="155" spans="1:21" s="156" customFormat="1" ht="6.75" customHeight="1">
      <c r="A155" s="183"/>
      <c r="B155" s="589"/>
      <c r="C155" s="645" t="s">
        <v>3109</v>
      </c>
      <c r="D155" s="646"/>
      <c r="E155" s="590"/>
      <c r="F155" s="591"/>
      <c r="G155" s="592"/>
      <c r="H155" s="33">
        <v>0</v>
      </c>
      <c r="I155" s="588"/>
      <c r="J155" s="265">
        <v>0</v>
      </c>
      <c r="K155" s="454"/>
      <c r="L155" s="535"/>
      <c r="M155" s="455"/>
      <c r="N155" s="456"/>
      <c r="O155" s="514">
        <v>0</v>
      </c>
      <c r="P155" s="33">
        <v>0</v>
      </c>
      <c r="Q155" s="33">
        <v>0</v>
      </c>
      <c r="R155" s="33">
        <v>0</v>
      </c>
      <c r="S155" s="353">
        <v>0</v>
      </c>
      <c r="T155" s="277">
        <v>0</v>
      </c>
    </row>
    <row r="156" spans="1:21" s="2" customFormat="1" ht="9" customHeight="1">
      <c r="A156" s="193">
        <v>1</v>
      </c>
      <c r="B156" s="579" t="s">
        <v>3395</v>
      </c>
      <c r="C156" s="181" t="s">
        <v>3384</v>
      </c>
      <c r="D156" s="266" t="s">
        <v>3390</v>
      </c>
      <c r="E156" s="298">
        <v>3</v>
      </c>
      <c r="F156" s="33">
        <v>635.91525900000022</v>
      </c>
      <c r="G156" s="263">
        <v>6.72</v>
      </c>
      <c r="H156" s="33">
        <v>16.583548799999999</v>
      </c>
      <c r="I156" s="263">
        <v>0.62</v>
      </c>
      <c r="J156" s="265">
        <v>1.8957120000000001</v>
      </c>
      <c r="K156" s="457" t="s">
        <v>3382</v>
      </c>
      <c r="L156" s="19" t="s">
        <v>17</v>
      </c>
      <c r="M156" s="19">
        <v>1</v>
      </c>
      <c r="N156" s="19">
        <v>529</v>
      </c>
      <c r="O156" s="514">
        <v>529</v>
      </c>
      <c r="P156" s="33">
        <v>1907.7457770000005</v>
      </c>
      <c r="Q156" s="33">
        <v>529</v>
      </c>
      <c r="R156" s="33">
        <v>617.4359982000002</v>
      </c>
      <c r="S156" s="350">
        <v>675.74321319536034</v>
      </c>
      <c r="T156" s="277">
        <v>2027.229639586081</v>
      </c>
    </row>
    <row r="157" spans="1:21" s="2" customFormat="1" ht="9" customHeight="1">
      <c r="A157" s="193">
        <v>2</v>
      </c>
      <c r="B157" s="579" t="s">
        <v>3395</v>
      </c>
      <c r="C157" s="181" t="s">
        <v>3564</v>
      </c>
      <c r="D157" s="266" t="s">
        <v>3390</v>
      </c>
      <c r="E157" s="298">
        <v>1</v>
      </c>
      <c r="F157" s="33">
        <v>422.12716924140011</v>
      </c>
      <c r="G157" s="263">
        <v>6.72</v>
      </c>
      <c r="H157" s="33">
        <v>16.583548799999999</v>
      </c>
      <c r="I157" s="263">
        <v>0.62</v>
      </c>
      <c r="J157" s="265">
        <v>1.8957120000000001</v>
      </c>
      <c r="K157" s="457" t="s">
        <v>3563</v>
      </c>
      <c r="L157" s="19" t="s">
        <v>17</v>
      </c>
      <c r="M157" s="19">
        <v>1</v>
      </c>
      <c r="N157" s="19">
        <v>345.83300000000003</v>
      </c>
      <c r="O157" s="514">
        <v>345.83300000000003</v>
      </c>
      <c r="P157" s="33">
        <v>422.12716924140011</v>
      </c>
      <c r="Q157" s="33">
        <v>345.83300000000003</v>
      </c>
      <c r="R157" s="33">
        <v>403.64790844140009</v>
      </c>
      <c r="S157" s="350">
        <v>450.07330943150362</v>
      </c>
      <c r="T157" s="277">
        <v>450.07330943150362</v>
      </c>
    </row>
    <row r="158" spans="1:21" s="2" customFormat="1" ht="9" customHeight="1">
      <c r="A158" s="193">
        <v>3</v>
      </c>
      <c r="B158" s="579" t="s">
        <v>3565</v>
      </c>
      <c r="C158" s="181" t="s">
        <v>3568</v>
      </c>
      <c r="D158" s="266" t="s">
        <v>3390</v>
      </c>
      <c r="E158" s="298">
        <v>1</v>
      </c>
      <c r="F158" s="33">
        <v>333.13313510000006</v>
      </c>
      <c r="G158" s="263">
        <v>2.29</v>
      </c>
      <c r="H158" s="33">
        <v>5.6512390999999997</v>
      </c>
      <c r="I158" s="263">
        <v>0.22</v>
      </c>
      <c r="J158" s="265">
        <v>0.67267200000000005</v>
      </c>
      <c r="K158" s="457" t="s">
        <v>3567</v>
      </c>
      <c r="L158" s="19" t="s">
        <v>17</v>
      </c>
      <c r="M158" s="19">
        <v>1</v>
      </c>
      <c r="N158" s="19">
        <v>280</v>
      </c>
      <c r="O158" s="514">
        <v>280</v>
      </c>
      <c r="P158" s="33">
        <v>333.13313510000006</v>
      </c>
      <c r="Q158" s="33">
        <v>280</v>
      </c>
      <c r="R158" s="33">
        <v>326.80922400000009</v>
      </c>
      <c r="S158" s="350">
        <v>353.18281511620972</v>
      </c>
      <c r="T158" s="277">
        <v>353.18281511620972</v>
      </c>
    </row>
    <row r="159" spans="1:21" s="2" customFormat="1" ht="9.75" customHeight="1">
      <c r="A159" s="180">
        <v>4</v>
      </c>
      <c r="B159" s="580" t="s">
        <v>24</v>
      </c>
      <c r="C159" s="181" t="s">
        <v>3389</v>
      </c>
      <c r="D159" s="181" t="s">
        <v>3048</v>
      </c>
      <c r="E159" s="582">
        <v>4</v>
      </c>
      <c r="F159" s="33">
        <v>21.0091644</v>
      </c>
      <c r="G159" s="305">
        <v>0</v>
      </c>
      <c r="H159" s="33">
        <v>0</v>
      </c>
      <c r="I159" s="305">
        <v>0</v>
      </c>
      <c r="J159" s="265">
        <v>0</v>
      </c>
      <c r="K159" s="459" t="s">
        <v>3386</v>
      </c>
      <c r="L159" s="148" t="s">
        <v>17</v>
      </c>
      <c r="M159" s="148">
        <v>1</v>
      </c>
      <c r="N159" s="148">
        <v>18</v>
      </c>
      <c r="O159" s="514">
        <v>18</v>
      </c>
      <c r="P159" s="33">
        <v>84.036657599999998</v>
      </c>
      <c r="Q159" s="33">
        <v>18</v>
      </c>
      <c r="R159" s="33">
        <v>21.0091644</v>
      </c>
      <c r="S159" s="353">
        <v>27.276224164518641</v>
      </c>
      <c r="T159" s="277">
        <v>109.10489665807457</v>
      </c>
    </row>
    <row r="160" spans="1:21" s="2" customFormat="1" ht="9.75" customHeight="1">
      <c r="A160" s="180">
        <v>5</v>
      </c>
      <c r="B160" s="580" t="s">
        <v>24</v>
      </c>
      <c r="C160" s="181" t="s">
        <v>3387</v>
      </c>
      <c r="D160" s="181" t="s">
        <v>3048</v>
      </c>
      <c r="E160" s="582">
        <v>2</v>
      </c>
      <c r="F160" s="33">
        <v>9.920994300000002</v>
      </c>
      <c r="G160" s="305">
        <v>0</v>
      </c>
      <c r="H160" s="33">
        <v>0</v>
      </c>
      <c r="I160" s="305">
        <v>0</v>
      </c>
      <c r="J160" s="265">
        <v>0</v>
      </c>
      <c r="K160" s="459" t="s">
        <v>3386</v>
      </c>
      <c r="L160" s="148" t="s">
        <v>17</v>
      </c>
      <c r="M160" s="148">
        <v>1</v>
      </c>
      <c r="N160" s="148">
        <v>8.5</v>
      </c>
      <c r="O160" s="514">
        <v>8.5</v>
      </c>
      <c r="P160" s="33">
        <v>19.841988600000004</v>
      </c>
      <c r="Q160" s="33">
        <v>8.5</v>
      </c>
      <c r="R160" s="33">
        <v>9.920994300000002</v>
      </c>
      <c r="S160" s="353">
        <v>12.880439188800473</v>
      </c>
      <c r="T160" s="277">
        <v>25.760878377600946</v>
      </c>
    </row>
    <row r="161" spans="1:21" s="1" customFormat="1" ht="12.75" customHeight="1">
      <c r="A161" s="180">
        <v>6</v>
      </c>
      <c r="B161" s="178" t="s">
        <v>3391</v>
      </c>
      <c r="C161" s="178" t="s">
        <v>3393</v>
      </c>
      <c r="D161" s="180" t="s">
        <v>3047</v>
      </c>
      <c r="E161" s="263">
        <v>2.8</v>
      </c>
      <c r="F161" s="263">
        <v>1.8346328091999999</v>
      </c>
      <c r="G161" s="263">
        <v>0.41</v>
      </c>
      <c r="H161" s="33">
        <v>1.0117938999999998</v>
      </c>
      <c r="I161" s="263">
        <v>0.05</v>
      </c>
      <c r="J161" s="33">
        <v>0.15287999999999999</v>
      </c>
      <c r="K161" s="3" t="s">
        <v>3392</v>
      </c>
      <c r="L161" s="18" t="s">
        <v>16</v>
      </c>
      <c r="M161" s="18">
        <v>1</v>
      </c>
      <c r="N161" s="515">
        <v>0.57399999999999995</v>
      </c>
      <c r="O161" s="514">
        <v>0.57399999999999995</v>
      </c>
      <c r="P161" s="33">
        <v>5.1369718657599996</v>
      </c>
      <c r="Q161" s="33">
        <v>0.57399999999999995</v>
      </c>
      <c r="R161" s="33">
        <v>0.66995890920000012</v>
      </c>
      <c r="S161" s="353">
        <v>2.3819060487393662</v>
      </c>
      <c r="T161" s="277">
        <v>6.6693369364702253</v>
      </c>
    </row>
    <row r="162" spans="1:21" s="1" customFormat="1" ht="12.75" customHeight="1">
      <c r="A162" s="180">
        <v>7</v>
      </c>
      <c r="B162" s="178" t="s">
        <v>3398</v>
      </c>
      <c r="C162" s="178" t="s">
        <v>3397</v>
      </c>
      <c r="D162" s="181" t="s">
        <v>3048</v>
      </c>
      <c r="E162" s="281">
        <v>2</v>
      </c>
      <c r="F162" s="263">
        <v>78.563575499999999</v>
      </c>
      <c r="G162" s="263">
        <v>5.55</v>
      </c>
      <c r="H162" s="33">
        <v>13.696234499999999</v>
      </c>
      <c r="I162" s="263">
        <v>0.22</v>
      </c>
      <c r="J162" s="33">
        <v>0.67267200000000005</v>
      </c>
      <c r="K162" s="3" t="s">
        <v>3396</v>
      </c>
      <c r="L162" s="18" t="s">
        <v>17</v>
      </c>
      <c r="M162" s="18">
        <v>1</v>
      </c>
      <c r="N162" s="515">
        <v>55</v>
      </c>
      <c r="O162" s="514">
        <v>55</v>
      </c>
      <c r="P162" s="33">
        <v>157.127151</v>
      </c>
      <c r="Q162" s="33">
        <v>55</v>
      </c>
      <c r="R162" s="33">
        <v>64.194669000000005</v>
      </c>
      <c r="S162" s="353">
        <v>101.99918738815165</v>
      </c>
      <c r="T162" s="277">
        <v>203.99837477630331</v>
      </c>
    </row>
    <row r="163" spans="1:21" s="2" customFormat="1" ht="10.5" customHeight="1">
      <c r="A163" s="193">
        <v>8</v>
      </c>
      <c r="B163" s="584" t="s">
        <v>3405</v>
      </c>
      <c r="C163" s="584" t="s">
        <v>3570</v>
      </c>
      <c r="D163" s="181" t="s">
        <v>3048</v>
      </c>
      <c r="E163" s="585">
        <v>4</v>
      </c>
      <c r="F163" s="276">
        <v>75.520589700000002</v>
      </c>
      <c r="G163" s="586">
        <v>7.89</v>
      </c>
      <c r="H163" s="276">
        <v>19.470863099999999</v>
      </c>
      <c r="I163" s="586">
        <v>0.39</v>
      </c>
      <c r="J163" s="276">
        <v>1.192464</v>
      </c>
      <c r="K163" s="3" t="s">
        <v>3402</v>
      </c>
      <c r="L163" s="18" t="s">
        <v>17</v>
      </c>
      <c r="M163" s="18">
        <v>1</v>
      </c>
      <c r="N163" s="515">
        <v>47</v>
      </c>
      <c r="O163" s="516">
        <v>47</v>
      </c>
      <c r="P163" s="33">
        <v>302.08235880000001</v>
      </c>
      <c r="Q163" s="33">
        <v>47</v>
      </c>
      <c r="R163" s="276">
        <v>54.857262599999999</v>
      </c>
      <c r="S163" s="350">
        <v>84.733316935892105</v>
      </c>
      <c r="T163" s="277">
        <v>338.93326774356842</v>
      </c>
      <c r="U163" s="462"/>
    </row>
    <row r="164" spans="1:21" s="2" customFormat="1" ht="9.75" customHeight="1">
      <c r="A164" s="180">
        <v>9</v>
      </c>
      <c r="B164" s="178" t="s">
        <v>3399</v>
      </c>
      <c r="C164" s="181" t="s">
        <v>3401</v>
      </c>
      <c r="D164" s="181" t="s">
        <v>3048</v>
      </c>
      <c r="E164" s="281">
        <v>4</v>
      </c>
      <c r="F164" s="263">
        <v>6.6623276000000011</v>
      </c>
      <c r="G164" s="263">
        <v>0.97</v>
      </c>
      <c r="H164" s="33">
        <v>2.3937563000000002</v>
      </c>
      <c r="I164" s="263">
        <v>0.06</v>
      </c>
      <c r="J164" s="33">
        <v>0.18345599999999998</v>
      </c>
      <c r="K164" s="3" t="s">
        <v>3400</v>
      </c>
      <c r="L164" s="18" t="s">
        <v>17</v>
      </c>
      <c r="M164" s="18">
        <v>1</v>
      </c>
      <c r="N164" s="515">
        <v>3.5</v>
      </c>
      <c r="O164" s="514">
        <v>3.5</v>
      </c>
      <c r="P164" s="33">
        <v>26.649310400000005</v>
      </c>
      <c r="Q164" s="33">
        <v>3.5</v>
      </c>
      <c r="R164" s="33">
        <v>4.0851153000000009</v>
      </c>
      <c r="S164" s="353">
        <v>8.6497081756882981</v>
      </c>
      <c r="T164" s="277">
        <v>34.598832702753192</v>
      </c>
    </row>
    <row r="165" spans="1:21" s="1" customFormat="1" ht="10.5" customHeight="1">
      <c r="A165" s="180">
        <v>10</v>
      </c>
      <c r="B165" s="587" t="s">
        <v>3406</v>
      </c>
      <c r="C165" s="178" t="s">
        <v>3410</v>
      </c>
      <c r="D165" s="181" t="s">
        <v>3048</v>
      </c>
      <c r="E165" s="281">
        <v>4</v>
      </c>
      <c r="F165" s="263">
        <v>6.9130249000000008</v>
      </c>
      <c r="G165" s="263">
        <v>0.2</v>
      </c>
      <c r="H165" s="276">
        <v>0.493558</v>
      </c>
      <c r="I165" s="263">
        <v>0</v>
      </c>
      <c r="J165" s="276">
        <v>0</v>
      </c>
      <c r="K165" s="3" t="s">
        <v>3403</v>
      </c>
      <c r="L165" s="18" t="s">
        <v>17</v>
      </c>
      <c r="M165" s="18">
        <v>1</v>
      </c>
      <c r="N165" s="515">
        <v>5.5</v>
      </c>
      <c r="O165" s="516">
        <v>5.5</v>
      </c>
      <c r="P165" s="33">
        <v>27.652099600000003</v>
      </c>
      <c r="Q165" s="33">
        <v>5.5</v>
      </c>
      <c r="R165" s="276">
        <v>6.4194669000000006</v>
      </c>
      <c r="S165" s="353">
        <v>8.9751887908164072</v>
      </c>
      <c r="T165" s="277">
        <v>35.900755163265629</v>
      </c>
    </row>
    <row r="166" spans="1:21" s="1" customFormat="1" ht="12.75" customHeight="1">
      <c r="A166" s="180">
        <v>11</v>
      </c>
      <c r="B166" s="587" t="s">
        <v>3407</v>
      </c>
      <c r="C166" s="178" t="s">
        <v>3411</v>
      </c>
      <c r="D166" s="181" t="s">
        <v>3048</v>
      </c>
      <c r="E166" s="281">
        <v>1</v>
      </c>
      <c r="F166" s="263">
        <v>8.1961444600000011</v>
      </c>
      <c r="G166" s="263">
        <v>0.14000000000000001</v>
      </c>
      <c r="H166" s="276">
        <v>0.34549060000000004</v>
      </c>
      <c r="I166" s="263">
        <v>0.01</v>
      </c>
      <c r="J166" s="276">
        <v>3.0575999999999999E-2</v>
      </c>
      <c r="K166" s="3" t="s">
        <v>3404</v>
      </c>
      <c r="L166" s="18" t="s">
        <v>17</v>
      </c>
      <c r="M166" s="18">
        <v>1</v>
      </c>
      <c r="N166" s="515">
        <v>6.7</v>
      </c>
      <c r="O166" s="516">
        <v>6.7</v>
      </c>
      <c r="P166" s="33">
        <v>8.1961444600000011</v>
      </c>
      <c r="Q166" s="33">
        <v>6.7</v>
      </c>
      <c r="R166" s="276">
        <v>7.8200778600000014</v>
      </c>
      <c r="S166" s="353">
        <v>10.641064504961351</v>
      </c>
      <c r="T166" s="277">
        <v>10.641064504961351</v>
      </c>
    </row>
    <row r="167" spans="1:21" s="2" customFormat="1" ht="9.75" customHeight="1">
      <c r="A167" s="180">
        <v>12</v>
      </c>
      <c r="B167" s="178" t="s">
        <v>29</v>
      </c>
      <c r="C167" s="181" t="s">
        <v>3412</v>
      </c>
      <c r="D167" s="181" t="s">
        <v>3048</v>
      </c>
      <c r="E167" s="281">
        <v>1</v>
      </c>
      <c r="F167" s="263">
        <v>7.3630719086000003</v>
      </c>
      <c r="G167" s="263">
        <v>0.97</v>
      </c>
      <c r="H167" s="33">
        <v>2.3937563000000002</v>
      </c>
      <c r="I167" s="263">
        <v>0.13</v>
      </c>
      <c r="J167" s="33">
        <v>0.39748800000000001</v>
      </c>
      <c r="K167" s="3" t="s">
        <v>3413</v>
      </c>
      <c r="L167" s="18" t="s">
        <v>17</v>
      </c>
      <c r="M167" s="18">
        <v>1</v>
      </c>
      <c r="N167" s="515">
        <v>3.9169999999999998</v>
      </c>
      <c r="O167" s="514">
        <v>3.9169999999999998</v>
      </c>
      <c r="P167" s="33">
        <v>7.3630719086000003</v>
      </c>
      <c r="Q167" s="33">
        <v>3.9169999999999998</v>
      </c>
      <c r="R167" s="33">
        <v>4.5718276086000005</v>
      </c>
      <c r="S167" s="353">
        <v>9.5594853795538732</v>
      </c>
      <c r="T167" s="277">
        <v>9.5594853795538732</v>
      </c>
      <c r="U167" s="1"/>
    </row>
    <row r="168" spans="1:21" s="2" customFormat="1" ht="9.75" customHeight="1">
      <c r="A168" s="180">
        <v>13</v>
      </c>
      <c r="B168" s="178" t="s">
        <v>29</v>
      </c>
      <c r="C168" s="181" t="s">
        <v>3573</v>
      </c>
      <c r="D168" s="181" t="s">
        <v>3048</v>
      </c>
      <c r="E168" s="281">
        <v>4</v>
      </c>
      <c r="F168" s="263">
        <v>11.448187208600002</v>
      </c>
      <c r="G168" s="263">
        <v>0.97</v>
      </c>
      <c r="H168" s="33">
        <v>2.3937563000000002</v>
      </c>
      <c r="I168" s="263">
        <v>0.13</v>
      </c>
      <c r="J168" s="33">
        <v>0.39748800000000001</v>
      </c>
      <c r="K168" s="3" t="s">
        <v>3572</v>
      </c>
      <c r="L168" s="18" t="s">
        <v>17</v>
      </c>
      <c r="M168" s="18">
        <v>1</v>
      </c>
      <c r="N168" s="515">
        <v>7.4169999999999998</v>
      </c>
      <c r="O168" s="514">
        <v>7.4169999999999998</v>
      </c>
      <c r="P168" s="33">
        <v>45.792748834400008</v>
      </c>
      <c r="Q168" s="33">
        <v>7.4169999999999998</v>
      </c>
      <c r="R168" s="33">
        <v>8.6569429086000014</v>
      </c>
      <c r="S168" s="353">
        <v>14.863195633765834</v>
      </c>
      <c r="T168" s="277">
        <v>59.452782535063335</v>
      </c>
    </row>
    <row r="169" spans="1:21" s="2" customFormat="1" ht="9.75" customHeight="1">
      <c r="A169" s="180">
        <v>14</v>
      </c>
      <c r="B169" s="178" t="s">
        <v>29</v>
      </c>
      <c r="C169" s="181" t="s">
        <v>3575</v>
      </c>
      <c r="D169" s="181" t="s">
        <v>3048</v>
      </c>
      <c r="E169" s="281">
        <v>4</v>
      </c>
      <c r="F169" s="263">
        <v>12.362085860000001</v>
      </c>
      <c r="G169" s="263">
        <v>0.97</v>
      </c>
      <c r="H169" s="33">
        <v>2.3937563000000002</v>
      </c>
      <c r="I169" s="263">
        <v>0.13</v>
      </c>
      <c r="J169" s="33">
        <v>0.39748800000000001</v>
      </c>
      <c r="K169" s="3" t="s">
        <v>3574</v>
      </c>
      <c r="L169" s="18" t="s">
        <v>17</v>
      </c>
      <c r="M169" s="18">
        <v>1</v>
      </c>
      <c r="N169" s="515">
        <v>8.1999999999999993</v>
      </c>
      <c r="O169" s="514">
        <v>8.1999999999999993</v>
      </c>
      <c r="P169" s="33">
        <v>49.448343440000002</v>
      </c>
      <c r="Q169" s="33">
        <v>8.1999999999999993</v>
      </c>
      <c r="R169" s="33">
        <v>9.5708415599999999</v>
      </c>
      <c r="S169" s="353">
        <v>16.049711384922393</v>
      </c>
      <c r="T169" s="277">
        <v>64.198845539689572</v>
      </c>
    </row>
    <row r="170" spans="1:21" s="2" customFormat="1" ht="9.75" customHeight="1">
      <c r="A170" s="180">
        <v>15</v>
      </c>
      <c r="B170" s="568" t="s">
        <v>3418</v>
      </c>
      <c r="C170" s="181" t="s">
        <v>3578</v>
      </c>
      <c r="D170" s="181" t="s">
        <v>3048</v>
      </c>
      <c r="E170" s="298">
        <v>5</v>
      </c>
      <c r="F170" s="276">
        <v>10.6780247172</v>
      </c>
      <c r="G170" s="263">
        <v>0.66</v>
      </c>
      <c r="H170" s="276">
        <v>1.6287414</v>
      </c>
      <c r="I170" s="263">
        <v>0.16</v>
      </c>
      <c r="J170" s="276">
        <v>0.48921599999999998</v>
      </c>
      <c r="K170" s="458" t="s">
        <v>3577</v>
      </c>
      <c r="L170" s="538" t="s">
        <v>17</v>
      </c>
      <c r="M170" s="538">
        <v>1</v>
      </c>
      <c r="N170" s="538">
        <v>7.3339999999999996</v>
      </c>
      <c r="O170" s="497">
        <v>7.3339999999999996</v>
      </c>
      <c r="P170" s="276">
        <v>53.390123586000001</v>
      </c>
      <c r="Q170" s="276">
        <v>7.3339999999999996</v>
      </c>
      <c r="R170" s="276">
        <v>8.5600673171999997</v>
      </c>
      <c r="S170" s="353">
        <v>13.863292717182887</v>
      </c>
      <c r="T170" s="277">
        <v>69.316463585914434</v>
      </c>
    </row>
    <row r="171" spans="1:21" s="2" customFormat="1" ht="9.75" customHeight="1">
      <c r="A171" s="180">
        <v>16</v>
      </c>
      <c r="B171" s="580" t="s">
        <v>24</v>
      </c>
      <c r="C171" s="181" t="s">
        <v>3416</v>
      </c>
      <c r="D171" s="181" t="s">
        <v>3048</v>
      </c>
      <c r="E171" s="582">
        <v>10</v>
      </c>
      <c r="F171" s="33">
        <v>2.1009164400000002</v>
      </c>
      <c r="G171" s="305">
        <v>0</v>
      </c>
      <c r="H171" s="33">
        <v>0</v>
      </c>
      <c r="I171" s="305">
        <v>0</v>
      </c>
      <c r="J171" s="265">
        <v>0</v>
      </c>
      <c r="K171" s="459" t="s">
        <v>3415</v>
      </c>
      <c r="L171" s="148" t="s">
        <v>50</v>
      </c>
      <c r="M171" s="148">
        <v>1</v>
      </c>
      <c r="N171" s="148">
        <v>1.8</v>
      </c>
      <c r="O171" s="514">
        <v>1.8</v>
      </c>
      <c r="P171" s="33">
        <v>21.009164400000003</v>
      </c>
      <c r="Q171" s="33">
        <v>1.8</v>
      </c>
      <c r="R171" s="33">
        <v>2.1009164400000002</v>
      </c>
      <c r="S171" s="353">
        <v>2.7276224164518648</v>
      </c>
      <c r="T171" s="277">
        <v>27.276224164518649</v>
      </c>
    </row>
    <row r="172" spans="1:21" s="2" customFormat="1" ht="9.75" customHeight="1">
      <c r="A172" s="180">
        <v>17</v>
      </c>
      <c r="B172" s="178" t="s">
        <v>29</v>
      </c>
      <c r="C172" s="181" t="s">
        <v>3423</v>
      </c>
      <c r="D172" s="181" t="s">
        <v>3048</v>
      </c>
      <c r="E172" s="281">
        <v>10</v>
      </c>
      <c r="F172" s="263">
        <v>5.4173898500000002</v>
      </c>
      <c r="G172" s="263">
        <v>0.97</v>
      </c>
      <c r="H172" s="33">
        <v>2.3937563000000002</v>
      </c>
      <c r="I172" s="263">
        <v>0.13</v>
      </c>
      <c r="J172" s="33">
        <v>0.39748800000000001</v>
      </c>
      <c r="K172" s="3" t="s">
        <v>3419</v>
      </c>
      <c r="L172" s="18" t="s">
        <v>17</v>
      </c>
      <c r="M172" s="18">
        <v>1</v>
      </c>
      <c r="N172" s="515">
        <v>2.25</v>
      </c>
      <c r="O172" s="514">
        <v>2.25</v>
      </c>
      <c r="P172" s="33">
        <v>54.1738985</v>
      </c>
      <c r="Q172" s="33">
        <v>2.25</v>
      </c>
      <c r="R172" s="33">
        <v>2.6261455499999999</v>
      </c>
      <c r="S172" s="353">
        <v>7.0334039527620638</v>
      </c>
      <c r="T172" s="277">
        <v>70.334039527620632</v>
      </c>
      <c r="U172" s="1"/>
    </row>
    <row r="173" spans="1:21" s="2" customFormat="1" ht="9.75" customHeight="1">
      <c r="A173" s="180">
        <v>18</v>
      </c>
      <c r="B173" s="178" t="s">
        <v>29</v>
      </c>
      <c r="C173" s="181" t="s">
        <v>3422</v>
      </c>
      <c r="D173" s="181" t="s">
        <v>3048</v>
      </c>
      <c r="E173" s="281">
        <v>20</v>
      </c>
      <c r="F173" s="263">
        <v>8.530247708600001</v>
      </c>
      <c r="G173" s="263">
        <v>0.97</v>
      </c>
      <c r="H173" s="33">
        <v>2.3937563000000002</v>
      </c>
      <c r="I173" s="263">
        <v>0.13</v>
      </c>
      <c r="J173" s="33">
        <v>0.39748800000000001</v>
      </c>
      <c r="K173" s="3" t="s">
        <v>3421</v>
      </c>
      <c r="L173" s="18" t="s">
        <v>17</v>
      </c>
      <c r="M173" s="18">
        <v>1</v>
      </c>
      <c r="N173" s="515">
        <v>4.9169999999999998</v>
      </c>
      <c r="O173" s="514">
        <v>4.9169999999999998</v>
      </c>
      <c r="P173" s="33">
        <v>170.60495417200002</v>
      </c>
      <c r="Q173" s="33">
        <v>4.9169999999999998</v>
      </c>
      <c r="R173" s="33">
        <v>5.7390034086000012</v>
      </c>
      <c r="S173" s="353">
        <v>11.074831166471578</v>
      </c>
      <c r="T173" s="277">
        <v>221.49662332943154</v>
      </c>
    </row>
    <row r="174" spans="1:21" s="2" customFormat="1" ht="9.75" customHeight="1">
      <c r="A174" s="180">
        <v>19</v>
      </c>
      <c r="B174" s="178" t="s">
        <v>29</v>
      </c>
      <c r="C174" s="181" t="s">
        <v>3424</v>
      </c>
      <c r="D174" s="181" t="s">
        <v>3048</v>
      </c>
      <c r="E174" s="281">
        <v>2</v>
      </c>
      <c r="F174" s="263">
        <v>8.8605584600000018</v>
      </c>
      <c r="G174" s="263">
        <v>0.97</v>
      </c>
      <c r="H174" s="33">
        <v>2.3937563000000002</v>
      </c>
      <c r="I174" s="263">
        <v>0.13</v>
      </c>
      <c r="J174" s="33">
        <v>0.39748800000000001</v>
      </c>
      <c r="K174" s="3" t="s">
        <v>3420</v>
      </c>
      <c r="L174" s="18" t="s">
        <v>17</v>
      </c>
      <c r="M174" s="18">
        <v>1</v>
      </c>
      <c r="N174" s="515">
        <v>5.2</v>
      </c>
      <c r="O174" s="514">
        <v>5.2</v>
      </c>
      <c r="P174" s="33">
        <v>17.721116920000004</v>
      </c>
      <c r="Q174" s="33">
        <v>5.2</v>
      </c>
      <c r="R174" s="33">
        <v>6.0693141600000011</v>
      </c>
      <c r="S174" s="353">
        <v>11.503674024169287</v>
      </c>
      <c r="T174" s="277">
        <v>23.007348048338574</v>
      </c>
    </row>
    <row r="175" spans="1:21" s="2" customFormat="1" ht="9.75" customHeight="1">
      <c r="A175" s="180">
        <v>20</v>
      </c>
      <c r="B175" s="178" t="s">
        <v>29</v>
      </c>
      <c r="C175" s="181" t="s">
        <v>3580</v>
      </c>
      <c r="D175" s="181" t="s">
        <v>3048</v>
      </c>
      <c r="E175" s="281">
        <v>12</v>
      </c>
      <c r="F175" s="263">
        <v>9.0939936200000027</v>
      </c>
      <c r="G175" s="263">
        <v>0.97</v>
      </c>
      <c r="H175" s="33">
        <v>2.3937563000000002</v>
      </c>
      <c r="I175" s="263">
        <v>0.13</v>
      </c>
      <c r="J175" s="33">
        <v>0.39748800000000001</v>
      </c>
      <c r="K175" s="3" t="s">
        <v>3579</v>
      </c>
      <c r="L175" s="18" t="s">
        <v>17</v>
      </c>
      <c r="M175" s="18">
        <v>1</v>
      </c>
      <c r="N175" s="515">
        <v>5.4</v>
      </c>
      <c r="O175" s="514">
        <v>5.4</v>
      </c>
      <c r="P175" s="33">
        <v>109.12792344000003</v>
      </c>
      <c r="Q175" s="33">
        <v>5.4</v>
      </c>
      <c r="R175" s="33">
        <v>6.302749320000002</v>
      </c>
      <c r="S175" s="353">
        <v>11.806743181552829</v>
      </c>
      <c r="T175" s="277">
        <v>141.68091817863393</v>
      </c>
    </row>
    <row r="176" spans="1:21" s="2" customFormat="1" ht="9.75" customHeight="1">
      <c r="A176" s="180">
        <v>21</v>
      </c>
      <c r="B176" s="178" t="s">
        <v>29</v>
      </c>
      <c r="C176" s="181" t="s">
        <v>3583</v>
      </c>
      <c r="D176" s="181" t="s">
        <v>3048</v>
      </c>
      <c r="E176" s="281">
        <v>1</v>
      </c>
      <c r="F176" s="263">
        <v>42.475221500000011</v>
      </c>
      <c r="G176" s="263">
        <v>0.97</v>
      </c>
      <c r="H176" s="33">
        <v>2.3937563000000002</v>
      </c>
      <c r="I176" s="263">
        <v>0.13</v>
      </c>
      <c r="J176" s="33">
        <v>0.39748800000000001</v>
      </c>
      <c r="K176" s="3" t="s">
        <v>3582</v>
      </c>
      <c r="L176" s="18" t="s">
        <v>17</v>
      </c>
      <c r="M176" s="18">
        <v>1</v>
      </c>
      <c r="N176" s="515">
        <v>34</v>
      </c>
      <c r="O176" s="514">
        <v>34</v>
      </c>
      <c r="P176" s="33">
        <v>42.475221500000011</v>
      </c>
      <c r="Q176" s="33">
        <v>34</v>
      </c>
      <c r="R176" s="33">
        <v>39.683977200000008</v>
      </c>
      <c r="S176" s="353">
        <v>55.145632687399129</v>
      </c>
      <c r="T176" s="277">
        <v>55.145632687399129</v>
      </c>
    </row>
    <row r="177" spans="1:21" s="2" customFormat="1" ht="9" customHeight="1">
      <c r="A177" s="180">
        <v>22</v>
      </c>
      <c r="B177" s="579" t="s">
        <v>3565</v>
      </c>
      <c r="C177" s="181" t="s">
        <v>3586</v>
      </c>
      <c r="D177" s="266" t="s">
        <v>3390</v>
      </c>
      <c r="E177" s="298">
        <v>1</v>
      </c>
      <c r="F177" s="33">
        <v>32.001778700000003</v>
      </c>
      <c r="G177" s="263">
        <v>2.29</v>
      </c>
      <c r="H177" s="33">
        <v>5.6512390999999997</v>
      </c>
      <c r="I177" s="263">
        <v>0.22</v>
      </c>
      <c r="J177" s="265">
        <v>0.67267200000000005</v>
      </c>
      <c r="K177" s="457" t="s">
        <v>3585</v>
      </c>
      <c r="L177" s="19" t="s">
        <v>17</v>
      </c>
      <c r="M177" s="19">
        <v>1</v>
      </c>
      <c r="N177" s="19">
        <v>22</v>
      </c>
      <c r="O177" s="514">
        <v>22</v>
      </c>
      <c r="P177" s="33">
        <v>32.001778700000003</v>
      </c>
      <c r="Q177" s="33">
        <v>22</v>
      </c>
      <c r="R177" s="33">
        <v>25.677867600000003</v>
      </c>
      <c r="S177" s="353">
        <v>41.54794892673209</v>
      </c>
      <c r="T177" s="277">
        <v>41.54794892673209</v>
      </c>
    </row>
    <row r="178" spans="1:21" s="2" customFormat="1" ht="10.5" customHeight="1">
      <c r="A178" s="193">
        <v>23</v>
      </c>
      <c r="B178" s="584" t="s">
        <v>3405</v>
      </c>
      <c r="C178" s="584" t="s">
        <v>3589</v>
      </c>
      <c r="D178" s="181" t="s">
        <v>3048</v>
      </c>
      <c r="E178" s="585">
        <v>1</v>
      </c>
      <c r="F178" s="276">
        <v>112.87021530000003</v>
      </c>
      <c r="G178" s="586">
        <v>7.89</v>
      </c>
      <c r="H178" s="276">
        <v>19.470863099999999</v>
      </c>
      <c r="I178" s="586">
        <v>0.39</v>
      </c>
      <c r="J178" s="276">
        <v>1.192464</v>
      </c>
      <c r="K178" s="3" t="s">
        <v>3588</v>
      </c>
      <c r="L178" s="18" t="s">
        <v>17</v>
      </c>
      <c r="M178" s="18">
        <v>1</v>
      </c>
      <c r="N178" s="515">
        <v>79</v>
      </c>
      <c r="O178" s="516">
        <v>79</v>
      </c>
      <c r="P178" s="33">
        <v>112.87021530000003</v>
      </c>
      <c r="Q178" s="33">
        <v>79</v>
      </c>
      <c r="R178" s="276">
        <v>92.206888200000023</v>
      </c>
      <c r="S178" s="350">
        <v>124.15874247893979</v>
      </c>
      <c r="T178" s="277">
        <v>124.15874247893979</v>
      </c>
      <c r="U178" s="462"/>
    </row>
    <row r="179" spans="1:21" s="2" customFormat="1" ht="9.75" customHeight="1">
      <c r="A179" s="180">
        <v>24</v>
      </c>
      <c r="B179" s="580" t="s">
        <v>3408</v>
      </c>
      <c r="C179" s="181" t="s">
        <v>3426</v>
      </c>
      <c r="D179" s="181" t="s">
        <v>3380</v>
      </c>
      <c r="E179" s="583">
        <v>218.40000000000003</v>
      </c>
      <c r="F179" s="33">
        <v>0.80040349999999993</v>
      </c>
      <c r="G179" s="305">
        <v>0.25</v>
      </c>
      <c r="H179" s="33">
        <v>0.61694749999999998</v>
      </c>
      <c r="I179" s="305">
        <v>0.06</v>
      </c>
      <c r="J179" s="265">
        <v>0.18345599999999998</v>
      </c>
      <c r="K179" s="459"/>
      <c r="L179" s="148"/>
      <c r="M179" s="148"/>
      <c r="N179" s="148"/>
      <c r="O179" s="514">
        <v>0</v>
      </c>
      <c r="P179" s="33">
        <v>174.80812440000003</v>
      </c>
      <c r="Q179" s="33">
        <v>0</v>
      </c>
      <c r="R179" s="33">
        <v>0</v>
      </c>
      <c r="S179" s="353">
        <v>1.0391648555077848</v>
      </c>
      <c r="T179" s="277">
        <v>226.95360444290023</v>
      </c>
    </row>
    <row r="180" spans="1:21" s="2" customFormat="1" ht="9.75" customHeight="1">
      <c r="A180" s="180">
        <v>25</v>
      </c>
      <c r="B180" s="580" t="s">
        <v>24</v>
      </c>
      <c r="C180" s="181" t="s">
        <v>3372</v>
      </c>
      <c r="D180" s="181" t="s">
        <v>3381</v>
      </c>
      <c r="E180" s="582">
        <v>780</v>
      </c>
      <c r="F180" s="33">
        <v>4.6687032000000013</v>
      </c>
      <c r="G180" s="305">
        <v>0</v>
      </c>
      <c r="H180" s="33">
        <v>0</v>
      </c>
      <c r="I180" s="305">
        <v>0</v>
      </c>
      <c r="J180" s="265">
        <v>0</v>
      </c>
      <c r="K180" s="459" t="s">
        <v>3009</v>
      </c>
      <c r="L180" s="148" t="s">
        <v>50</v>
      </c>
      <c r="M180" s="148">
        <v>1</v>
      </c>
      <c r="N180" s="148">
        <v>4</v>
      </c>
      <c r="O180" s="514">
        <v>4</v>
      </c>
      <c r="P180" s="33">
        <v>3641.5884960000012</v>
      </c>
      <c r="Q180" s="33">
        <v>4</v>
      </c>
      <c r="R180" s="33">
        <v>4.6687032000000013</v>
      </c>
      <c r="S180" s="353">
        <v>6.0613831476708109</v>
      </c>
      <c r="T180" s="277">
        <v>4727.8788551832322</v>
      </c>
    </row>
    <row r="181" spans="1:21" s="2" customFormat="1" ht="9.75" customHeight="1">
      <c r="A181" s="180">
        <v>26</v>
      </c>
      <c r="B181" s="178" t="s">
        <v>29</v>
      </c>
      <c r="C181" s="181" t="s">
        <v>3591</v>
      </c>
      <c r="D181" s="181" t="s">
        <v>3048</v>
      </c>
      <c r="E181" s="281">
        <v>190</v>
      </c>
      <c r="F181" s="263">
        <v>5.9659624760000014</v>
      </c>
      <c r="G181" s="263">
        <v>0.97</v>
      </c>
      <c r="H181" s="33">
        <v>2.3937563000000002</v>
      </c>
      <c r="I181" s="263">
        <v>0.13</v>
      </c>
      <c r="J181" s="265">
        <v>0.39748800000000001</v>
      </c>
      <c r="K181" s="3" t="s">
        <v>3427</v>
      </c>
      <c r="L181" s="18" t="s">
        <v>17</v>
      </c>
      <c r="M181" s="18">
        <v>1</v>
      </c>
      <c r="N181" s="515">
        <v>2.72</v>
      </c>
      <c r="O181" s="514">
        <v>2.72</v>
      </c>
      <c r="P181" s="33">
        <v>1133.5328704400004</v>
      </c>
      <c r="Q181" s="33">
        <v>2.72</v>
      </c>
      <c r="R181" s="33">
        <v>3.1747181760000012</v>
      </c>
      <c r="S181" s="353">
        <v>7.7456164726133858</v>
      </c>
      <c r="T181" s="277">
        <v>1471.6671297965433</v>
      </c>
    </row>
    <row r="182" spans="1:21" s="2" customFormat="1" ht="9.75" customHeight="1">
      <c r="A182" s="180">
        <v>27</v>
      </c>
      <c r="B182" s="568" t="s">
        <v>24</v>
      </c>
      <c r="C182" s="181" t="s">
        <v>3374</v>
      </c>
      <c r="D182" s="181" t="s">
        <v>3048</v>
      </c>
      <c r="E182" s="281">
        <v>90</v>
      </c>
      <c r="F182" s="33">
        <v>2.1009164400000002</v>
      </c>
      <c r="G182" s="263"/>
      <c r="H182" s="33">
        <v>0</v>
      </c>
      <c r="I182" s="263"/>
      <c r="J182" s="265">
        <v>0</v>
      </c>
      <c r="K182" s="457" t="s">
        <v>51</v>
      </c>
      <c r="L182" s="19" t="s">
        <v>17</v>
      </c>
      <c r="M182" s="19">
        <v>1</v>
      </c>
      <c r="N182" s="19">
        <v>1.8</v>
      </c>
      <c r="O182" s="514">
        <v>1.8</v>
      </c>
      <c r="P182" s="33">
        <v>189.08247960000003</v>
      </c>
      <c r="Q182" s="33">
        <v>1.8</v>
      </c>
      <c r="R182" s="33">
        <v>2.1009164400000002</v>
      </c>
      <c r="S182" s="353">
        <v>2.7276224164518648</v>
      </c>
      <c r="T182" s="277">
        <v>245.48601748066784</v>
      </c>
    </row>
    <row r="183" spans="1:21" s="2" customFormat="1" ht="9.75" customHeight="1">
      <c r="A183" s="180">
        <v>28</v>
      </c>
      <c r="B183" s="580" t="s">
        <v>24</v>
      </c>
      <c r="C183" s="181" t="s">
        <v>3417</v>
      </c>
      <c r="D183" s="181" t="s">
        <v>3048</v>
      </c>
      <c r="E183" s="582">
        <v>8</v>
      </c>
      <c r="F183" s="33">
        <v>1.4006109600000003</v>
      </c>
      <c r="G183" s="305">
        <v>0</v>
      </c>
      <c r="H183" s="33">
        <v>0</v>
      </c>
      <c r="I183" s="305">
        <v>0</v>
      </c>
      <c r="J183" s="265">
        <v>0</v>
      </c>
      <c r="K183" s="459" t="s">
        <v>3414</v>
      </c>
      <c r="L183" s="148" t="s">
        <v>50</v>
      </c>
      <c r="M183" s="148">
        <v>1</v>
      </c>
      <c r="N183" s="148">
        <v>1.2</v>
      </c>
      <c r="O183" s="514">
        <v>1.2</v>
      </c>
      <c r="P183" s="33">
        <v>11.204887680000002</v>
      </c>
      <c r="Q183" s="33">
        <v>1.2</v>
      </c>
      <c r="R183" s="33">
        <v>1.4006109600000003</v>
      </c>
      <c r="S183" s="353">
        <v>1.8184149443012432</v>
      </c>
      <c r="T183" s="277">
        <v>14.547319554409945</v>
      </c>
    </row>
    <row r="184" spans="1:21" s="2" customFormat="1" ht="9.75" customHeight="1">
      <c r="A184" s="180">
        <v>29</v>
      </c>
      <c r="B184" s="580" t="s">
        <v>24</v>
      </c>
      <c r="C184" s="181" t="s">
        <v>3593</v>
      </c>
      <c r="D184" s="181" t="s">
        <v>3048</v>
      </c>
      <c r="E184" s="582">
        <v>12</v>
      </c>
      <c r="F184" s="33">
        <v>1.5173285400000003</v>
      </c>
      <c r="G184" s="305">
        <v>0</v>
      </c>
      <c r="H184" s="33">
        <v>0</v>
      </c>
      <c r="I184" s="305">
        <v>0</v>
      </c>
      <c r="J184" s="265">
        <v>0</v>
      </c>
      <c r="K184" s="459" t="s">
        <v>3592</v>
      </c>
      <c r="L184" s="148" t="s">
        <v>50</v>
      </c>
      <c r="M184" s="148">
        <v>1</v>
      </c>
      <c r="N184" s="148">
        <v>1.3</v>
      </c>
      <c r="O184" s="514">
        <v>1.3</v>
      </c>
      <c r="P184" s="33">
        <v>18.207942480000003</v>
      </c>
      <c r="Q184" s="33">
        <v>1.3</v>
      </c>
      <c r="R184" s="33">
        <v>1.5173285400000003</v>
      </c>
      <c r="S184" s="353">
        <v>1.9699495229930135</v>
      </c>
      <c r="T184" s="277">
        <v>23.63939427591616</v>
      </c>
    </row>
    <row r="185" spans="1:21" s="2" customFormat="1" ht="9.75" customHeight="1">
      <c r="A185" s="180">
        <v>30</v>
      </c>
      <c r="B185" s="580" t="s">
        <v>24</v>
      </c>
      <c r="C185" s="581" t="s">
        <v>3431</v>
      </c>
      <c r="D185" s="181" t="s">
        <v>3048</v>
      </c>
      <c r="E185" s="582">
        <v>10</v>
      </c>
      <c r="F185" s="33">
        <v>0.70030548000000015</v>
      </c>
      <c r="G185" s="305">
        <v>0</v>
      </c>
      <c r="H185" s="33">
        <v>0</v>
      </c>
      <c r="I185" s="305">
        <v>0</v>
      </c>
      <c r="J185" s="265">
        <v>0</v>
      </c>
      <c r="K185" s="459" t="s">
        <v>3430</v>
      </c>
      <c r="L185" s="148" t="s">
        <v>50</v>
      </c>
      <c r="M185" s="148">
        <v>1</v>
      </c>
      <c r="N185" s="148">
        <v>0.6</v>
      </c>
      <c r="O185" s="514">
        <v>0.6</v>
      </c>
      <c r="P185" s="33">
        <v>7.003054800000001</v>
      </c>
      <c r="Q185" s="33">
        <v>0.6</v>
      </c>
      <c r="R185" s="33">
        <v>0.70030548000000015</v>
      </c>
      <c r="S185" s="353">
        <v>0.90920747215062159</v>
      </c>
      <c r="T185" s="277">
        <v>9.092074721506215</v>
      </c>
    </row>
    <row r="186" spans="1:21" s="2" customFormat="1" ht="9.75" customHeight="1">
      <c r="A186" s="180">
        <v>31</v>
      </c>
      <c r="B186" s="580" t="s">
        <v>24</v>
      </c>
      <c r="C186" s="581" t="s">
        <v>3432</v>
      </c>
      <c r="D186" s="181" t="s">
        <v>3048</v>
      </c>
      <c r="E186" s="582">
        <v>18</v>
      </c>
      <c r="F186" s="33">
        <v>2.1009164400000002</v>
      </c>
      <c r="G186" s="305">
        <v>0</v>
      </c>
      <c r="H186" s="33">
        <v>0</v>
      </c>
      <c r="I186" s="305">
        <v>0</v>
      </c>
      <c r="J186" s="265">
        <v>0</v>
      </c>
      <c r="K186" s="459" t="s">
        <v>3428</v>
      </c>
      <c r="L186" s="148" t="s">
        <v>50</v>
      </c>
      <c r="M186" s="148">
        <v>1</v>
      </c>
      <c r="N186" s="148">
        <v>1.8</v>
      </c>
      <c r="O186" s="514">
        <v>1.8</v>
      </c>
      <c r="P186" s="33">
        <v>37.816495920000001</v>
      </c>
      <c r="Q186" s="33">
        <v>1.8</v>
      </c>
      <c r="R186" s="33">
        <v>2.1009164400000002</v>
      </c>
      <c r="S186" s="353">
        <v>2.7276224164518648</v>
      </c>
      <c r="T186" s="277">
        <v>49.097203496133567</v>
      </c>
    </row>
    <row r="187" spans="1:21" s="2" customFormat="1" ht="9.75" customHeight="1">
      <c r="A187" s="180">
        <v>32</v>
      </c>
      <c r="B187" s="580" t="s">
        <v>24</v>
      </c>
      <c r="C187" s="581" t="s">
        <v>3433</v>
      </c>
      <c r="D187" s="181" t="s">
        <v>3048</v>
      </c>
      <c r="E187" s="582">
        <v>2</v>
      </c>
      <c r="F187" s="33">
        <v>3.7349625600000009</v>
      </c>
      <c r="G187" s="305">
        <v>0</v>
      </c>
      <c r="H187" s="33">
        <v>0</v>
      </c>
      <c r="I187" s="305">
        <v>0</v>
      </c>
      <c r="J187" s="265">
        <v>0</v>
      </c>
      <c r="K187" s="459" t="s">
        <v>3429</v>
      </c>
      <c r="L187" s="148" t="s">
        <v>50</v>
      </c>
      <c r="M187" s="148">
        <v>1</v>
      </c>
      <c r="N187" s="148">
        <v>3.2</v>
      </c>
      <c r="O187" s="514">
        <v>3.2</v>
      </c>
      <c r="P187" s="33">
        <v>7.4699251200000019</v>
      </c>
      <c r="Q187" s="33">
        <v>3.2</v>
      </c>
      <c r="R187" s="33">
        <v>3.7349625600000009</v>
      </c>
      <c r="S187" s="353">
        <v>4.8491065181366491</v>
      </c>
      <c r="T187" s="277">
        <v>9.6982130362732981</v>
      </c>
    </row>
    <row r="188" spans="1:21" s="2" customFormat="1" ht="9.75" customHeight="1">
      <c r="A188" s="180">
        <v>33</v>
      </c>
      <c r="B188" s="580" t="s">
        <v>24</v>
      </c>
      <c r="C188" s="581" t="s">
        <v>3595</v>
      </c>
      <c r="D188" s="181" t="s">
        <v>3048</v>
      </c>
      <c r="E188" s="582">
        <v>12</v>
      </c>
      <c r="F188" s="33">
        <v>4.4352680400000004</v>
      </c>
      <c r="G188" s="305">
        <v>0</v>
      </c>
      <c r="H188" s="33">
        <v>0</v>
      </c>
      <c r="I188" s="305">
        <v>0</v>
      </c>
      <c r="J188" s="265">
        <v>0</v>
      </c>
      <c r="K188" s="459" t="s">
        <v>3594</v>
      </c>
      <c r="L188" s="148" t="s">
        <v>50</v>
      </c>
      <c r="M188" s="148">
        <v>1</v>
      </c>
      <c r="N188" s="148">
        <v>3.8</v>
      </c>
      <c r="O188" s="514">
        <v>3.8</v>
      </c>
      <c r="P188" s="33">
        <v>53.223216480000005</v>
      </c>
      <c r="Q188" s="33">
        <v>3.8</v>
      </c>
      <c r="R188" s="33">
        <v>4.4352680400000004</v>
      </c>
      <c r="S188" s="353">
        <v>5.7583139902872693</v>
      </c>
      <c r="T188" s="277">
        <v>69.099767883447228</v>
      </c>
    </row>
    <row r="189" spans="1:21" s="2" customFormat="1" ht="9.75" customHeight="1">
      <c r="A189" s="180">
        <v>34</v>
      </c>
      <c r="B189" s="178" t="s">
        <v>3365</v>
      </c>
      <c r="C189" s="181" t="s">
        <v>3442</v>
      </c>
      <c r="D189" s="181" t="s">
        <v>3047</v>
      </c>
      <c r="E189" s="264">
        <v>250</v>
      </c>
      <c r="F189" s="264">
        <v>3.4182937566000002</v>
      </c>
      <c r="G189" s="578">
        <v>1.1100000000000001</v>
      </c>
      <c r="H189" s="33">
        <v>2.7392468999999999</v>
      </c>
      <c r="I189" s="263">
        <v>0.04</v>
      </c>
      <c r="J189" s="265">
        <v>0.122304</v>
      </c>
      <c r="K189" s="453" t="s">
        <v>3441</v>
      </c>
      <c r="L189" s="460" t="s">
        <v>16</v>
      </c>
      <c r="M189" s="461">
        <v>0.9</v>
      </c>
      <c r="N189" s="149">
        <v>0.53</v>
      </c>
      <c r="O189" s="514">
        <v>0.47700000000000004</v>
      </c>
      <c r="P189" s="33">
        <v>854.57343915000001</v>
      </c>
      <c r="Q189" s="33">
        <v>0.47700000000000004</v>
      </c>
      <c r="R189" s="33">
        <v>0.55674285660000011</v>
      </c>
      <c r="S189" s="353">
        <v>4.4379750184255844</v>
      </c>
      <c r="T189" s="277">
        <v>1109.4937546063961</v>
      </c>
    </row>
    <row r="190" spans="1:21" s="2" customFormat="1" ht="9.75" customHeight="1">
      <c r="A190" s="180">
        <v>35</v>
      </c>
      <c r="B190" s="178" t="s">
        <v>3366</v>
      </c>
      <c r="C190" s="181" t="s">
        <v>3440</v>
      </c>
      <c r="D190" s="181" t="s">
        <v>3047</v>
      </c>
      <c r="E190" s="264">
        <v>360</v>
      </c>
      <c r="F190" s="264">
        <v>3.1317619952000002</v>
      </c>
      <c r="G190" s="578">
        <v>0.88</v>
      </c>
      <c r="H190" s="33">
        <v>2.1716552</v>
      </c>
      <c r="I190" s="263">
        <v>0.03</v>
      </c>
      <c r="J190" s="265">
        <v>9.172799999999999E-2</v>
      </c>
      <c r="K190" s="453" t="s">
        <v>3439</v>
      </c>
      <c r="L190" s="460" t="s">
        <v>16</v>
      </c>
      <c r="M190" s="461">
        <v>0.93</v>
      </c>
      <c r="N190" s="149">
        <v>0.8</v>
      </c>
      <c r="O190" s="514">
        <v>0.74400000000000011</v>
      </c>
      <c r="P190" s="33">
        <v>1127.4343182720002</v>
      </c>
      <c r="Q190" s="33">
        <v>0.74400000000000011</v>
      </c>
      <c r="R190" s="33">
        <v>0.86837879520000028</v>
      </c>
      <c r="S190" s="353">
        <v>4.0659704776737984</v>
      </c>
      <c r="T190" s="277">
        <v>1463.7493719625675</v>
      </c>
    </row>
    <row r="191" spans="1:21" s="2" customFormat="1" ht="9.75" customHeight="1">
      <c r="A191" s="180">
        <v>36</v>
      </c>
      <c r="B191" s="178" t="s">
        <v>3367</v>
      </c>
      <c r="C191" s="181" t="s">
        <v>3437</v>
      </c>
      <c r="D191" s="181" t="s">
        <v>3047</v>
      </c>
      <c r="E191" s="264">
        <v>100</v>
      </c>
      <c r="F191" s="264">
        <v>3.0448205772000003</v>
      </c>
      <c r="G191" s="263">
        <v>0.72</v>
      </c>
      <c r="H191" s="33">
        <v>1.7768088</v>
      </c>
      <c r="I191" s="263">
        <v>0.02</v>
      </c>
      <c r="J191" s="265">
        <v>6.1151999999999998E-2</v>
      </c>
      <c r="K191" s="453" t="s">
        <v>3436</v>
      </c>
      <c r="L191" s="460" t="s">
        <v>16</v>
      </c>
      <c r="M191" s="461">
        <v>0.94</v>
      </c>
      <c r="N191" s="149">
        <v>1.1000000000000001</v>
      </c>
      <c r="O191" s="514">
        <v>1.034</v>
      </c>
      <c r="P191" s="33">
        <v>304.48205772000006</v>
      </c>
      <c r="Q191" s="33">
        <v>1.034</v>
      </c>
      <c r="R191" s="33">
        <v>1.2068597772000003</v>
      </c>
      <c r="S191" s="353">
        <v>3.9530943269902847</v>
      </c>
      <c r="T191" s="277">
        <v>395.30943269902849</v>
      </c>
    </row>
    <row r="192" spans="1:21" s="2" customFormat="1" ht="9.75" customHeight="1">
      <c r="A192" s="180">
        <v>37</v>
      </c>
      <c r="B192" s="178" t="s">
        <v>2297</v>
      </c>
      <c r="C192" s="181" t="s">
        <v>3435</v>
      </c>
      <c r="D192" s="181" t="s">
        <v>3047</v>
      </c>
      <c r="E192" s="264">
        <v>55</v>
      </c>
      <c r="F192" s="264">
        <v>4.8988072169999999</v>
      </c>
      <c r="G192" s="263">
        <v>0.96</v>
      </c>
      <c r="H192" s="33">
        <v>2.3690783999999998</v>
      </c>
      <c r="I192" s="263">
        <v>0.02</v>
      </c>
      <c r="J192" s="265">
        <v>6.1151999999999998E-2</v>
      </c>
      <c r="K192" s="453" t="s">
        <v>3434</v>
      </c>
      <c r="L192" s="460" t="s">
        <v>16</v>
      </c>
      <c r="M192" s="461">
        <v>0.94</v>
      </c>
      <c r="N192" s="150">
        <v>2.25</v>
      </c>
      <c r="O192" s="514">
        <v>2.1149999999999998</v>
      </c>
      <c r="P192" s="33">
        <v>269.434396935</v>
      </c>
      <c r="Q192" s="33">
        <v>2.1149999999999998</v>
      </c>
      <c r="R192" s="33">
        <v>2.4685768169999998</v>
      </c>
      <c r="S192" s="353">
        <v>6.3601274779711714</v>
      </c>
      <c r="T192" s="277">
        <v>349.8070112884144</v>
      </c>
    </row>
    <row r="193" spans="1:22" s="1" customFormat="1" ht="13.5" customHeight="1">
      <c r="A193" s="180">
        <v>38</v>
      </c>
      <c r="B193" s="181" t="s">
        <v>3596</v>
      </c>
      <c r="C193" s="181" t="s">
        <v>3598</v>
      </c>
      <c r="D193" s="181" t="s">
        <v>3047</v>
      </c>
      <c r="E193" s="263">
        <v>270</v>
      </c>
      <c r="F193" s="263">
        <v>6.1282334085999999</v>
      </c>
      <c r="G193" s="263">
        <v>0.83</v>
      </c>
      <c r="H193" s="33">
        <v>2.0482657</v>
      </c>
      <c r="I193" s="263">
        <v>0.03</v>
      </c>
      <c r="J193" s="33">
        <v>9.172799999999999E-2</v>
      </c>
      <c r="K193" s="453" t="s">
        <v>3597</v>
      </c>
      <c r="L193" s="3" t="s">
        <v>16</v>
      </c>
      <c r="M193" s="3">
        <v>1</v>
      </c>
      <c r="N193" s="539">
        <v>3.4169999999999998</v>
      </c>
      <c r="O193" s="33">
        <v>3.4169999999999998</v>
      </c>
      <c r="P193" s="33">
        <v>1654.623020322</v>
      </c>
      <c r="Q193" s="33">
        <v>3.4169999999999998</v>
      </c>
      <c r="R193" s="33">
        <v>3.9882397086000001</v>
      </c>
      <c r="S193" s="353">
        <v>7.9562930254125561</v>
      </c>
      <c r="T193" s="277">
        <v>2148.1991168613899</v>
      </c>
    </row>
    <row r="194" spans="1:22" s="2" customFormat="1" ht="9.75" customHeight="1">
      <c r="A194" s="180">
        <v>39</v>
      </c>
      <c r="B194" s="178" t="s">
        <v>24</v>
      </c>
      <c r="C194" s="181" t="s">
        <v>3376</v>
      </c>
      <c r="D194" s="181" t="s">
        <v>3047</v>
      </c>
      <c r="E194" s="285">
        <v>250</v>
      </c>
      <c r="F194" s="264">
        <v>0.12838933800000002</v>
      </c>
      <c r="G194" s="263"/>
      <c r="H194" s="33">
        <v>0</v>
      </c>
      <c r="I194" s="264"/>
      <c r="J194" s="265">
        <v>0</v>
      </c>
      <c r="K194" s="453" t="s">
        <v>3368</v>
      </c>
      <c r="L194" s="149" t="s">
        <v>16</v>
      </c>
      <c r="M194" s="149">
        <v>1</v>
      </c>
      <c r="N194" s="149">
        <v>0.11</v>
      </c>
      <c r="O194" s="514">
        <v>0.11</v>
      </c>
      <c r="P194" s="33">
        <v>32.097334500000002</v>
      </c>
      <c r="Q194" s="33">
        <v>0.11</v>
      </c>
      <c r="R194" s="33">
        <v>0.12838933800000002</v>
      </c>
      <c r="S194" s="353">
        <v>0.1666880365609473</v>
      </c>
      <c r="T194" s="277">
        <v>41.672009140236824</v>
      </c>
    </row>
    <row r="195" spans="1:22" s="2" customFormat="1" ht="9.75" customHeight="1">
      <c r="A195" s="180">
        <v>40</v>
      </c>
      <c r="B195" s="178" t="s">
        <v>24</v>
      </c>
      <c r="C195" s="181" t="s">
        <v>3377</v>
      </c>
      <c r="D195" s="181" t="s">
        <v>3047</v>
      </c>
      <c r="E195" s="285">
        <v>360</v>
      </c>
      <c r="F195" s="264">
        <v>0.16340461200000003</v>
      </c>
      <c r="G195" s="263"/>
      <c r="H195" s="33">
        <v>0</v>
      </c>
      <c r="I195" s="264"/>
      <c r="J195" s="265">
        <v>0</v>
      </c>
      <c r="K195" s="453" t="s">
        <v>3369</v>
      </c>
      <c r="L195" s="149" t="s">
        <v>16</v>
      </c>
      <c r="M195" s="149">
        <v>1</v>
      </c>
      <c r="N195" s="149">
        <v>0.14000000000000001</v>
      </c>
      <c r="O195" s="514">
        <v>0.14000000000000001</v>
      </c>
      <c r="P195" s="33">
        <v>58.825660320000011</v>
      </c>
      <c r="Q195" s="33">
        <v>0.14000000000000001</v>
      </c>
      <c r="R195" s="33">
        <v>0.16340461200000003</v>
      </c>
      <c r="S195" s="353">
        <v>0.21214841016847838</v>
      </c>
      <c r="T195" s="277">
        <v>76.373427660652212</v>
      </c>
    </row>
    <row r="196" spans="1:22" s="2" customFormat="1" ht="9.75" customHeight="1">
      <c r="A196" s="180">
        <v>41</v>
      </c>
      <c r="B196" s="178" t="s">
        <v>24</v>
      </c>
      <c r="C196" s="181" t="s">
        <v>3378</v>
      </c>
      <c r="D196" s="181" t="s">
        <v>3047</v>
      </c>
      <c r="E196" s="285">
        <v>100</v>
      </c>
      <c r="F196" s="264">
        <v>0.21009164399999999</v>
      </c>
      <c r="G196" s="263"/>
      <c r="H196" s="33">
        <v>0</v>
      </c>
      <c r="I196" s="264"/>
      <c r="J196" s="265">
        <v>0</v>
      </c>
      <c r="K196" s="453" t="s">
        <v>3370</v>
      </c>
      <c r="L196" s="149" t="s">
        <v>16</v>
      </c>
      <c r="M196" s="149">
        <v>1</v>
      </c>
      <c r="N196" s="149">
        <v>0.18</v>
      </c>
      <c r="O196" s="514">
        <v>0.18</v>
      </c>
      <c r="P196" s="33">
        <v>21.0091644</v>
      </c>
      <c r="Q196" s="33">
        <v>0.18</v>
      </c>
      <c r="R196" s="33">
        <v>0.21009164399999999</v>
      </c>
      <c r="S196" s="353">
        <v>0.27276224164518642</v>
      </c>
      <c r="T196" s="277">
        <v>27.276224164518641</v>
      </c>
    </row>
    <row r="197" spans="1:22" s="2" customFormat="1" ht="9.75" customHeight="1">
      <c r="A197" s="180">
        <v>42</v>
      </c>
      <c r="B197" s="178" t="s">
        <v>24</v>
      </c>
      <c r="C197" s="181" t="s">
        <v>3379</v>
      </c>
      <c r="D197" s="181" t="s">
        <v>3047</v>
      </c>
      <c r="E197" s="285">
        <v>55</v>
      </c>
      <c r="F197" s="264">
        <v>0.25677867600000004</v>
      </c>
      <c r="G197" s="263"/>
      <c r="H197" s="33">
        <v>0</v>
      </c>
      <c r="I197" s="264"/>
      <c r="J197" s="265">
        <v>0</v>
      </c>
      <c r="K197" s="453" t="s">
        <v>3371</v>
      </c>
      <c r="L197" s="149" t="s">
        <v>16</v>
      </c>
      <c r="M197" s="149">
        <v>1</v>
      </c>
      <c r="N197" s="149">
        <v>0.22</v>
      </c>
      <c r="O197" s="514">
        <v>0.22</v>
      </c>
      <c r="P197" s="33">
        <v>14.122827180000002</v>
      </c>
      <c r="Q197" s="33">
        <v>0.22</v>
      </c>
      <c r="R197" s="33">
        <v>0.25677867600000004</v>
      </c>
      <c r="S197" s="353">
        <v>0.3333760731218946</v>
      </c>
      <c r="T197" s="277">
        <v>18.335684021704203</v>
      </c>
    </row>
    <row r="198" spans="1:22" s="2" customFormat="1" ht="9.75" customHeight="1">
      <c r="A198" s="180">
        <v>43</v>
      </c>
      <c r="B198" s="178" t="s">
        <v>24</v>
      </c>
      <c r="C198" s="181" t="s">
        <v>3600</v>
      </c>
      <c r="D198" s="181" t="s">
        <v>3047</v>
      </c>
      <c r="E198" s="285">
        <v>270</v>
      </c>
      <c r="F198" s="264">
        <v>0.40851153000000007</v>
      </c>
      <c r="G198" s="263"/>
      <c r="H198" s="33">
        <v>0</v>
      </c>
      <c r="I198" s="264"/>
      <c r="J198" s="265">
        <v>0</v>
      </c>
      <c r="K198" s="453" t="s">
        <v>3599</v>
      </c>
      <c r="L198" s="149" t="s">
        <v>16</v>
      </c>
      <c r="M198" s="149">
        <v>1</v>
      </c>
      <c r="N198" s="149">
        <v>0.35</v>
      </c>
      <c r="O198" s="514">
        <v>0.35</v>
      </c>
      <c r="P198" s="33">
        <v>110.29811310000002</v>
      </c>
      <c r="Q198" s="33">
        <v>0.35</v>
      </c>
      <c r="R198" s="33">
        <v>0.40851153000000007</v>
      </c>
      <c r="S198" s="353">
        <v>0.53037102542119596</v>
      </c>
      <c r="T198" s="277">
        <v>143.2001768637229</v>
      </c>
    </row>
    <row r="199" spans="1:22" s="2" customFormat="1" ht="9.75" customHeight="1">
      <c r="A199" s="180">
        <v>44</v>
      </c>
      <c r="B199" s="178" t="s">
        <v>24</v>
      </c>
      <c r="C199" s="181" t="s">
        <v>3444</v>
      </c>
      <c r="D199" s="181" t="s">
        <v>3124</v>
      </c>
      <c r="E199" s="285">
        <v>10</v>
      </c>
      <c r="F199" s="264">
        <v>0.41784893640000004</v>
      </c>
      <c r="G199" s="263"/>
      <c r="H199" s="33">
        <v>0</v>
      </c>
      <c r="I199" s="264"/>
      <c r="J199" s="265">
        <v>0</v>
      </c>
      <c r="K199" s="453" t="s">
        <v>3443</v>
      </c>
      <c r="L199" s="149" t="s">
        <v>18</v>
      </c>
      <c r="M199" s="149">
        <v>1</v>
      </c>
      <c r="N199" s="149">
        <v>0.35799999999999998</v>
      </c>
      <c r="O199" s="514">
        <v>0.35799999999999998</v>
      </c>
      <c r="P199" s="33">
        <v>4.1784893640000007</v>
      </c>
      <c r="Q199" s="33">
        <v>0.35799999999999998</v>
      </c>
      <c r="R199" s="33">
        <v>0.41784893640000004</v>
      </c>
      <c r="S199" s="353">
        <v>0.54249379171653755</v>
      </c>
      <c r="T199" s="277">
        <v>5.4249379171653755</v>
      </c>
    </row>
    <row r="200" spans="1:22" s="2" customFormat="1" ht="9.75" customHeight="1">
      <c r="A200" s="180">
        <v>45</v>
      </c>
      <c r="B200" s="579" t="s">
        <v>24</v>
      </c>
      <c r="C200" s="181" t="s">
        <v>3375</v>
      </c>
      <c r="D200" s="181" t="s">
        <v>3048</v>
      </c>
      <c r="E200" s="281">
        <v>580</v>
      </c>
      <c r="F200" s="33">
        <v>9.337406400000002E-2</v>
      </c>
      <c r="G200" s="263"/>
      <c r="H200" s="33">
        <v>0</v>
      </c>
      <c r="I200" s="263"/>
      <c r="J200" s="265">
        <v>0</v>
      </c>
      <c r="K200" s="3" t="s">
        <v>3364</v>
      </c>
      <c r="L200" s="18" t="s">
        <v>17</v>
      </c>
      <c r="M200" s="18">
        <v>1</v>
      </c>
      <c r="N200" s="515">
        <v>0.08</v>
      </c>
      <c r="O200" s="514">
        <v>0.08</v>
      </c>
      <c r="P200" s="33">
        <v>54.156957120000008</v>
      </c>
      <c r="Q200" s="33">
        <v>0.08</v>
      </c>
      <c r="R200" s="33">
        <v>9.337406400000002E-2</v>
      </c>
      <c r="S200" s="353">
        <v>0.12122766295341622</v>
      </c>
      <c r="T200" s="277">
        <v>70.312044512981402</v>
      </c>
    </row>
    <row r="201" spans="1:22" s="2" customFormat="1" ht="9.75" customHeight="1">
      <c r="A201" s="180">
        <v>46</v>
      </c>
      <c r="B201" s="579" t="s">
        <v>24</v>
      </c>
      <c r="C201" s="181" t="s">
        <v>3603</v>
      </c>
      <c r="D201" s="181" t="s">
        <v>3048</v>
      </c>
      <c r="E201" s="281">
        <v>230</v>
      </c>
      <c r="F201" s="33">
        <v>0.35015274000000007</v>
      </c>
      <c r="G201" s="263"/>
      <c r="H201" s="33">
        <v>0</v>
      </c>
      <c r="I201" s="263"/>
      <c r="J201" s="265">
        <v>0</v>
      </c>
      <c r="K201" s="3" t="s">
        <v>3602</v>
      </c>
      <c r="L201" s="18" t="s">
        <v>17</v>
      </c>
      <c r="M201" s="18">
        <v>1</v>
      </c>
      <c r="N201" s="515">
        <v>0.3</v>
      </c>
      <c r="O201" s="514">
        <v>0.3</v>
      </c>
      <c r="P201" s="33">
        <v>80.535130200000012</v>
      </c>
      <c r="Q201" s="33">
        <v>0.3</v>
      </c>
      <c r="R201" s="33">
        <v>0.35015274000000007</v>
      </c>
      <c r="S201" s="353">
        <v>0.45460373607531079</v>
      </c>
      <c r="T201" s="277">
        <v>104.55885929732148</v>
      </c>
    </row>
    <row r="202" spans="1:22" s="2" customFormat="1" ht="12.75" customHeight="1">
      <c r="A202" s="180">
        <v>47</v>
      </c>
      <c r="B202" s="579" t="s">
        <v>3022</v>
      </c>
      <c r="C202" s="181" t="s">
        <v>3446</v>
      </c>
      <c r="D202" s="181" t="s">
        <v>3048</v>
      </c>
      <c r="E202" s="281">
        <v>60</v>
      </c>
      <c r="F202" s="263">
        <v>0.41057048500000004</v>
      </c>
      <c r="G202" s="263">
        <v>8.1500000000000003E-2</v>
      </c>
      <c r="H202" s="33">
        <v>0.201124885</v>
      </c>
      <c r="I202" s="263">
        <v>6.8500000000000005E-2</v>
      </c>
      <c r="J202" s="265">
        <v>0.20944560000000001</v>
      </c>
      <c r="K202" s="367"/>
      <c r="L202" s="3"/>
      <c r="M202" s="3"/>
      <c r="N202" s="539"/>
      <c r="O202" s="542">
        <v>0</v>
      </c>
      <c r="P202" s="33">
        <v>24.634229100000002</v>
      </c>
      <c r="Q202" s="33">
        <v>0</v>
      </c>
      <c r="R202" s="33">
        <v>0</v>
      </c>
      <c r="S202" s="353">
        <v>0.53304416924811826</v>
      </c>
      <c r="T202" s="277">
        <v>31.982650154887097</v>
      </c>
    </row>
    <row r="203" spans="1:22" s="2" customFormat="1" ht="12.75" customHeight="1">
      <c r="A203" s="180">
        <v>48</v>
      </c>
      <c r="B203" s="579" t="s">
        <v>3448</v>
      </c>
      <c r="C203" s="181" t="s">
        <v>3447</v>
      </c>
      <c r="D203" s="181" t="s">
        <v>3047</v>
      </c>
      <c r="E203" s="263">
        <v>250</v>
      </c>
      <c r="F203" s="263">
        <v>1.1266512399999999</v>
      </c>
      <c r="G203" s="578">
        <v>0.23599999999999999</v>
      </c>
      <c r="H203" s="33">
        <v>0.58239843999999996</v>
      </c>
      <c r="I203" s="578">
        <v>0.17799999999999999</v>
      </c>
      <c r="J203" s="33">
        <v>0.54425279999999998</v>
      </c>
      <c r="K203" s="367"/>
      <c r="L203" s="3"/>
      <c r="M203" s="3"/>
      <c r="N203" s="539"/>
      <c r="O203" s="542">
        <v>0</v>
      </c>
      <c r="P203" s="33">
        <v>281.66280999999998</v>
      </c>
      <c r="Q203" s="33">
        <v>0</v>
      </c>
      <c r="R203" s="33">
        <v>0</v>
      </c>
      <c r="S203" s="353">
        <v>1.4627327004720327</v>
      </c>
      <c r="T203" s="277">
        <v>365.68317511800819</v>
      </c>
    </row>
    <row r="204" spans="1:22" s="2" customFormat="1" ht="8.25" customHeight="1">
      <c r="A204" s="178"/>
      <c r="B204" s="550"/>
      <c r="C204" s="271" t="s">
        <v>3049</v>
      </c>
      <c r="D204" s="178"/>
      <c r="E204" s="209"/>
      <c r="F204" s="161"/>
      <c r="G204" s="210"/>
      <c r="H204" s="161">
        <v>0</v>
      </c>
      <c r="I204" s="210"/>
      <c r="J204" s="213">
        <v>0</v>
      </c>
      <c r="K204" s="525"/>
      <c r="L204" s="525"/>
      <c r="M204" s="525"/>
      <c r="N204" s="525"/>
      <c r="O204" s="506"/>
      <c r="P204" s="161"/>
      <c r="Q204" s="161"/>
      <c r="R204" s="161">
        <v>0</v>
      </c>
      <c r="S204" s="353">
        <v>0</v>
      </c>
      <c r="T204" s="277">
        <v>0</v>
      </c>
    </row>
    <row r="205" spans="1:22" s="440" customFormat="1" ht="12.6" customHeight="1">
      <c r="A205" s="574">
        <v>1</v>
      </c>
      <c r="B205" s="560" t="s">
        <v>3222</v>
      </c>
      <c r="C205" s="562" t="s">
        <v>3258</v>
      </c>
      <c r="D205" s="647" t="s">
        <v>3048</v>
      </c>
      <c r="E205" s="572">
        <v>1</v>
      </c>
      <c r="F205" s="564">
        <v>66.003152345000018</v>
      </c>
      <c r="G205" s="573">
        <v>4.1500000000000004</v>
      </c>
      <c r="H205" s="161">
        <v>10.241328500000002</v>
      </c>
      <c r="I205" s="559"/>
      <c r="J205" s="213">
        <v>0</v>
      </c>
      <c r="K205" s="435" t="s">
        <v>2424</v>
      </c>
      <c r="L205" s="436" t="s">
        <v>17</v>
      </c>
      <c r="M205" s="435">
        <v>1</v>
      </c>
      <c r="N205" s="437">
        <v>47.774999999999999</v>
      </c>
      <c r="O205" s="438">
        <v>47.774999999999999</v>
      </c>
      <c r="P205" s="551">
        <v>66.003152345000018</v>
      </c>
      <c r="Q205" s="551">
        <v>47.774999999999999</v>
      </c>
      <c r="R205" s="161">
        <v>55.761823845000009</v>
      </c>
      <c r="S205" s="350">
        <v>72.157257768679585</v>
      </c>
      <c r="T205" s="277">
        <v>72.157257768679585</v>
      </c>
      <c r="U205" s="439"/>
      <c r="V205" s="446"/>
    </row>
    <row r="206" spans="1:22" s="1" customFormat="1" ht="12.6" customHeight="1">
      <c r="A206" s="574">
        <v>2</v>
      </c>
      <c r="B206" s="575" t="s">
        <v>24</v>
      </c>
      <c r="C206" s="178" t="s">
        <v>3259</v>
      </c>
      <c r="D206" s="266" t="s">
        <v>3048</v>
      </c>
      <c r="E206" s="576">
        <v>2</v>
      </c>
      <c r="F206" s="564">
        <v>25.677867600000003</v>
      </c>
      <c r="G206" s="577"/>
      <c r="H206" s="161">
        <v>0</v>
      </c>
      <c r="I206" s="577"/>
      <c r="J206" s="213">
        <v>0</v>
      </c>
      <c r="K206" s="441" t="s">
        <v>3225</v>
      </c>
      <c r="L206" s="441" t="s">
        <v>17</v>
      </c>
      <c r="M206" s="441">
        <v>1</v>
      </c>
      <c r="N206" s="441">
        <v>22</v>
      </c>
      <c r="O206" s="540">
        <v>22</v>
      </c>
      <c r="P206" s="551">
        <v>51.355735200000005</v>
      </c>
      <c r="Q206" s="551">
        <v>22</v>
      </c>
      <c r="R206" s="161">
        <v>25.677867600000003</v>
      </c>
      <c r="S206" s="350">
        <v>27.104980060845268</v>
      </c>
      <c r="T206" s="277">
        <v>54.209960121690536</v>
      </c>
    </row>
    <row r="207" spans="1:22" s="440" customFormat="1" ht="15.95" customHeight="1">
      <c r="A207" s="574">
        <v>3</v>
      </c>
      <c r="B207" s="566" t="s">
        <v>24</v>
      </c>
      <c r="C207" s="562" t="s">
        <v>3260</v>
      </c>
      <c r="D207" s="647" t="s">
        <v>3048</v>
      </c>
      <c r="E207" s="567">
        <v>4</v>
      </c>
      <c r="F207" s="564">
        <v>11.942151781707</v>
      </c>
      <c r="G207" s="559"/>
      <c r="H207" s="161">
        <v>0</v>
      </c>
      <c r="I207" s="559"/>
      <c r="J207" s="213">
        <v>0</v>
      </c>
      <c r="K207" s="442" t="s">
        <v>3243</v>
      </c>
      <c r="L207" s="436" t="s">
        <v>17</v>
      </c>
      <c r="M207" s="435">
        <v>1</v>
      </c>
      <c r="N207" s="443">
        <v>10.231665</v>
      </c>
      <c r="O207" s="438">
        <v>10.231665</v>
      </c>
      <c r="P207" s="551">
        <v>47.768607126828002</v>
      </c>
      <c r="Q207" s="551">
        <v>10.231665</v>
      </c>
      <c r="R207" s="161">
        <v>11.942151781707</v>
      </c>
      <c r="S207" s="350">
        <v>12.605867082465835</v>
      </c>
      <c r="T207" s="277">
        <v>50.42346832986334</v>
      </c>
      <c r="U207" s="439"/>
    </row>
    <row r="208" spans="1:22" s="440" customFormat="1" ht="15.95" customHeight="1">
      <c r="A208" s="574">
        <v>4</v>
      </c>
      <c r="B208" s="561" t="s">
        <v>3227</v>
      </c>
      <c r="C208" s="562" t="s">
        <v>3261</v>
      </c>
      <c r="D208" s="647" t="s">
        <v>3048</v>
      </c>
      <c r="E208" s="572">
        <v>2</v>
      </c>
      <c r="F208" s="564">
        <v>39.395766817400002</v>
      </c>
      <c r="G208" s="573">
        <v>1.75</v>
      </c>
      <c r="H208" s="161">
        <v>4.3186324999999997</v>
      </c>
      <c r="I208" s="563"/>
      <c r="J208" s="213">
        <v>0</v>
      </c>
      <c r="K208" s="435" t="s">
        <v>3229</v>
      </c>
      <c r="L208" s="435" t="s">
        <v>17</v>
      </c>
      <c r="M208" s="435">
        <v>1</v>
      </c>
      <c r="N208" s="447">
        <v>30.053000000000001</v>
      </c>
      <c r="O208" s="438">
        <v>30.053000000000001</v>
      </c>
      <c r="P208" s="551">
        <v>78.791533634800004</v>
      </c>
      <c r="Q208" s="551">
        <v>30.053000000000001</v>
      </c>
      <c r="R208" s="161">
        <v>35.077134317400002</v>
      </c>
      <c r="S208" s="350">
        <v>42.633520731891977</v>
      </c>
      <c r="T208" s="277">
        <v>85.267041463783954</v>
      </c>
      <c r="V208" s="446"/>
    </row>
    <row r="209" spans="1:22" s="440" customFormat="1" ht="15.95" customHeight="1">
      <c r="A209" s="574">
        <v>5</v>
      </c>
      <c r="B209" s="561" t="s">
        <v>2425</v>
      </c>
      <c r="C209" s="562" t="s">
        <v>3262</v>
      </c>
      <c r="D209" s="647" t="s">
        <v>3048</v>
      </c>
      <c r="E209" s="572">
        <v>2</v>
      </c>
      <c r="F209" s="564">
        <v>9.765612400000002</v>
      </c>
      <c r="G209" s="573">
        <v>0.41</v>
      </c>
      <c r="H209" s="161">
        <v>1.0117938999999998</v>
      </c>
      <c r="I209" s="563"/>
      <c r="J209" s="213">
        <v>0</v>
      </c>
      <c r="K209" s="435" t="s">
        <v>3230</v>
      </c>
      <c r="L209" s="435" t="s">
        <v>17</v>
      </c>
      <c r="M209" s="435">
        <v>1</v>
      </c>
      <c r="N209" s="447">
        <v>7.5</v>
      </c>
      <c r="O209" s="438">
        <v>7.5</v>
      </c>
      <c r="P209" s="551">
        <v>19.531224800000004</v>
      </c>
      <c r="Q209" s="551">
        <v>7.5</v>
      </c>
      <c r="R209" s="161">
        <v>8.7538185000000013</v>
      </c>
      <c r="S209" s="350">
        <v>10.553947385328334</v>
      </c>
      <c r="T209" s="277">
        <v>21.107894770656667</v>
      </c>
      <c r="V209" s="446"/>
    </row>
    <row r="210" spans="1:22" s="440" customFormat="1" ht="15.95" customHeight="1">
      <c r="A210" s="560">
        <v>6</v>
      </c>
      <c r="B210" s="560" t="s">
        <v>2840</v>
      </c>
      <c r="C210" s="562" t="s">
        <v>3263</v>
      </c>
      <c r="D210" s="647" t="s">
        <v>3048</v>
      </c>
      <c r="E210" s="572">
        <v>48</v>
      </c>
      <c r="F210" s="564">
        <v>10.404358884695</v>
      </c>
      <c r="G210" s="573">
        <v>0.88</v>
      </c>
      <c r="H210" s="161">
        <v>2.1716552</v>
      </c>
      <c r="I210" s="563"/>
      <c r="J210" s="213">
        <v>0</v>
      </c>
      <c r="K210" s="435" t="s">
        <v>3231</v>
      </c>
      <c r="L210" s="435" t="s">
        <v>17</v>
      </c>
      <c r="M210" s="435">
        <v>1</v>
      </c>
      <c r="N210" s="447">
        <v>7.0535249999999987</v>
      </c>
      <c r="O210" s="438">
        <v>7.0535249999999987</v>
      </c>
      <c r="P210" s="551">
        <v>499.40922646536001</v>
      </c>
      <c r="Q210" s="551">
        <v>7.0535249999999987</v>
      </c>
      <c r="R210" s="161">
        <v>8.2327036846950001</v>
      </c>
      <c r="S210" s="353">
        <v>13.507992027852474</v>
      </c>
      <c r="T210" s="277">
        <v>648.38361733691875</v>
      </c>
      <c r="U210" s="439"/>
      <c r="V210" s="446"/>
    </row>
    <row r="211" spans="1:22" s="440" customFormat="1" ht="15.95" customHeight="1">
      <c r="A211" s="560">
        <v>7</v>
      </c>
      <c r="B211" s="560" t="s">
        <v>2840</v>
      </c>
      <c r="C211" s="562" t="s">
        <v>3264</v>
      </c>
      <c r="D211" s="647" t="s">
        <v>3048</v>
      </c>
      <c r="E211" s="572">
        <v>2</v>
      </c>
      <c r="F211" s="564">
        <v>7.9762247091649998</v>
      </c>
      <c r="G211" s="573">
        <v>0.88</v>
      </c>
      <c r="H211" s="161">
        <v>2.1716552</v>
      </c>
      <c r="I211" s="563"/>
      <c r="J211" s="213">
        <v>0</v>
      </c>
      <c r="K211" s="435" t="s">
        <v>3232</v>
      </c>
      <c r="L211" s="435" t="s">
        <v>17</v>
      </c>
      <c r="M211" s="435">
        <v>1</v>
      </c>
      <c r="N211" s="447">
        <v>4.9731749999999995</v>
      </c>
      <c r="O211" s="438">
        <v>4.9731749999999995</v>
      </c>
      <c r="P211" s="551">
        <v>15.95244941833</v>
      </c>
      <c r="Q211" s="551">
        <v>4.9731749999999995</v>
      </c>
      <c r="R211" s="161">
        <v>5.8045695091649998</v>
      </c>
      <c r="S211" s="353">
        <v>10.355542420038232</v>
      </c>
      <c r="T211" s="277">
        <v>20.711084840076463</v>
      </c>
      <c r="U211" s="439"/>
    </row>
    <row r="212" spans="1:22" s="440" customFormat="1" ht="15.95" customHeight="1">
      <c r="A212" s="560">
        <v>8</v>
      </c>
      <c r="B212" s="560" t="s">
        <v>2840</v>
      </c>
      <c r="C212" s="562" t="s">
        <v>3265</v>
      </c>
      <c r="D212" s="647" t="s">
        <v>3048</v>
      </c>
      <c r="E212" s="572">
        <v>2</v>
      </c>
      <c r="F212" s="564">
        <v>6.41182980503</v>
      </c>
      <c r="G212" s="573">
        <v>0.88</v>
      </c>
      <c r="H212" s="161">
        <v>2.1716552</v>
      </c>
      <c r="I212" s="563"/>
      <c r="J212" s="213">
        <v>0</v>
      </c>
      <c r="K212" s="435" t="s">
        <v>3244</v>
      </c>
      <c r="L212" s="435" t="s">
        <v>17</v>
      </c>
      <c r="M212" s="435">
        <v>1</v>
      </c>
      <c r="N212" s="447">
        <v>3.6328499999999995</v>
      </c>
      <c r="O212" s="438">
        <v>3.6328499999999995</v>
      </c>
      <c r="P212" s="551">
        <v>12.82365961006</v>
      </c>
      <c r="Q212" s="551">
        <v>3.6328499999999995</v>
      </c>
      <c r="R212" s="161">
        <v>4.24017460503</v>
      </c>
      <c r="S212" s="353">
        <v>8.3244865781877628</v>
      </c>
      <c r="T212" s="277">
        <v>16.648973156375526</v>
      </c>
      <c r="U212" s="439"/>
    </row>
    <row r="213" spans="1:22" s="440" customFormat="1" ht="12.6" customHeight="1">
      <c r="A213" s="574">
        <v>9</v>
      </c>
      <c r="B213" s="566" t="s">
        <v>24</v>
      </c>
      <c r="C213" s="562" t="s">
        <v>3266</v>
      </c>
      <c r="D213" s="647" t="s">
        <v>3048</v>
      </c>
      <c r="E213" s="567">
        <v>5</v>
      </c>
      <c r="F213" s="564">
        <v>11.433975110144999</v>
      </c>
      <c r="G213" s="559"/>
      <c r="H213" s="161">
        <v>0</v>
      </c>
      <c r="I213" s="559"/>
      <c r="J213" s="213">
        <v>0</v>
      </c>
      <c r="K213" s="442" t="s">
        <v>3226</v>
      </c>
      <c r="L213" s="436" t="s">
        <v>17</v>
      </c>
      <c r="M213" s="435">
        <v>1</v>
      </c>
      <c r="N213" s="448">
        <v>9.7962749999999978</v>
      </c>
      <c r="O213" s="438">
        <v>9.7962749999999978</v>
      </c>
      <c r="P213" s="551">
        <v>57.169875550724996</v>
      </c>
      <c r="Q213" s="551">
        <v>9.7962749999999978</v>
      </c>
      <c r="R213" s="161">
        <v>11.433975110144999</v>
      </c>
      <c r="S213" s="350">
        <v>12.069447206616225</v>
      </c>
      <c r="T213" s="277">
        <v>60.347236033081124</v>
      </c>
      <c r="U213" s="439"/>
    </row>
    <row r="214" spans="1:22" s="440" customFormat="1" ht="15.95" customHeight="1">
      <c r="A214" s="560">
        <v>10</v>
      </c>
      <c r="B214" s="566" t="s">
        <v>24</v>
      </c>
      <c r="C214" s="562" t="s">
        <v>3267</v>
      </c>
      <c r="D214" s="647" t="s">
        <v>3048</v>
      </c>
      <c r="E214" s="572">
        <v>2</v>
      </c>
      <c r="F214" s="564">
        <v>0.46687032000000012</v>
      </c>
      <c r="G214" s="573">
        <v>0</v>
      </c>
      <c r="H214" s="161">
        <v>0</v>
      </c>
      <c r="I214" s="563"/>
      <c r="J214" s="213">
        <v>0</v>
      </c>
      <c r="K214" s="435" t="s">
        <v>3233</v>
      </c>
      <c r="L214" s="435" t="s">
        <v>17</v>
      </c>
      <c r="M214" s="435">
        <v>1</v>
      </c>
      <c r="N214" s="435">
        <v>0.4</v>
      </c>
      <c r="O214" s="438">
        <v>0.4</v>
      </c>
      <c r="P214" s="551">
        <v>0.93374064000000023</v>
      </c>
      <c r="Q214" s="551">
        <v>0.4</v>
      </c>
      <c r="R214" s="161">
        <v>0.46687032000000012</v>
      </c>
      <c r="S214" s="353">
        <v>0.60613831476708113</v>
      </c>
      <c r="T214" s="277">
        <v>1.2122766295341623</v>
      </c>
      <c r="U214" s="439"/>
    </row>
    <row r="215" spans="1:22" s="496" customFormat="1" ht="15.95" customHeight="1">
      <c r="A215" s="562">
        <v>11</v>
      </c>
      <c r="B215" s="570" t="s">
        <v>3234</v>
      </c>
      <c r="C215" s="562" t="s">
        <v>3268</v>
      </c>
      <c r="D215" s="647" t="s">
        <v>16</v>
      </c>
      <c r="E215" s="569">
        <v>360</v>
      </c>
      <c r="F215" s="571">
        <v>0.25368886800000001</v>
      </c>
      <c r="G215" s="569">
        <v>6.3600000000000004E-2</v>
      </c>
      <c r="H215" s="161">
        <v>0.156951444</v>
      </c>
      <c r="I215" s="569">
        <v>1.1000000000000001E-3</v>
      </c>
      <c r="J215" s="213">
        <v>3.3633600000000001E-3</v>
      </c>
      <c r="K215" s="457" t="s">
        <v>3245</v>
      </c>
      <c r="L215" s="457" t="s">
        <v>16</v>
      </c>
      <c r="M215" s="457">
        <v>1</v>
      </c>
      <c r="N215" s="457">
        <v>0.08</v>
      </c>
      <c r="O215" s="495">
        <v>0.08</v>
      </c>
      <c r="P215" s="33">
        <v>91.327992480000006</v>
      </c>
      <c r="Q215" s="33">
        <v>0.08</v>
      </c>
      <c r="R215" s="161">
        <v>9.337406400000002E-2</v>
      </c>
      <c r="S215" s="353">
        <v>0.32936457156815724</v>
      </c>
      <c r="T215" s="277">
        <v>118.5712457645366</v>
      </c>
    </row>
    <row r="216" spans="1:22" s="1" customFormat="1" ht="12.75" customHeight="1">
      <c r="A216" s="191">
        <v>12</v>
      </c>
      <c r="B216" s="568" t="s">
        <v>2418</v>
      </c>
      <c r="C216" s="199" t="s">
        <v>3269</v>
      </c>
      <c r="D216" s="181" t="s">
        <v>3047</v>
      </c>
      <c r="E216" s="208">
        <v>310</v>
      </c>
      <c r="F216" s="208">
        <v>0.49248501252800003</v>
      </c>
      <c r="G216" s="263">
        <v>7.51E-2</v>
      </c>
      <c r="H216" s="161">
        <v>0.18533102900000001</v>
      </c>
      <c r="I216" s="206"/>
      <c r="J216" s="213">
        <v>0</v>
      </c>
      <c r="K216" s="345" t="s">
        <v>3246</v>
      </c>
      <c r="L216" s="345" t="s">
        <v>16</v>
      </c>
      <c r="M216" s="345">
        <v>1.02</v>
      </c>
      <c r="N216" s="513">
        <v>0.25800000000000001</v>
      </c>
      <c r="O216" s="545">
        <v>0.26316000000000001</v>
      </c>
      <c r="P216" s="209">
        <v>152.67035388368001</v>
      </c>
      <c r="Q216" s="209">
        <v>0.26316000000000001</v>
      </c>
      <c r="R216" s="161">
        <v>0.30715398352800005</v>
      </c>
      <c r="S216" s="353">
        <v>0.63939390180503808</v>
      </c>
      <c r="T216" s="277">
        <v>198.21210955956181</v>
      </c>
      <c r="U216" s="2"/>
    </row>
    <row r="217" spans="1:22" s="1" customFormat="1" ht="12.75" customHeight="1">
      <c r="A217" s="191">
        <v>13</v>
      </c>
      <c r="B217" s="568" t="s">
        <v>2418</v>
      </c>
      <c r="C217" s="199" t="s">
        <v>3270</v>
      </c>
      <c r="D217" s="181" t="s">
        <v>3047</v>
      </c>
      <c r="E217" s="208">
        <v>50</v>
      </c>
      <c r="F217" s="208">
        <v>0.42343489220000008</v>
      </c>
      <c r="G217" s="263">
        <v>7.51E-2</v>
      </c>
      <c r="H217" s="161">
        <v>0.18533102900000001</v>
      </c>
      <c r="I217" s="206"/>
      <c r="J217" s="213">
        <v>0</v>
      </c>
      <c r="K217" s="345" t="s">
        <v>3247</v>
      </c>
      <c r="L217" s="345" t="s">
        <v>16</v>
      </c>
      <c r="M217" s="345">
        <v>1.02</v>
      </c>
      <c r="N217" s="513">
        <v>0.2</v>
      </c>
      <c r="O217" s="545">
        <v>0.20400000000000001</v>
      </c>
      <c r="P217" s="209">
        <v>21.171744610000005</v>
      </c>
      <c r="Q217" s="209">
        <v>0.20400000000000001</v>
      </c>
      <c r="R217" s="161">
        <v>0.23810386320000004</v>
      </c>
      <c r="S217" s="353">
        <v>0.54974604505098679</v>
      </c>
      <c r="T217" s="277">
        <v>27.487302252549341</v>
      </c>
      <c r="U217" s="2"/>
    </row>
    <row r="218" spans="1:22" s="1" customFormat="1" ht="12.75" customHeight="1">
      <c r="A218" s="185">
        <v>14</v>
      </c>
      <c r="B218" s="199" t="s">
        <v>2442</v>
      </c>
      <c r="C218" s="199" t="s">
        <v>3271</v>
      </c>
      <c r="D218" s="181" t="s">
        <v>3048</v>
      </c>
      <c r="E218" s="217">
        <v>4</v>
      </c>
      <c r="F218" s="208">
        <v>89.702260600000002</v>
      </c>
      <c r="G218" s="206">
        <v>18.8</v>
      </c>
      <c r="H218" s="161">
        <v>46.394451999999994</v>
      </c>
      <c r="I218" s="206">
        <v>0.04</v>
      </c>
      <c r="J218" s="213">
        <v>0.122304</v>
      </c>
      <c r="K218" s="345" t="s">
        <v>3249</v>
      </c>
      <c r="L218" s="345" t="s">
        <v>17</v>
      </c>
      <c r="M218" s="345">
        <v>1</v>
      </c>
      <c r="N218" s="507">
        <v>37</v>
      </c>
      <c r="O218" s="545">
        <v>37</v>
      </c>
      <c r="P218" s="209">
        <v>358.80904240000001</v>
      </c>
      <c r="Q218" s="209">
        <v>37</v>
      </c>
      <c r="R218" s="161">
        <v>43.185504600000009</v>
      </c>
      <c r="S218" s="350">
        <v>105.97841021913649</v>
      </c>
      <c r="T218" s="277">
        <v>423.91364087654597</v>
      </c>
      <c r="U218" s="2"/>
    </row>
    <row r="219" spans="1:22" s="1" customFormat="1" ht="12.75" customHeight="1">
      <c r="A219" s="185">
        <v>15</v>
      </c>
      <c r="B219" s="199" t="s">
        <v>2442</v>
      </c>
      <c r="C219" s="199" t="s">
        <v>3273</v>
      </c>
      <c r="D219" s="181" t="s">
        <v>3048</v>
      </c>
      <c r="E219" s="217">
        <v>1</v>
      </c>
      <c r="F219" s="208">
        <v>89.702260600000002</v>
      </c>
      <c r="G219" s="206">
        <v>18.8</v>
      </c>
      <c r="H219" s="161">
        <v>46.394451999999994</v>
      </c>
      <c r="I219" s="206">
        <v>0.04</v>
      </c>
      <c r="J219" s="213">
        <v>0.122304</v>
      </c>
      <c r="K219" s="345" t="s">
        <v>3249</v>
      </c>
      <c r="L219" s="345" t="s">
        <v>17</v>
      </c>
      <c r="M219" s="345">
        <v>1</v>
      </c>
      <c r="N219" s="507">
        <v>37</v>
      </c>
      <c r="O219" s="545">
        <v>37</v>
      </c>
      <c r="P219" s="209">
        <v>89.702260600000002</v>
      </c>
      <c r="Q219" s="209">
        <v>37</v>
      </c>
      <c r="R219" s="161">
        <v>43.185504600000009</v>
      </c>
      <c r="S219" s="350">
        <v>105.97841021913649</v>
      </c>
      <c r="T219" s="277">
        <v>105.97841021913649</v>
      </c>
      <c r="U219" s="2"/>
    </row>
    <row r="220" spans="1:22" s="440" customFormat="1" ht="15.95" customHeight="1">
      <c r="A220" s="562">
        <v>16</v>
      </c>
      <c r="B220" s="566" t="s">
        <v>24</v>
      </c>
      <c r="C220" s="562" t="s">
        <v>3274</v>
      </c>
      <c r="D220" s="647" t="s">
        <v>3048</v>
      </c>
      <c r="E220" s="567">
        <v>2</v>
      </c>
      <c r="F220" s="564">
        <v>1.4006109600000003</v>
      </c>
      <c r="G220" s="559"/>
      <c r="H220" s="161">
        <v>0</v>
      </c>
      <c r="I220" s="559"/>
      <c r="J220" s="213">
        <v>0</v>
      </c>
      <c r="K220" s="442" t="s">
        <v>3251</v>
      </c>
      <c r="L220" s="436" t="s">
        <v>17</v>
      </c>
      <c r="M220" s="435">
        <v>1</v>
      </c>
      <c r="N220" s="443">
        <v>1.2</v>
      </c>
      <c r="O220" s="438">
        <v>1.2</v>
      </c>
      <c r="P220" s="551">
        <v>2.8012219200000006</v>
      </c>
      <c r="Q220" s="551">
        <v>1.2</v>
      </c>
      <c r="R220" s="161">
        <v>1.4006109600000003</v>
      </c>
      <c r="S220" s="353">
        <v>1.8184149443012432</v>
      </c>
      <c r="T220" s="277">
        <v>3.6368298886024863</v>
      </c>
      <c r="U220" s="439"/>
    </row>
    <row r="221" spans="1:22" s="1" customFormat="1" ht="12.75" customHeight="1">
      <c r="A221" s="185">
        <v>17</v>
      </c>
      <c r="B221" s="199" t="s">
        <v>2440</v>
      </c>
      <c r="C221" s="199" t="s">
        <v>3275</v>
      </c>
      <c r="D221" s="181" t="s">
        <v>3048</v>
      </c>
      <c r="E221" s="217">
        <v>1</v>
      </c>
      <c r="F221" s="208">
        <v>149.75944240000001</v>
      </c>
      <c r="G221" s="206">
        <v>16.7</v>
      </c>
      <c r="H221" s="161">
        <v>41.212093000000003</v>
      </c>
      <c r="I221" s="206"/>
      <c r="J221" s="213">
        <v>0</v>
      </c>
      <c r="K221" s="345" t="s">
        <v>2441</v>
      </c>
      <c r="L221" s="345" t="s">
        <v>17</v>
      </c>
      <c r="M221" s="345">
        <v>1</v>
      </c>
      <c r="N221" s="513">
        <v>93</v>
      </c>
      <c r="O221" s="545">
        <v>93</v>
      </c>
      <c r="P221" s="209">
        <v>149.75944240000001</v>
      </c>
      <c r="Q221" s="209">
        <v>93</v>
      </c>
      <c r="R221" s="161">
        <v>108.54734940000002</v>
      </c>
      <c r="S221" s="350">
        <v>168.08585437569732</v>
      </c>
      <c r="T221" s="277">
        <v>168.08585437569732</v>
      </c>
      <c r="U221" s="2"/>
    </row>
    <row r="222" spans="1:22" s="440" customFormat="1" ht="15.95" customHeight="1">
      <c r="A222" s="185">
        <v>18</v>
      </c>
      <c r="B222" s="566" t="s">
        <v>24</v>
      </c>
      <c r="C222" s="562" t="s">
        <v>3276</v>
      </c>
      <c r="D222" s="647" t="s">
        <v>3048</v>
      </c>
      <c r="E222" s="567">
        <v>2</v>
      </c>
      <c r="F222" s="564">
        <v>29.179395000000007</v>
      </c>
      <c r="G222" s="559"/>
      <c r="H222" s="161">
        <v>0</v>
      </c>
      <c r="I222" s="559"/>
      <c r="J222" s="213">
        <v>0</v>
      </c>
      <c r="K222" s="442" t="s">
        <v>3253</v>
      </c>
      <c r="L222" s="436" t="s">
        <v>17</v>
      </c>
      <c r="M222" s="435">
        <v>1</v>
      </c>
      <c r="N222" s="443">
        <v>25</v>
      </c>
      <c r="O222" s="438">
        <v>25</v>
      </c>
      <c r="P222" s="551">
        <v>58.358790000000013</v>
      </c>
      <c r="Q222" s="551">
        <v>25</v>
      </c>
      <c r="R222" s="161">
        <v>29.179395000000007</v>
      </c>
      <c r="S222" s="350">
        <v>30.80111370550599</v>
      </c>
      <c r="T222" s="277">
        <v>61.602227411011981</v>
      </c>
      <c r="U222" s="439"/>
    </row>
    <row r="223" spans="1:22" s="1" customFormat="1" ht="12.75" customHeight="1">
      <c r="A223" s="191">
        <v>19</v>
      </c>
      <c r="B223" s="549" t="s">
        <v>2420</v>
      </c>
      <c r="C223" s="199" t="s">
        <v>3277</v>
      </c>
      <c r="D223" s="181" t="s">
        <v>3047</v>
      </c>
      <c r="E223" s="208">
        <v>60</v>
      </c>
      <c r="F223" s="208">
        <v>0.73675216688</v>
      </c>
      <c r="G223" s="565">
        <v>0.151</v>
      </c>
      <c r="H223" s="161">
        <v>0.37263628999999998</v>
      </c>
      <c r="I223" s="206">
        <v>4.9000000000000002E-2</v>
      </c>
      <c r="J223" s="213">
        <v>0.14982239999999999</v>
      </c>
      <c r="K223" s="345" t="s">
        <v>3254</v>
      </c>
      <c r="L223" s="345" t="s">
        <v>16</v>
      </c>
      <c r="M223" s="345">
        <v>1.02</v>
      </c>
      <c r="N223" s="513">
        <v>0.18</v>
      </c>
      <c r="O223" s="545">
        <v>0.18359999999999999</v>
      </c>
      <c r="P223" s="209">
        <v>44.205130012799998</v>
      </c>
      <c r="Q223" s="209">
        <v>0.18359999999999999</v>
      </c>
      <c r="R223" s="161">
        <v>0.21429347688</v>
      </c>
      <c r="S223" s="353">
        <v>0.95652625087334398</v>
      </c>
      <c r="T223" s="277">
        <v>57.39157505240064</v>
      </c>
      <c r="U223" s="2"/>
    </row>
    <row r="224" spans="1:22" s="1" customFormat="1" ht="12.75" customHeight="1">
      <c r="A224" s="191">
        <v>20</v>
      </c>
      <c r="B224" s="549" t="s">
        <v>2420</v>
      </c>
      <c r="C224" s="199" t="s">
        <v>3278</v>
      </c>
      <c r="D224" s="181" t="s">
        <v>3047</v>
      </c>
      <c r="E224" s="208">
        <v>110</v>
      </c>
      <c r="F224" s="208">
        <v>0.91533006428000008</v>
      </c>
      <c r="G224" s="565">
        <v>0.151</v>
      </c>
      <c r="H224" s="161">
        <v>0.37263628999999998</v>
      </c>
      <c r="I224" s="206">
        <v>4.9000000000000002E-2</v>
      </c>
      <c r="J224" s="213">
        <v>0.14982239999999999</v>
      </c>
      <c r="K224" s="345" t="s">
        <v>3255</v>
      </c>
      <c r="L224" s="345" t="s">
        <v>16</v>
      </c>
      <c r="M224" s="345">
        <v>1.02</v>
      </c>
      <c r="N224" s="513">
        <v>0.33</v>
      </c>
      <c r="O224" s="545">
        <v>0.33660000000000001</v>
      </c>
      <c r="P224" s="209">
        <v>100.68630707080001</v>
      </c>
      <c r="Q224" s="209">
        <v>0.33660000000000001</v>
      </c>
      <c r="R224" s="161">
        <v>0.39287137428000007</v>
      </c>
      <c r="S224" s="353">
        <v>1.1883741562717527</v>
      </c>
      <c r="T224" s="277">
        <v>130.72115718989281</v>
      </c>
      <c r="U224" s="2"/>
    </row>
    <row r="225" spans="1:21" s="445" customFormat="1" ht="15.95" customHeight="1">
      <c r="A225" s="560">
        <v>21</v>
      </c>
      <c r="B225" s="561" t="s">
        <v>3234</v>
      </c>
      <c r="C225" s="562" t="s">
        <v>3279</v>
      </c>
      <c r="D225" s="181" t="s">
        <v>3047</v>
      </c>
      <c r="E225" s="559">
        <v>160</v>
      </c>
      <c r="F225" s="564">
        <v>0.30037590000000003</v>
      </c>
      <c r="G225" s="559">
        <v>6.3600000000000004E-2</v>
      </c>
      <c r="H225" s="161">
        <v>0.156951444</v>
      </c>
      <c r="I225" s="559">
        <v>1.1000000000000001E-3</v>
      </c>
      <c r="J225" s="213">
        <v>3.3633600000000001E-3</v>
      </c>
      <c r="K225" s="444" t="s">
        <v>3257</v>
      </c>
      <c r="L225" s="444" t="s">
        <v>16</v>
      </c>
      <c r="M225" s="444">
        <v>1</v>
      </c>
      <c r="N225" s="444">
        <v>0.12</v>
      </c>
      <c r="O225" s="438">
        <v>0.12</v>
      </c>
      <c r="P225" s="551">
        <v>48.060144000000008</v>
      </c>
      <c r="Q225" s="551">
        <v>0.12</v>
      </c>
      <c r="R225" s="161">
        <v>0.140061096</v>
      </c>
      <c r="S225" s="353">
        <v>0.38997840304486531</v>
      </c>
      <c r="T225" s="277">
        <v>62.396544487178446</v>
      </c>
    </row>
    <row r="226" spans="1:21" s="156" customFormat="1" ht="6.75" customHeight="1">
      <c r="A226" s="186"/>
      <c r="B226" s="556"/>
      <c r="C226" s="267" t="s">
        <v>3280</v>
      </c>
      <c r="D226" s="648"/>
      <c r="E226" s="238"/>
      <c r="F226" s="555"/>
      <c r="G226" s="238"/>
      <c r="H226" s="161">
        <v>0</v>
      </c>
      <c r="I226" s="238"/>
      <c r="J226" s="161">
        <v>0</v>
      </c>
      <c r="K226" s="343"/>
      <c r="L226" s="543"/>
      <c r="M226" s="253"/>
      <c r="N226" s="253"/>
      <c r="O226" s="544"/>
      <c r="P226" s="555"/>
      <c r="Q226" s="555"/>
      <c r="R226" s="161">
        <v>0</v>
      </c>
      <c r="S226" s="353">
        <v>0</v>
      </c>
      <c r="T226" s="277">
        <v>0</v>
      </c>
    </row>
    <row r="227" spans="1:21" s="156" customFormat="1" ht="6.75" customHeight="1">
      <c r="A227" s="186"/>
      <c r="B227" s="556"/>
      <c r="C227" s="306" t="s">
        <v>3078</v>
      </c>
      <c r="D227" s="648"/>
      <c r="E227" s="238"/>
      <c r="F227" s="555"/>
      <c r="G227" s="238"/>
      <c r="H227" s="161">
        <v>0</v>
      </c>
      <c r="I227" s="238"/>
      <c r="J227" s="161">
        <v>0</v>
      </c>
      <c r="K227" s="343"/>
      <c r="L227" s="543"/>
      <c r="M227" s="253"/>
      <c r="N227" s="253"/>
      <c r="O227" s="544"/>
      <c r="P227" s="555"/>
      <c r="Q227" s="555"/>
      <c r="R227" s="161">
        <v>0</v>
      </c>
      <c r="S227" s="353">
        <v>0</v>
      </c>
      <c r="T227" s="277">
        <v>0</v>
      </c>
    </row>
    <row r="228" spans="1:21" s="1" customFormat="1" ht="12.75" customHeight="1">
      <c r="A228" s="185">
        <v>1</v>
      </c>
      <c r="B228" s="549" t="s">
        <v>2294</v>
      </c>
      <c r="C228" s="178" t="s">
        <v>3281</v>
      </c>
      <c r="D228" s="178" t="s">
        <v>3048</v>
      </c>
      <c r="E228" s="217">
        <v>1</v>
      </c>
      <c r="F228" s="161">
        <v>125.29086020000003</v>
      </c>
      <c r="G228" s="210">
        <v>4.42</v>
      </c>
      <c r="H228" s="161">
        <v>10.907631799999999</v>
      </c>
      <c r="I228" s="210"/>
      <c r="J228" s="161">
        <v>0</v>
      </c>
      <c r="K228" s="157" t="s">
        <v>2620</v>
      </c>
      <c r="L228" s="525" t="s">
        <v>17</v>
      </c>
      <c r="M228" s="344">
        <v>1</v>
      </c>
      <c r="N228" s="525">
        <v>98</v>
      </c>
      <c r="O228" s="506">
        <v>98</v>
      </c>
      <c r="P228" s="161">
        <v>125.29086020000003</v>
      </c>
      <c r="Q228" s="161">
        <v>98</v>
      </c>
      <c r="R228" s="161">
        <v>114.38322840000002</v>
      </c>
      <c r="S228" s="350">
        <v>134.9017576027793</v>
      </c>
      <c r="T228" s="277">
        <v>134.9017576027793</v>
      </c>
      <c r="U228" s="2"/>
    </row>
    <row r="229" spans="1:21" s="1" customFormat="1" ht="15.75" customHeight="1">
      <c r="A229" s="182">
        <v>2</v>
      </c>
      <c r="B229" s="211" t="s">
        <v>10</v>
      </c>
      <c r="C229" s="178" t="s">
        <v>3290</v>
      </c>
      <c r="D229" s="181" t="s">
        <v>3048</v>
      </c>
      <c r="E229" s="217">
        <v>1</v>
      </c>
      <c r="F229" s="558">
        <v>25.048270899999999</v>
      </c>
      <c r="G229" s="212">
        <v>1.55</v>
      </c>
      <c r="H229" s="161">
        <v>3.8250745000000004</v>
      </c>
      <c r="I229" s="212">
        <v>7.0000000000000007E-2</v>
      </c>
      <c r="J229" s="161">
        <v>0.214032</v>
      </c>
      <c r="K229" s="345" t="s">
        <v>3291</v>
      </c>
      <c r="L229" s="346" t="s">
        <v>27</v>
      </c>
      <c r="M229" s="346">
        <v>1</v>
      </c>
      <c r="N229" s="513">
        <v>18</v>
      </c>
      <c r="O229" s="545">
        <v>18</v>
      </c>
      <c r="P229" s="557">
        <v>25.048270899999999</v>
      </c>
      <c r="Q229" s="557">
        <v>18</v>
      </c>
      <c r="R229" s="161">
        <v>21.0091644</v>
      </c>
      <c r="S229" s="353">
        <v>32.520201136699619</v>
      </c>
      <c r="T229" s="277">
        <v>32.520201136699619</v>
      </c>
      <c r="U229" s="2"/>
    </row>
    <row r="230" spans="1:21" s="1" customFormat="1" ht="12.75" customHeight="1">
      <c r="A230" s="184">
        <v>3</v>
      </c>
      <c r="B230" s="199" t="s">
        <v>9</v>
      </c>
      <c r="C230" s="178" t="s">
        <v>3294</v>
      </c>
      <c r="D230" s="178" t="s">
        <v>3048</v>
      </c>
      <c r="E230" s="217">
        <v>1</v>
      </c>
      <c r="F230" s="208">
        <v>9.986447560000002</v>
      </c>
      <c r="G230" s="206">
        <v>1.04</v>
      </c>
      <c r="H230" s="161">
        <v>2.5665016</v>
      </c>
      <c r="I230" s="206">
        <v>0.06</v>
      </c>
      <c r="J230" s="161">
        <v>0.18345599999999998</v>
      </c>
      <c r="K230" s="345" t="s">
        <v>3293</v>
      </c>
      <c r="L230" s="346" t="s">
        <v>27</v>
      </c>
      <c r="M230" s="346">
        <v>1</v>
      </c>
      <c r="N230" s="513">
        <v>6.2</v>
      </c>
      <c r="O230" s="545">
        <v>6.2</v>
      </c>
      <c r="P230" s="209">
        <v>9.986447560000002</v>
      </c>
      <c r="Q230" s="209">
        <v>6.2</v>
      </c>
      <c r="R230" s="161">
        <v>7.2364899600000019</v>
      </c>
      <c r="S230" s="353">
        <v>12.965417237335259</v>
      </c>
      <c r="T230" s="277">
        <v>12.965417237335259</v>
      </c>
      <c r="U230" s="2"/>
    </row>
    <row r="231" spans="1:21" s="1" customFormat="1" ht="12.75" customHeight="1">
      <c r="A231" s="184">
        <v>4</v>
      </c>
      <c r="B231" s="211" t="s">
        <v>8</v>
      </c>
      <c r="C231" s="178" t="s">
        <v>3604</v>
      </c>
      <c r="D231" s="181" t="s">
        <v>3048</v>
      </c>
      <c r="E231" s="217">
        <v>5</v>
      </c>
      <c r="F231" s="558">
        <v>4.3195730586000005</v>
      </c>
      <c r="G231" s="212">
        <v>0.9</v>
      </c>
      <c r="H231" s="161">
        <v>2.2210109999999998</v>
      </c>
      <c r="I231" s="212">
        <v>0.05</v>
      </c>
      <c r="J231" s="161">
        <v>0.15287999999999999</v>
      </c>
      <c r="K231" s="345" t="s">
        <v>2621</v>
      </c>
      <c r="L231" s="346" t="s">
        <v>27</v>
      </c>
      <c r="M231" s="346">
        <v>1</v>
      </c>
      <c r="N231" s="513">
        <v>1.667</v>
      </c>
      <c r="O231" s="545">
        <v>1.667</v>
      </c>
      <c r="P231" s="557">
        <v>21.597865293000002</v>
      </c>
      <c r="Q231" s="557">
        <v>1.667</v>
      </c>
      <c r="R231" s="161">
        <v>1.9456820586000003</v>
      </c>
      <c r="S231" s="353">
        <v>5.60810705262457</v>
      </c>
      <c r="T231" s="277">
        <v>28.040535263122848</v>
      </c>
      <c r="U231" s="2"/>
    </row>
    <row r="232" spans="1:21" s="1" customFormat="1" ht="12.75" customHeight="1">
      <c r="A232" s="184">
        <v>5</v>
      </c>
      <c r="B232" s="211" t="s">
        <v>8</v>
      </c>
      <c r="C232" s="178" t="s">
        <v>3282</v>
      </c>
      <c r="D232" s="181" t="s">
        <v>3048</v>
      </c>
      <c r="E232" s="217">
        <v>6</v>
      </c>
      <c r="F232" s="558">
        <v>4.1246547000000007</v>
      </c>
      <c r="G232" s="212">
        <v>0.9</v>
      </c>
      <c r="H232" s="161">
        <v>2.2210109999999998</v>
      </c>
      <c r="I232" s="212">
        <v>0.05</v>
      </c>
      <c r="J232" s="161">
        <v>0.15287999999999999</v>
      </c>
      <c r="K232" s="345" t="s">
        <v>2589</v>
      </c>
      <c r="L232" s="346" t="s">
        <v>27</v>
      </c>
      <c r="M232" s="346">
        <v>1</v>
      </c>
      <c r="N232" s="513">
        <v>1.5</v>
      </c>
      <c r="O232" s="545">
        <v>1.5</v>
      </c>
      <c r="P232" s="557">
        <v>24.747928200000004</v>
      </c>
      <c r="Q232" s="557">
        <v>1.5</v>
      </c>
      <c r="R232" s="161">
        <v>1.7507637000000003</v>
      </c>
      <c r="S232" s="353">
        <v>5.3550443062093134</v>
      </c>
      <c r="T232" s="277">
        <v>32.130265837255877</v>
      </c>
      <c r="U232" s="2"/>
    </row>
    <row r="233" spans="1:21" s="2" customFormat="1" ht="12.75" customHeight="1">
      <c r="A233" s="184">
        <v>6</v>
      </c>
      <c r="B233" s="199" t="s">
        <v>8</v>
      </c>
      <c r="C233" s="178" t="s">
        <v>3297</v>
      </c>
      <c r="D233" s="178" t="s">
        <v>3048</v>
      </c>
      <c r="E233" s="217">
        <v>3</v>
      </c>
      <c r="F233" s="208">
        <v>6.0213153750000004</v>
      </c>
      <c r="G233" s="206">
        <v>0.9</v>
      </c>
      <c r="H233" s="161">
        <v>2.2210109999999998</v>
      </c>
      <c r="I233" s="206">
        <v>0.05</v>
      </c>
      <c r="J233" s="161">
        <v>0.15287999999999999</v>
      </c>
      <c r="K233" s="345" t="s">
        <v>3296</v>
      </c>
      <c r="L233" s="346" t="s">
        <v>27</v>
      </c>
      <c r="M233" s="346">
        <v>1</v>
      </c>
      <c r="N233" s="513">
        <v>3.125</v>
      </c>
      <c r="O233" s="545">
        <v>3.125</v>
      </c>
      <c r="P233" s="209">
        <v>18.063946125000001</v>
      </c>
      <c r="Q233" s="209">
        <v>3.125</v>
      </c>
      <c r="R233" s="161">
        <v>3.6474243750000008</v>
      </c>
      <c r="S233" s="353">
        <v>7.8174812099505795</v>
      </c>
      <c r="T233" s="277">
        <v>23.452443629851739</v>
      </c>
    </row>
    <row r="234" spans="1:21" s="156" customFormat="1" ht="6.75" customHeight="1">
      <c r="A234" s="186"/>
      <c r="B234" s="556"/>
      <c r="C234" s="306" t="s">
        <v>3606</v>
      </c>
      <c r="D234" s="648"/>
      <c r="E234" s="217"/>
      <c r="F234" s="555"/>
      <c r="G234" s="238"/>
      <c r="H234" s="161">
        <v>0</v>
      </c>
      <c r="I234" s="238"/>
      <c r="J234" s="161">
        <v>0</v>
      </c>
      <c r="K234" s="343"/>
      <c r="L234" s="543"/>
      <c r="M234" s="253"/>
      <c r="N234" s="253"/>
      <c r="O234" s="544"/>
      <c r="P234" s="555"/>
      <c r="Q234" s="555"/>
      <c r="R234" s="161">
        <v>0</v>
      </c>
      <c r="S234" s="353">
        <v>0</v>
      </c>
      <c r="T234" s="277">
        <v>0</v>
      </c>
    </row>
    <row r="235" spans="1:21" s="2" customFormat="1" ht="15.75" customHeight="1">
      <c r="A235" s="185">
        <v>7</v>
      </c>
      <c r="B235" s="549" t="s">
        <v>2623</v>
      </c>
      <c r="C235" s="178" t="s">
        <v>3283</v>
      </c>
      <c r="D235" s="178" t="s">
        <v>3048</v>
      </c>
      <c r="E235" s="217">
        <v>1</v>
      </c>
      <c r="F235" s="161">
        <v>39.5621382</v>
      </c>
      <c r="G235" s="210">
        <v>3.66</v>
      </c>
      <c r="H235" s="161">
        <v>9.0321113999999998</v>
      </c>
      <c r="I235" s="210">
        <v>0.06</v>
      </c>
      <c r="J235" s="161">
        <v>0.18345599999999998</v>
      </c>
      <c r="K235" s="157" t="s">
        <v>3065</v>
      </c>
      <c r="L235" s="525" t="s">
        <v>17</v>
      </c>
      <c r="M235" s="525">
        <v>1</v>
      </c>
      <c r="N235" s="525">
        <v>26</v>
      </c>
      <c r="O235" s="506">
        <v>26</v>
      </c>
      <c r="P235" s="161">
        <v>39.5621382</v>
      </c>
      <c r="Q235" s="161">
        <v>26</v>
      </c>
      <c r="R235" s="161">
        <v>30.346570800000002</v>
      </c>
      <c r="S235" s="350">
        <v>43.997740824446183</v>
      </c>
      <c r="T235" s="277">
        <v>43.997740824446183</v>
      </c>
    </row>
    <row r="236" spans="1:21" s="2" customFormat="1" ht="12.75" customHeight="1">
      <c r="A236" s="184">
        <v>8</v>
      </c>
      <c r="B236" s="199" t="s">
        <v>9</v>
      </c>
      <c r="C236" s="178" t="s">
        <v>3294</v>
      </c>
      <c r="D236" s="178" t="s">
        <v>3048</v>
      </c>
      <c r="E236" s="217">
        <v>1</v>
      </c>
      <c r="F236" s="208">
        <v>9.986447560000002</v>
      </c>
      <c r="G236" s="206">
        <v>1.04</v>
      </c>
      <c r="H236" s="161">
        <v>2.5665016</v>
      </c>
      <c r="I236" s="206">
        <v>0.06</v>
      </c>
      <c r="J236" s="161">
        <v>0.18345599999999998</v>
      </c>
      <c r="K236" s="345" t="s">
        <v>3293</v>
      </c>
      <c r="L236" s="346" t="s">
        <v>27</v>
      </c>
      <c r="M236" s="346">
        <v>1</v>
      </c>
      <c r="N236" s="513">
        <v>6.2</v>
      </c>
      <c r="O236" s="545">
        <v>6.2</v>
      </c>
      <c r="P236" s="209">
        <v>9.986447560000002</v>
      </c>
      <c r="Q236" s="209">
        <v>6.2</v>
      </c>
      <c r="R236" s="161">
        <v>7.2364899600000019</v>
      </c>
      <c r="S236" s="353">
        <v>12.965417237335259</v>
      </c>
      <c r="T236" s="277">
        <v>12.965417237335259</v>
      </c>
    </row>
    <row r="237" spans="1:21" s="1" customFormat="1" ht="12.75" customHeight="1">
      <c r="A237" s="184">
        <v>9</v>
      </c>
      <c r="B237" s="211" t="s">
        <v>8</v>
      </c>
      <c r="C237" s="178" t="s">
        <v>3607</v>
      </c>
      <c r="D237" s="181" t="s">
        <v>3048</v>
      </c>
      <c r="E237" s="217">
        <v>2</v>
      </c>
      <c r="F237" s="558">
        <v>4.3195730586000005</v>
      </c>
      <c r="G237" s="212">
        <v>0.9</v>
      </c>
      <c r="H237" s="161">
        <v>2.2210109999999998</v>
      </c>
      <c r="I237" s="212">
        <v>0.05</v>
      </c>
      <c r="J237" s="161">
        <v>0.15287999999999999</v>
      </c>
      <c r="K237" s="345" t="s">
        <v>2621</v>
      </c>
      <c r="L237" s="346" t="s">
        <v>27</v>
      </c>
      <c r="M237" s="346">
        <v>1</v>
      </c>
      <c r="N237" s="513">
        <v>1.667</v>
      </c>
      <c r="O237" s="545">
        <v>1.667</v>
      </c>
      <c r="P237" s="557">
        <v>8.639146117200001</v>
      </c>
      <c r="Q237" s="557">
        <v>1.667</v>
      </c>
      <c r="R237" s="161">
        <v>1.9456820586000003</v>
      </c>
      <c r="S237" s="353">
        <v>5.60810705262457</v>
      </c>
      <c r="T237" s="277">
        <v>11.21621410524914</v>
      </c>
      <c r="U237" s="2"/>
    </row>
    <row r="238" spans="1:21" s="1" customFormat="1" ht="12.75" customHeight="1">
      <c r="A238" s="184">
        <v>10</v>
      </c>
      <c r="B238" s="211" t="s">
        <v>8</v>
      </c>
      <c r="C238" s="178" t="s">
        <v>3282</v>
      </c>
      <c r="D238" s="181" t="s">
        <v>3048</v>
      </c>
      <c r="E238" s="217">
        <v>3</v>
      </c>
      <c r="F238" s="558">
        <v>4.1246547000000007</v>
      </c>
      <c r="G238" s="212">
        <v>0.9</v>
      </c>
      <c r="H238" s="161">
        <v>2.2210109999999998</v>
      </c>
      <c r="I238" s="212">
        <v>0.05</v>
      </c>
      <c r="J238" s="161">
        <v>0.15287999999999999</v>
      </c>
      <c r="K238" s="345" t="s">
        <v>2589</v>
      </c>
      <c r="L238" s="346" t="s">
        <v>27</v>
      </c>
      <c r="M238" s="346">
        <v>1</v>
      </c>
      <c r="N238" s="513">
        <v>1.5</v>
      </c>
      <c r="O238" s="545">
        <v>1.5</v>
      </c>
      <c r="P238" s="557">
        <v>12.373964100000002</v>
      </c>
      <c r="Q238" s="557">
        <v>1.5</v>
      </c>
      <c r="R238" s="161">
        <v>1.7507637000000003</v>
      </c>
      <c r="S238" s="353">
        <v>5.3550443062093134</v>
      </c>
      <c r="T238" s="277">
        <v>16.065132918627938</v>
      </c>
      <c r="U238" s="2"/>
    </row>
    <row r="239" spans="1:21" s="2" customFormat="1" ht="12.75" customHeight="1">
      <c r="A239" s="184">
        <v>11</v>
      </c>
      <c r="B239" s="199" t="s">
        <v>8</v>
      </c>
      <c r="C239" s="178" t="s">
        <v>3297</v>
      </c>
      <c r="D239" s="178" t="s">
        <v>3048</v>
      </c>
      <c r="E239" s="217">
        <v>1</v>
      </c>
      <c r="F239" s="208">
        <v>6.0213153750000004</v>
      </c>
      <c r="G239" s="206">
        <v>0.9</v>
      </c>
      <c r="H239" s="161">
        <v>2.2210109999999998</v>
      </c>
      <c r="I239" s="206">
        <v>0.05</v>
      </c>
      <c r="J239" s="161">
        <v>0.15287999999999999</v>
      </c>
      <c r="K239" s="345" t="s">
        <v>3296</v>
      </c>
      <c r="L239" s="346" t="s">
        <v>27</v>
      </c>
      <c r="M239" s="346">
        <v>1</v>
      </c>
      <c r="N239" s="513">
        <v>3.125</v>
      </c>
      <c r="O239" s="545">
        <v>3.125</v>
      </c>
      <c r="P239" s="209">
        <v>6.0213153750000004</v>
      </c>
      <c r="Q239" s="209">
        <v>3.125</v>
      </c>
      <c r="R239" s="161">
        <v>3.6474243750000008</v>
      </c>
      <c r="S239" s="353">
        <v>7.8174812099505795</v>
      </c>
      <c r="T239" s="277">
        <v>7.8174812099505795</v>
      </c>
    </row>
    <row r="240" spans="1:21" s="156" customFormat="1" ht="6.75" customHeight="1">
      <c r="A240" s="183"/>
      <c r="B240" s="556"/>
      <c r="C240" s="267" t="s">
        <v>3284</v>
      </c>
      <c r="D240" s="648"/>
      <c r="E240" s="210"/>
      <c r="F240" s="161">
        <v>0</v>
      </c>
      <c r="G240" s="238"/>
      <c r="H240" s="161">
        <v>0</v>
      </c>
      <c r="I240" s="238"/>
      <c r="J240" s="161">
        <v>0</v>
      </c>
      <c r="K240" s="343"/>
      <c r="L240" s="543"/>
      <c r="M240" s="253"/>
      <c r="N240" s="253"/>
      <c r="O240" s="544"/>
      <c r="P240" s="555"/>
      <c r="Q240" s="555"/>
      <c r="R240" s="161">
        <v>0</v>
      </c>
      <c r="S240" s="353">
        <v>0</v>
      </c>
      <c r="T240" s="277">
        <v>0</v>
      </c>
    </row>
    <row r="241" spans="1:20" s="2" customFormat="1" ht="12.75" customHeight="1">
      <c r="A241" s="180">
        <v>12</v>
      </c>
      <c r="B241" s="549" t="s">
        <v>2633</v>
      </c>
      <c r="C241" s="181" t="s">
        <v>3298</v>
      </c>
      <c r="D241" s="181" t="s">
        <v>3047</v>
      </c>
      <c r="E241" s="210">
        <v>1350</v>
      </c>
      <c r="F241" s="161">
        <v>0.53600915525820003</v>
      </c>
      <c r="G241" s="210">
        <v>6.2399999999999997E-2</v>
      </c>
      <c r="H241" s="161">
        <v>0.15399009599999999</v>
      </c>
      <c r="I241" s="210">
        <v>2.7000000000000001E-3</v>
      </c>
      <c r="J241" s="161">
        <v>8.2555200000000006E-3</v>
      </c>
      <c r="K241" s="157" t="s">
        <v>2637</v>
      </c>
      <c r="L241" s="525" t="s">
        <v>16</v>
      </c>
      <c r="M241" s="525">
        <v>1.02</v>
      </c>
      <c r="N241" s="525">
        <v>0.31395000000000001</v>
      </c>
      <c r="O241" s="506">
        <v>0.32022899999999999</v>
      </c>
      <c r="P241" s="213">
        <v>723.61235959857004</v>
      </c>
      <c r="Q241" s="213">
        <v>0.32022899999999999</v>
      </c>
      <c r="R241" s="161">
        <v>0.37376353925819999</v>
      </c>
      <c r="S241" s="353">
        <v>0.69590135022490185</v>
      </c>
      <c r="T241" s="277">
        <v>939.46682280361745</v>
      </c>
    </row>
    <row r="242" spans="1:20" s="2" customFormat="1" ht="12.75" customHeight="1">
      <c r="A242" s="180">
        <v>13</v>
      </c>
      <c r="B242" s="549" t="s">
        <v>2633</v>
      </c>
      <c r="C242" s="181" t="s">
        <v>3299</v>
      </c>
      <c r="D242" s="181" t="s">
        <v>3047</v>
      </c>
      <c r="E242" s="210">
        <v>1050</v>
      </c>
      <c r="F242" s="161">
        <v>0.716729987427</v>
      </c>
      <c r="G242" s="210">
        <v>6.2399999999999997E-2</v>
      </c>
      <c r="H242" s="161">
        <v>0.15399009599999999</v>
      </c>
      <c r="I242" s="210">
        <v>2.7000000000000001E-3</v>
      </c>
      <c r="J242" s="161">
        <v>8.2555200000000006E-3</v>
      </c>
      <c r="K242" s="157" t="s">
        <v>2639</v>
      </c>
      <c r="L242" s="525" t="s">
        <v>16</v>
      </c>
      <c r="M242" s="525">
        <v>1.02</v>
      </c>
      <c r="N242" s="525">
        <v>0.46575</v>
      </c>
      <c r="O242" s="506">
        <v>0.47506500000000002</v>
      </c>
      <c r="P242" s="213">
        <v>752.56648679834996</v>
      </c>
      <c r="Q242" s="213">
        <v>0.47506500000000002</v>
      </c>
      <c r="R242" s="161">
        <v>0.55448437142700002</v>
      </c>
      <c r="S242" s="353">
        <v>0.93053143048809117</v>
      </c>
      <c r="T242" s="277">
        <v>977.05800201249576</v>
      </c>
    </row>
    <row r="243" spans="1:20" s="2" customFormat="1" ht="12.75" customHeight="1">
      <c r="A243" s="180">
        <v>14</v>
      </c>
      <c r="B243" s="549" t="s">
        <v>2633</v>
      </c>
      <c r="C243" s="181" t="s">
        <v>3300</v>
      </c>
      <c r="D243" s="181" t="s">
        <v>3047</v>
      </c>
      <c r="E243" s="210">
        <v>820</v>
      </c>
      <c r="F243" s="161">
        <v>1.0001331106008</v>
      </c>
      <c r="G243" s="210">
        <v>6.2399999999999997E-2</v>
      </c>
      <c r="H243" s="161">
        <v>0.15399009599999999</v>
      </c>
      <c r="I243" s="210">
        <v>2.7000000000000001E-3</v>
      </c>
      <c r="J243" s="161">
        <v>8.2555200000000006E-3</v>
      </c>
      <c r="K243" s="157" t="s">
        <v>3067</v>
      </c>
      <c r="L243" s="525" t="s">
        <v>16</v>
      </c>
      <c r="M243" s="525">
        <v>1.02</v>
      </c>
      <c r="N243" s="525">
        <v>0.70379999999999998</v>
      </c>
      <c r="O243" s="506">
        <v>0.71787599999999996</v>
      </c>
      <c r="P243" s="213">
        <v>820.10915069265604</v>
      </c>
      <c r="Q243" s="213">
        <v>0.71787599999999996</v>
      </c>
      <c r="R243" s="161">
        <v>0.83788749460080014</v>
      </c>
      <c r="S243" s="353">
        <v>1.2984740563553654</v>
      </c>
      <c r="T243" s="277">
        <v>1064.7487262113996</v>
      </c>
    </row>
    <row r="244" spans="1:20" s="2" customFormat="1" ht="12.75" customHeight="1">
      <c r="A244" s="180">
        <v>15</v>
      </c>
      <c r="B244" s="549" t="s">
        <v>2634</v>
      </c>
      <c r="C244" s="181" t="s">
        <v>3301</v>
      </c>
      <c r="D244" s="181" t="s">
        <v>3047</v>
      </c>
      <c r="E244" s="210">
        <v>7</v>
      </c>
      <c r="F244" s="161">
        <v>13.181976213356251</v>
      </c>
      <c r="G244" s="210">
        <v>3.0623999999999998</v>
      </c>
      <c r="H244" s="161">
        <v>7.5573600959999991</v>
      </c>
      <c r="I244" s="210">
        <v>6.4999999999999997E-3</v>
      </c>
      <c r="J244" s="161">
        <v>1.9874399999999997E-2</v>
      </c>
      <c r="K244" s="157" t="s">
        <v>3021</v>
      </c>
      <c r="L244" s="525" t="s">
        <v>16</v>
      </c>
      <c r="M244" s="525">
        <v>1.02</v>
      </c>
      <c r="N244" s="525">
        <v>4.7078124999999993</v>
      </c>
      <c r="O244" s="506">
        <v>4.8019687499999995</v>
      </c>
      <c r="P244" s="213">
        <v>92.273833493493754</v>
      </c>
      <c r="Q244" s="213">
        <v>4.8019687499999995</v>
      </c>
      <c r="R244" s="161">
        <v>5.6047417173562506</v>
      </c>
      <c r="S244" s="353">
        <v>17.114176046280914</v>
      </c>
      <c r="T244" s="277">
        <v>119.79923232396639</v>
      </c>
    </row>
    <row r="245" spans="1:20" s="2" customFormat="1" ht="12.75" customHeight="1">
      <c r="A245" s="180">
        <v>16</v>
      </c>
      <c r="B245" s="549" t="s">
        <v>2634</v>
      </c>
      <c r="C245" s="181" t="s">
        <v>3302</v>
      </c>
      <c r="D245" s="181" t="s">
        <v>3047</v>
      </c>
      <c r="E245" s="210">
        <v>50</v>
      </c>
      <c r="F245" s="161">
        <v>18.649800482219</v>
      </c>
      <c r="G245" s="210">
        <v>4.0624000000000002</v>
      </c>
      <c r="H245" s="161">
        <v>10.025150096000001</v>
      </c>
      <c r="I245" s="210">
        <v>6.4999999999999997E-3</v>
      </c>
      <c r="J245" s="161">
        <v>1.9874399999999997E-2</v>
      </c>
      <c r="K245" s="157" t="s">
        <v>2644</v>
      </c>
      <c r="L245" s="525" t="s">
        <v>16</v>
      </c>
      <c r="M245" s="525">
        <v>1.02</v>
      </c>
      <c r="N245" s="525">
        <v>7.2277499999999986</v>
      </c>
      <c r="O245" s="506">
        <v>7.372304999999999</v>
      </c>
      <c r="P245" s="213">
        <v>932.49002411095</v>
      </c>
      <c r="Q245" s="213">
        <v>7.372304999999999</v>
      </c>
      <c r="R245" s="161">
        <v>8.6047759862189999</v>
      </c>
      <c r="S245" s="353">
        <v>24.213059067525471</v>
      </c>
      <c r="T245" s="277">
        <v>1210.6529533762734</v>
      </c>
    </row>
    <row r="246" spans="1:20" s="2" customFormat="1" ht="15.75" customHeight="1">
      <c r="A246" s="180">
        <v>17</v>
      </c>
      <c r="B246" s="549" t="s">
        <v>24</v>
      </c>
      <c r="C246" s="178" t="s">
        <v>3285</v>
      </c>
      <c r="D246" s="178" t="s">
        <v>3289</v>
      </c>
      <c r="E246" s="217">
        <v>5</v>
      </c>
      <c r="F246" s="161">
        <v>1.4006109600000003</v>
      </c>
      <c r="G246" s="207"/>
      <c r="H246" s="161">
        <v>0</v>
      </c>
      <c r="I246" s="210"/>
      <c r="J246" s="161">
        <v>0</v>
      </c>
      <c r="K246" s="157" t="s">
        <v>2592</v>
      </c>
      <c r="L246" s="525" t="s">
        <v>2593</v>
      </c>
      <c r="M246" s="525">
        <v>1</v>
      </c>
      <c r="N246" s="525">
        <v>1.2</v>
      </c>
      <c r="O246" s="506">
        <v>1.2</v>
      </c>
      <c r="P246" s="161">
        <v>7.003054800000001</v>
      </c>
      <c r="Q246" s="161">
        <v>1.2</v>
      </c>
      <c r="R246" s="161">
        <v>1.4006109600000003</v>
      </c>
      <c r="S246" s="353">
        <v>1.8184149443012432</v>
      </c>
      <c r="T246" s="277">
        <v>9.092074721506215</v>
      </c>
    </row>
    <row r="247" spans="1:20" s="156" customFormat="1" ht="8.25" customHeight="1">
      <c r="A247" s="183"/>
      <c r="B247" s="556"/>
      <c r="C247" s="267" t="s">
        <v>3286</v>
      </c>
      <c r="D247" s="648"/>
      <c r="E247" s="210"/>
      <c r="F247" s="161">
        <v>0</v>
      </c>
      <c r="G247" s="228"/>
      <c r="H247" s="161">
        <v>0</v>
      </c>
      <c r="I247" s="238"/>
      <c r="J247" s="161">
        <v>0</v>
      </c>
      <c r="K247" s="343"/>
      <c r="L247" s="543"/>
      <c r="M247" s="253"/>
      <c r="N247" s="253"/>
      <c r="O247" s="544"/>
      <c r="P247" s="555"/>
      <c r="Q247" s="555"/>
      <c r="R247" s="161">
        <v>0</v>
      </c>
      <c r="S247" s="353">
        <v>0</v>
      </c>
      <c r="T247" s="277">
        <v>0</v>
      </c>
    </row>
    <row r="248" spans="1:20" s="2" customFormat="1" ht="15.75" customHeight="1">
      <c r="A248" s="182">
        <v>18</v>
      </c>
      <c r="B248" s="549" t="s">
        <v>12</v>
      </c>
      <c r="C248" s="181" t="s">
        <v>3287</v>
      </c>
      <c r="D248" s="181" t="s">
        <v>3048</v>
      </c>
      <c r="E248" s="217">
        <v>100</v>
      </c>
      <c r="F248" s="161">
        <v>8.4778876000000007</v>
      </c>
      <c r="G248" s="207">
        <v>0.35</v>
      </c>
      <c r="H248" s="161">
        <v>0.86372649999999995</v>
      </c>
      <c r="I248" s="207">
        <v>8.9999999999999993E-3</v>
      </c>
      <c r="J248" s="161">
        <v>2.7518399999999995E-2</v>
      </c>
      <c r="K248" s="157" t="s">
        <v>2647</v>
      </c>
      <c r="L248" s="525" t="s">
        <v>17</v>
      </c>
      <c r="M248" s="525">
        <v>1</v>
      </c>
      <c r="N248" s="525">
        <v>6.5</v>
      </c>
      <c r="O248" s="506">
        <v>6.5</v>
      </c>
      <c r="P248" s="213">
        <v>847.78876000000002</v>
      </c>
      <c r="Q248" s="213">
        <v>6.5</v>
      </c>
      <c r="R248" s="161">
        <v>7.5866427000000005</v>
      </c>
      <c r="S248" s="353">
        <v>11.006851972617863</v>
      </c>
      <c r="T248" s="277">
        <v>1100.6851972617862</v>
      </c>
    </row>
    <row r="249" spans="1:20" s="2" customFormat="1" ht="15.75" customHeight="1">
      <c r="A249" s="182">
        <v>19</v>
      </c>
      <c r="B249" s="549" t="s">
        <v>12</v>
      </c>
      <c r="C249" s="181" t="s">
        <v>3609</v>
      </c>
      <c r="D249" s="181" t="s">
        <v>3048</v>
      </c>
      <c r="E249" s="217">
        <v>25</v>
      </c>
      <c r="F249" s="161">
        <v>6.9605590600000014</v>
      </c>
      <c r="G249" s="207">
        <v>0.35</v>
      </c>
      <c r="H249" s="161">
        <v>0.86372649999999995</v>
      </c>
      <c r="I249" s="207">
        <v>8.9999999999999993E-3</v>
      </c>
      <c r="J249" s="161">
        <v>2.7518399999999995E-2</v>
      </c>
      <c r="K249" s="157" t="s">
        <v>3303</v>
      </c>
      <c r="L249" s="525" t="s">
        <v>17</v>
      </c>
      <c r="M249" s="525">
        <v>1</v>
      </c>
      <c r="N249" s="525">
        <v>5.2</v>
      </c>
      <c r="O249" s="506">
        <v>5.2</v>
      </c>
      <c r="P249" s="213">
        <v>174.01397650000004</v>
      </c>
      <c r="Q249" s="213">
        <v>5.2</v>
      </c>
      <c r="R249" s="161">
        <v>6.0693141600000011</v>
      </c>
      <c r="S249" s="353">
        <v>9.0369024496248507</v>
      </c>
      <c r="T249" s="277">
        <v>225.92256124062126</v>
      </c>
    </row>
    <row r="250" spans="1:20" s="2" customFormat="1" ht="15.75" customHeight="1">
      <c r="A250" s="182">
        <v>19</v>
      </c>
      <c r="B250" s="554" t="s">
        <v>12</v>
      </c>
      <c r="C250" s="649" t="s">
        <v>3288</v>
      </c>
      <c r="D250" s="181" t="s">
        <v>3048</v>
      </c>
      <c r="E250" s="217">
        <v>60</v>
      </c>
      <c r="F250" s="213">
        <v>4.9567516465600008</v>
      </c>
      <c r="G250" s="207">
        <v>0.35</v>
      </c>
      <c r="H250" s="161">
        <v>0.86372649999999995</v>
      </c>
      <c r="I250" s="207">
        <v>8.9999999999999993E-3</v>
      </c>
      <c r="J250" s="161">
        <v>2.7518399999999995E-2</v>
      </c>
      <c r="K250" s="157" t="s">
        <v>2648</v>
      </c>
      <c r="L250" s="525" t="s">
        <v>17</v>
      </c>
      <c r="M250" s="525">
        <v>1</v>
      </c>
      <c r="N250" s="525">
        <v>3.4832000000000001</v>
      </c>
      <c r="O250" s="506">
        <v>3.4832000000000001</v>
      </c>
      <c r="P250" s="213">
        <v>297.40509879360002</v>
      </c>
      <c r="Q250" s="213">
        <v>3.4832000000000001</v>
      </c>
      <c r="R250" s="161">
        <v>4.0655067465600006</v>
      </c>
      <c r="S250" s="353">
        <v>6.4353568026445389</v>
      </c>
      <c r="T250" s="277">
        <v>386.12140815867235</v>
      </c>
    </row>
    <row r="251" spans="1:20" s="2" customFormat="1" ht="13.5" customHeight="1">
      <c r="A251" s="182">
        <v>20</v>
      </c>
      <c r="B251" s="549" t="s">
        <v>2274</v>
      </c>
      <c r="C251" s="211" t="s">
        <v>3307</v>
      </c>
      <c r="D251" s="178" t="s">
        <v>3048</v>
      </c>
      <c r="E251" s="217">
        <v>9</v>
      </c>
      <c r="F251" s="161">
        <v>9.555240640000001</v>
      </c>
      <c r="G251" s="207">
        <v>1.1599999999999999</v>
      </c>
      <c r="H251" s="161">
        <v>2.8626364</v>
      </c>
      <c r="I251" s="210">
        <v>1.1200000000000001</v>
      </c>
      <c r="J251" s="161">
        <v>3.424512</v>
      </c>
      <c r="K251" s="157" t="s">
        <v>2651</v>
      </c>
      <c r="L251" s="525" t="s">
        <v>17</v>
      </c>
      <c r="M251" s="344">
        <v>1</v>
      </c>
      <c r="N251" s="525">
        <v>2.8</v>
      </c>
      <c r="O251" s="506">
        <v>2.8</v>
      </c>
      <c r="P251" s="161">
        <v>85.997165760000001</v>
      </c>
      <c r="Q251" s="161">
        <v>2.8</v>
      </c>
      <c r="R251" s="161">
        <v>3.2680922400000005</v>
      </c>
      <c r="S251" s="353">
        <v>12.405580758964341</v>
      </c>
      <c r="T251" s="277">
        <v>111.65022683067906</v>
      </c>
    </row>
    <row r="252" spans="1:20" s="2" customFormat="1" ht="13.5" customHeight="1">
      <c r="A252" s="182">
        <v>20</v>
      </c>
      <c r="B252" s="549" t="s">
        <v>2274</v>
      </c>
      <c r="C252" s="178" t="s">
        <v>3612</v>
      </c>
      <c r="D252" s="178" t="s">
        <v>3048</v>
      </c>
      <c r="E252" s="217">
        <v>9</v>
      </c>
      <c r="F252" s="161">
        <v>9.6719582200000005</v>
      </c>
      <c r="G252" s="207">
        <v>1.1599999999999999</v>
      </c>
      <c r="H252" s="161">
        <v>2.8626364</v>
      </c>
      <c r="I252" s="210">
        <v>1.1200000000000001</v>
      </c>
      <c r="J252" s="161">
        <v>3.424512</v>
      </c>
      <c r="K252" s="157" t="s">
        <v>3611</v>
      </c>
      <c r="L252" s="525" t="s">
        <v>17</v>
      </c>
      <c r="M252" s="344">
        <v>1</v>
      </c>
      <c r="N252" s="525">
        <v>2.9</v>
      </c>
      <c r="O252" s="506">
        <v>2.9</v>
      </c>
      <c r="P252" s="161">
        <v>87.047623979999997</v>
      </c>
      <c r="Q252" s="161">
        <v>2.9</v>
      </c>
      <c r="R252" s="161">
        <v>3.3848098200000001</v>
      </c>
      <c r="S252" s="353">
        <v>12.557115337656111</v>
      </c>
      <c r="T252" s="277">
        <v>113.014038038905</v>
      </c>
    </row>
    <row r="253" spans="1:20" s="1" customFormat="1" ht="12.75" customHeight="1">
      <c r="A253" s="185">
        <v>21</v>
      </c>
      <c r="B253" s="553" t="s">
        <v>12</v>
      </c>
      <c r="C253" s="178" t="s">
        <v>3305</v>
      </c>
      <c r="D253" s="178" t="s">
        <v>3048</v>
      </c>
      <c r="E253" s="281">
        <v>7</v>
      </c>
      <c r="F253" s="552">
        <v>19.566057700000005</v>
      </c>
      <c r="G253" s="258">
        <v>0.35</v>
      </c>
      <c r="H253" s="551">
        <v>0.86372649999999995</v>
      </c>
      <c r="I253" s="258">
        <v>8.9999999999999993E-3</v>
      </c>
      <c r="J253" s="551">
        <v>2.7518399999999995E-2</v>
      </c>
      <c r="K253" s="449" t="s">
        <v>2437</v>
      </c>
      <c r="L253" s="450" t="s">
        <v>17</v>
      </c>
      <c r="M253" s="450">
        <v>1</v>
      </c>
      <c r="N253" s="451">
        <v>16</v>
      </c>
      <c r="O253" s="452">
        <v>16</v>
      </c>
      <c r="P253" s="552">
        <v>136.96240390000003</v>
      </c>
      <c r="Q253" s="552">
        <v>16</v>
      </c>
      <c r="R253" s="161">
        <v>18.674812800000005</v>
      </c>
      <c r="S253" s="350">
        <v>20.869817129176631</v>
      </c>
      <c r="T253" s="277">
        <v>146.08871990423643</v>
      </c>
    </row>
    <row r="254" spans="1:20" s="2" customFormat="1" ht="15.75" customHeight="1">
      <c r="A254" s="182">
        <v>22</v>
      </c>
      <c r="B254" s="549" t="s">
        <v>2295</v>
      </c>
      <c r="C254" s="178" t="s">
        <v>3309</v>
      </c>
      <c r="D254" s="178" t="s">
        <v>3048</v>
      </c>
      <c r="E254" s="217">
        <v>35</v>
      </c>
      <c r="F254" s="161">
        <v>0.17507637000000004</v>
      </c>
      <c r="G254" s="210"/>
      <c r="H254" s="161">
        <v>0</v>
      </c>
      <c r="I254" s="210"/>
      <c r="J254" s="161">
        <v>0</v>
      </c>
      <c r="K254" s="157" t="s">
        <v>2652</v>
      </c>
      <c r="L254" s="525" t="s">
        <v>17</v>
      </c>
      <c r="M254" s="344">
        <v>1</v>
      </c>
      <c r="N254" s="525">
        <v>0.15</v>
      </c>
      <c r="O254" s="506">
        <v>0.15</v>
      </c>
      <c r="P254" s="161">
        <v>6.1276729500000009</v>
      </c>
      <c r="Q254" s="161">
        <v>0.15</v>
      </c>
      <c r="R254" s="161">
        <v>0.17507637000000004</v>
      </c>
      <c r="S254" s="353">
        <v>0.2273018680376554</v>
      </c>
      <c r="T254" s="277">
        <v>7.955565381317939</v>
      </c>
    </row>
    <row r="255" spans="1:20" s="2" customFormat="1" ht="15.75" customHeight="1">
      <c r="A255" s="182">
        <v>23</v>
      </c>
      <c r="B255" s="549" t="s">
        <v>2295</v>
      </c>
      <c r="C255" s="178" t="s">
        <v>3310</v>
      </c>
      <c r="D255" s="178" t="s">
        <v>3048</v>
      </c>
      <c r="E255" s="217">
        <v>220</v>
      </c>
      <c r="F255" s="161">
        <v>0.21009164399999999</v>
      </c>
      <c r="G255" s="210"/>
      <c r="H255" s="161">
        <v>0</v>
      </c>
      <c r="I255" s="210"/>
      <c r="J255" s="161">
        <v>0</v>
      </c>
      <c r="K255" s="157" t="s">
        <v>2653</v>
      </c>
      <c r="L255" s="525" t="s">
        <v>17</v>
      </c>
      <c r="M255" s="344">
        <v>1</v>
      </c>
      <c r="N255" s="525">
        <v>0.18</v>
      </c>
      <c r="O255" s="506">
        <v>0.18</v>
      </c>
      <c r="P255" s="161">
        <v>46.220161679999997</v>
      </c>
      <c r="Q255" s="161">
        <v>0.18</v>
      </c>
      <c r="R255" s="161">
        <v>0.21009164399999999</v>
      </c>
      <c r="S255" s="353">
        <v>0.27276224164518642</v>
      </c>
      <c r="T255" s="277">
        <v>60.007693161941013</v>
      </c>
    </row>
    <row r="256" spans="1:20" s="5" customFormat="1" ht="12.75" customHeight="1">
      <c r="A256" s="182">
        <v>24</v>
      </c>
      <c r="B256" s="211" t="s">
        <v>13</v>
      </c>
      <c r="C256" s="181" t="s">
        <v>3311</v>
      </c>
      <c r="D256" s="181" t="s">
        <v>3048</v>
      </c>
      <c r="E256" s="217">
        <v>35</v>
      </c>
      <c r="F256" s="161">
        <v>1.3942495314000003</v>
      </c>
      <c r="G256" s="207">
        <v>0.17100000000000001</v>
      </c>
      <c r="H256" s="161">
        <v>0.42199209000000004</v>
      </c>
      <c r="I256" s="207"/>
      <c r="J256" s="161">
        <v>0</v>
      </c>
      <c r="K256" s="522" t="s">
        <v>2656</v>
      </c>
      <c r="L256" s="507" t="s">
        <v>17</v>
      </c>
      <c r="M256" s="541">
        <v>1</v>
      </c>
      <c r="N256" s="507">
        <v>0.83299999999999996</v>
      </c>
      <c r="O256" s="506">
        <v>0.83299999999999996</v>
      </c>
      <c r="P256" s="213">
        <v>48.798733599000009</v>
      </c>
      <c r="Q256" s="213">
        <v>0.83299999999999996</v>
      </c>
      <c r="R256" s="161">
        <v>0.97225744140000014</v>
      </c>
      <c r="S256" s="353">
        <v>1.8101558936699778</v>
      </c>
      <c r="T256" s="277">
        <v>63.355456278449225</v>
      </c>
    </row>
    <row r="257" spans="1:35" s="5" customFormat="1" ht="12.75" customHeight="1">
      <c r="A257" s="182">
        <v>25</v>
      </c>
      <c r="B257" s="211" t="s">
        <v>13</v>
      </c>
      <c r="C257" s="181" t="s">
        <v>3312</v>
      </c>
      <c r="D257" s="181" t="s">
        <v>3048</v>
      </c>
      <c r="E257" s="217">
        <v>45</v>
      </c>
      <c r="F257" s="161">
        <v>1.7829190728000002</v>
      </c>
      <c r="G257" s="207">
        <v>0.17100000000000001</v>
      </c>
      <c r="H257" s="161">
        <v>0.42199209000000004</v>
      </c>
      <c r="I257" s="207"/>
      <c r="J257" s="161">
        <v>0</v>
      </c>
      <c r="K257" s="522" t="s">
        <v>2658</v>
      </c>
      <c r="L257" s="507" t="s">
        <v>17</v>
      </c>
      <c r="M257" s="541">
        <v>1</v>
      </c>
      <c r="N257" s="507">
        <v>1.1659999999999999</v>
      </c>
      <c r="O257" s="506">
        <v>1.1659999999999999</v>
      </c>
      <c r="P257" s="213">
        <v>80.231358276000009</v>
      </c>
      <c r="Q257" s="213">
        <v>1.1659999999999999</v>
      </c>
      <c r="R257" s="161">
        <v>1.3609269828000001</v>
      </c>
      <c r="S257" s="353">
        <v>2.3147660407135726</v>
      </c>
      <c r="T257" s="277">
        <v>104.16447183211076</v>
      </c>
    </row>
    <row r="258" spans="1:35" s="5" customFormat="1" ht="12.75" customHeight="1">
      <c r="A258" s="182">
        <v>26</v>
      </c>
      <c r="B258" s="211" t="s">
        <v>53</v>
      </c>
      <c r="C258" s="181" t="s">
        <v>3313</v>
      </c>
      <c r="D258" s="181" t="s">
        <v>3048</v>
      </c>
      <c r="E258" s="217">
        <v>60</v>
      </c>
      <c r="F258" s="161">
        <v>1.7508378028</v>
      </c>
      <c r="G258" s="207">
        <v>0.158</v>
      </c>
      <c r="H258" s="161">
        <v>0.38991081999999999</v>
      </c>
      <c r="I258" s="207"/>
      <c r="J258" s="161">
        <v>0</v>
      </c>
      <c r="K258" s="522" t="s">
        <v>2661</v>
      </c>
      <c r="L258" s="507" t="s">
        <v>17</v>
      </c>
      <c r="M258" s="541">
        <v>1</v>
      </c>
      <c r="N258" s="507">
        <v>1.1659999999999999</v>
      </c>
      <c r="O258" s="506">
        <v>1.1659999999999999</v>
      </c>
      <c r="P258" s="213">
        <v>105.050268168</v>
      </c>
      <c r="Q258" s="213">
        <v>1.1659999999999999</v>
      </c>
      <c r="R258" s="161">
        <v>1.3609269828000001</v>
      </c>
      <c r="S258" s="353">
        <v>2.2731148881335845</v>
      </c>
      <c r="T258" s="277">
        <v>136.38689328801507</v>
      </c>
    </row>
    <row r="259" spans="1:35" s="1" customFormat="1" ht="12.75" customHeight="1">
      <c r="A259" s="182">
        <v>27</v>
      </c>
      <c r="B259" s="199" t="s">
        <v>1953</v>
      </c>
      <c r="C259" s="178" t="s">
        <v>3318</v>
      </c>
      <c r="D259" s="178" t="s">
        <v>3048</v>
      </c>
      <c r="E259" s="217">
        <v>20</v>
      </c>
      <c r="F259" s="161">
        <v>2.2912467614000001</v>
      </c>
      <c r="G259" s="207">
        <v>0.29799999999999999</v>
      </c>
      <c r="H259" s="161">
        <v>0.73540141999999986</v>
      </c>
      <c r="I259" s="210"/>
      <c r="J259" s="161">
        <v>0</v>
      </c>
      <c r="K259" s="159" t="s">
        <v>2627</v>
      </c>
      <c r="L259" s="160" t="s">
        <v>17</v>
      </c>
      <c r="M259" s="347">
        <v>1</v>
      </c>
      <c r="N259" s="507">
        <v>1.333</v>
      </c>
      <c r="O259" s="506">
        <v>1.333</v>
      </c>
      <c r="P259" s="161">
        <v>45.824935228000001</v>
      </c>
      <c r="Q259" s="161">
        <v>1.333</v>
      </c>
      <c r="R259" s="161">
        <v>1.5558453414000004</v>
      </c>
      <c r="S259" s="353">
        <v>2.9747285084871709</v>
      </c>
      <c r="T259" s="277">
        <v>59.494570169743419</v>
      </c>
      <c r="U259" s="2"/>
    </row>
    <row r="260" spans="1:35" s="5" customFormat="1" ht="12.75" customHeight="1">
      <c r="A260" s="182">
        <v>28</v>
      </c>
      <c r="B260" s="211" t="s">
        <v>53</v>
      </c>
      <c r="C260" s="181" t="s">
        <v>3316</v>
      </c>
      <c r="D260" s="181" t="s">
        <v>3048</v>
      </c>
      <c r="E260" s="217">
        <v>2</v>
      </c>
      <c r="F260" s="161">
        <v>2.4908272600000001</v>
      </c>
      <c r="G260" s="207">
        <v>0.158</v>
      </c>
      <c r="H260" s="161">
        <v>0.38991081999999999</v>
      </c>
      <c r="I260" s="207"/>
      <c r="J260" s="161">
        <v>0</v>
      </c>
      <c r="K260" s="522" t="s">
        <v>2660</v>
      </c>
      <c r="L260" s="507" t="s">
        <v>17</v>
      </c>
      <c r="M260" s="541">
        <v>1</v>
      </c>
      <c r="N260" s="507">
        <v>1.8</v>
      </c>
      <c r="O260" s="506">
        <v>1.8</v>
      </c>
      <c r="P260" s="213">
        <v>4.9816545200000002</v>
      </c>
      <c r="Q260" s="213">
        <v>1.8</v>
      </c>
      <c r="R260" s="161">
        <v>2.1009164400000002</v>
      </c>
      <c r="S260" s="353">
        <v>3.2338441170394079</v>
      </c>
      <c r="T260" s="277">
        <v>6.4676882340788158</v>
      </c>
    </row>
    <row r="261" spans="1:35" s="1" customFormat="1" ht="12.75" customHeight="1">
      <c r="A261" s="182">
        <v>29</v>
      </c>
      <c r="B261" s="550" t="s">
        <v>3022</v>
      </c>
      <c r="C261" s="178" t="s">
        <v>3314</v>
      </c>
      <c r="D261" s="178" t="s">
        <v>3308</v>
      </c>
      <c r="E261" s="221">
        <v>160</v>
      </c>
      <c r="F261" s="210">
        <v>0.41057048500000004</v>
      </c>
      <c r="G261" s="210">
        <v>8.1500000000000003E-2</v>
      </c>
      <c r="H261" s="161">
        <v>0.201124885</v>
      </c>
      <c r="I261" s="210">
        <v>6.8500000000000005E-2</v>
      </c>
      <c r="J261" s="161">
        <v>0.20944560000000001</v>
      </c>
      <c r="K261" s="337"/>
      <c r="L261" s="159"/>
      <c r="M261" s="159"/>
      <c r="N261" s="522"/>
      <c r="O261" s="158">
        <v>0</v>
      </c>
      <c r="P261" s="161">
        <v>65.691277600000006</v>
      </c>
      <c r="Q261" s="161">
        <v>0</v>
      </c>
      <c r="R261" s="161">
        <v>0</v>
      </c>
      <c r="S261" s="353">
        <v>0.53304416924811826</v>
      </c>
      <c r="T261" s="277">
        <v>85.287067079698915</v>
      </c>
      <c r="U261" s="2"/>
    </row>
    <row r="262" spans="1:35" s="156" customFormat="1" ht="11.25" customHeight="1">
      <c r="A262" s="185">
        <v>30</v>
      </c>
      <c r="B262" s="549" t="s">
        <v>3024</v>
      </c>
      <c r="C262" s="178" t="s">
        <v>3315</v>
      </c>
      <c r="D262" s="178" t="s">
        <v>3048</v>
      </c>
      <c r="E262" s="217">
        <v>16</v>
      </c>
      <c r="F262" s="161">
        <v>15.154927000000004</v>
      </c>
      <c r="G262" s="210">
        <v>0.89</v>
      </c>
      <c r="H262" s="161">
        <v>2.1963330999999999</v>
      </c>
      <c r="I262" s="210">
        <v>0.23</v>
      </c>
      <c r="J262" s="161">
        <v>0.7032480000000001</v>
      </c>
      <c r="K262" s="348" t="s">
        <v>3025</v>
      </c>
      <c r="L262" s="349" t="s">
        <v>17</v>
      </c>
      <c r="M262" s="349">
        <v>1</v>
      </c>
      <c r="N262" s="349">
        <v>10.5</v>
      </c>
      <c r="O262" s="506">
        <v>10.5</v>
      </c>
      <c r="P262" s="161">
        <v>242.47883200000007</v>
      </c>
      <c r="Q262" s="161">
        <v>10.5</v>
      </c>
      <c r="R262" s="161">
        <v>12.255345900000004</v>
      </c>
      <c r="S262" s="350">
        <v>16.700997490146271</v>
      </c>
      <c r="T262" s="277">
        <v>267.21595984234034</v>
      </c>
    </row>
    <row r="263" spans="1:35" s="34" customFormat="1" ht="21" customHeight="1">
      <c r="A263" s="37"/>
      <c r="B263" s="37"/>
      <c r="C263" s="56" t="s">
        <v>3041</v>
      </c>
      <c r="D263" s="57"/>
      <c r="E263" s="321"/>
      <c r="F263" s="322"/>
      <c r="G263" s="322"/>
      <c r="H263" s="322"/>
      <c r="I263" s="322"/>
      <c r="J263" s="322"/>
      <c r="K263" s="323"/>
      <c r="L263" s="322"/>
      <c r="M263" s="322"/>
      <c r="N263" s="324"/>
      <c r="O263" s="322"/>
      <c r="P263" s="325"/>
      <c r="Q263" s="326"/>
      <c r="R263" s="524"/>
      <c r="S263" s="325"/>
      <c r="T263" s="327">
        <v>171952.65512824178</v>
      </c>
    </row>
    <row r="264" spans="1:35" s="34" customFormat="1" ht="15" customHeight="1">
      <c r="A264" s="37"/>
      <c r="B264" s="37"/>
      <c r="C264" s="53" t="s">
        <v>3042</v>
      </c>
      <c r="D264" s="328"/>
      <c r="E264" s="321"/>
      <c r="F264" s="329"/>
      <c r="G264" s="329"/>
      <c r="H264" s="329"/>
      <c r="I264" s="329"/>
      <c r="J264" s="329"/>
      <c r="K264" s="330"/>
      <c r="L264" s="329"/>
      <c r="M264" s="329"/>
      <c r="N264" s="331"/>
      <c r="O264" s="329"/>
      <c r="P264" s="325"/>
      <c r="Q264" s="518"/>
      <c r="R264" s="518"/>
      <c r="S264" s="325"/>
      <c r="T264" s="321">
        <v>0</v>
      </c>
    </row>
    <row r="265" spans="1:35" s="34" customFormat="1" ht="15" customHeight="1">
      <c r="A265" s="37"/>
      <c r="B265" s="37"/>
      <c r="C265" s="53" t="s">
        <v>3043</v>
      </c>
      <c r="D265" s="57"/>
      <c r="E265" s="321"/>
      <c r="F265" s="329"/>
      <c r="G265" s="329"/>
      <c r="H265" s="329"/>
      <c r="I265" s="329"/>
      <c r="J265" s="329"/>
      <c r="K265" s="330"/>
      <c r="L265" s="329"/>
      <c r="M265" s="329"/>
      <c r="N265" s="331"/>
      <c r="O265" s="329"/>
      <c r="P265" s="325"/>
      <c r="Q265" s="518"/>
      <c r="R265" s="518"/>
      <c r="S265" s="325"/>
      <c r="T265" s="321">
        <v>171952.65512824178</v>
      </c>
    </row>
    <row r="266" spans="1:35" s="34" customFormat="1" ht="15" customHeight="1">
      <c r="A266" s="37"/>
      <c r="B266" s="37"/>
      <c r="C266" s="53" t="s">
        <v>3044</v>
      </c>
      <c r="D266" s="57"/>
      <c r="E266" s="321"/>
      <c r="F266" s="329"/>
      <c r="G266" s="329"/>
      <c r="H266" s="329"/>
      <c r="I266" s="329"/>
      <c r="J266" s="329"/>
      <c r="K266" s="330"/>
      <c r="L266" s="329"/>
      <c r="M266" s="329"/>
      <c r="N266" s="331"/>
      <c r="O266" s="329"/>
      <c r="P266" s="325"/>
      <c r="Q266" s="329"/>
      <c r="R266" s="329"/>
      <c r="S266" s="325"/>
      <c r="T266" s="321"/>
    </row>
    <row r="267" spans="1:35" s="34" customFormat="1" ht="22.5" customHeight="1">
      <c r="A267" s="37"/>
      <c r="B267" s="37"/>
      <c r="C267" s="53" t="s">
        <v>3043</v>
      </c>
      <c r="D267" s="57"/>
      <c r="E267" s="321"/>
      <c r="F267" s="329"/>
      <c r="G267" s="329"/>
      <c r="H267" s="329"/>
      <c r="I267" s="329"/>
      <c r="J267" s="329"/>
      <c r="K267" s="330"/>
      <c r="L267" s="329"/>
      <c r="M267" s="329"/>
      <c r="N267" s="331"/>
      <c r="O267" s="329"/>
      <c r="P267" s="325"/>
      <c r="Q267" s="518"/>
      <c r="R267" s="518"/>
      <c r="S267" s="325"/>
      <c r="T267" s="321">
        <v>171952.65512824178</v>
      </c>
    </row>
    <row r="268" spans="1:35" s="34" customFormat="1" ht="15" customHeight="1">
      <c r="A268" s="37"/>
      <c r="B268" s="37"/>
      <c r="C268" s="53" t="s">
        <v>3045</v>
      </c>
      <c r="D268" s="328">
        <v>0.2</v>
      </c>
      <c r="E268" s="321"/>
      <c r="F268" s="329"/>
      <c r="G268" s="329"/>
      <c r="H268" s="329"/>
      <c r="I268" s="329"/>
      <c r="J268" s="329"/>
      <c r="K268" s="330"/>
      <c r="L268" s="329"/>
      <c r="M268" s="329"/>
      <c r="N268" s="331"/>
      <c r="O268" s="329"/>
      <c r="P268" s="325"/>
      <c r="Q268" s="518"/>
      <c r="R268" s="518"/>
      <c r="S268" s="325"/>
      <c r="T268" s="321">
        <v>34390.531025648357</v>
      </c>
    </row>
    <row r="269" spans="1:35" s="34" customFormat="1" ht="15" customHeight="1">
      <c r="A269" s="37"/>
      <c r="B269" s="37"/>
      <c r="C269" s="56" t="s">
        <v>3046</v>
      </c>
      <c r="D269" s="57"/>
      <c r="E269" s="321"/>
      <c r="F269" s="329"/>
      <c r="G269" s="329"/>
      <c r="H269" s="329"/>
      <c r="I269" s="329"/>
      <c r="J269" s="329"/>
      <c r="K269" s="330"/>
      <c r="L269" s="329"/>
      <c r="M269" s="329"/>
      <c r="N269" s="331"/>
      <c r="O269" s="329"/>
      <c r="P269" s="325"/>
      <c r="Q269" s="329"/>
      <c r="R269" s="329"/>
      <c r="S269" s="325"/>
      <c r="T269" s="332">
        <v>206343.18615389013</v>
      </c>
      <c r="U269" s="333"/>
      <c r="V269" s="334"/>
    </row>
    <row r="271" spans="1:35" s="546" customFormat="1">
      <c r="C271" s="547"/>
      <c r="E271" s="49"/>
      <c r="K271" s="41"/>
      <c r="L271" s="42"/>
      <c r="M271" s="42"/>
      <c r="N271" s="91"/>
      <c r="R271" s="546" t="s">
        <v>3032</v>
      </c>
      <c r="S271" s="350"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546" customFormat="1">
      <c r="C272" s="547"/>
      <c r="E272" s="49"/>
      <c r="K272" s="41"/>
      <c r="L272" s="42"/>
      <c r="M272" s="42"/>
      <c r="N272" s="91"/>
      <c r="S272" s="351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3:35" s="546" customFormat="1">
      <c r="C273" s="547"/>
      <c r="E273" s="49"/>
      <c r="K273" s="41"/>
      <c r="L273" s="42"/>
      <c r="M273" s="42"/>
      <c r="N273" s="91"/>
      <c r="S273" s="351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3:35" s="546" customFormat="1">
      <c r="C274" s="547"/>
      <c r="E274" s="49"/>
      <c r="K274" s="41"/>
      <c r="L274" s="42"/>
      <c r="M274" s="42"/>
      <c r="N274" s="91"/>
      <c r="S274" s="351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3:35" s="546" customFormat="1">
      <c r="C275" s="547"/>
      <c r="E275" s="49"/>
      <c r="K275" s="41"/>
      <c r="L275" s="42"/>
      <c r="M275" s="42"/>
      <c r="N275" s="91"/>
      <c r="S275" s="35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</sheetData>
  <autoFilter ref="A1:T275"/>
  <mergeCells count="1">
    <mergeCell ref="A3:T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64" customWidth="1"/>
    <col min="2" max="2" width="60.42578125" style="6" customWidth="1"/>
    <col min="3" max="3" width="7.42578125" style="167" customWidth="1"/>
    <col min="4" max="5" width="9.28515625" style="65" customWidth="1"/>
    <col min="6" max="6" width="17.85546875" style="297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936" t="e">
        <f>+#REF!</f>
        <v>#REF!</v>
      </c>
      <c r="B1" s="936"/>
      <c r="C1" s="936"/>
      <c r="D1" s="936"/>
      <c r="E1" s="936"/>
      <c r="F1" s="936"/>
    </row>
    <row r="2" spans="1:22" ht="12.75" customHeight="1">
      <c r="A2" s="7"/>
      <c r="C2" s="6"/>
      <c r="D2" s="6"/>
      <c r="E2" s="6"/>
      <c r="F2" s="6"/>
    </row>
    <row r="3" spans="1:22" ht="12.75" customHeight="1">
      <c r="A3" s="939" t="s">
        <v>67</v>
      </c>
      <c r="B3" s="939"/>
      <c r="C3" s="939"/>
      <c r="D3" s="939"/>
      <c r="E3" s="939"/>
      <c r="F3" s="939"/>
    </row>
    <row r="4" spans="1:22" ht="7.5" customHeight="1">
      <c r="B4" s="65"/>
    </row>
    <row r="5" spans="1:22" ht="42.75" customHeight="1">
      <c r="A5" s="194" t="s">
        <v>15</v>
      </c>
      <c r="B5" s="178" t="s">
        <v>69</v>
      </c>
      <c r="C5" s="293" t="s">
        <v>70</v>
      </c>
      <c r="D5" s="294" t="s">
        <v>71</v>
      </c>
      <c r="E5" s="292" t="s">
        <v>3005</v>
      </c>
      <c r="F5" s="292" t="s">
        <v>3004</v>
      </c>
    </row>
    <row r="6" spans="1:22" customFormat="1" ht="12.75">
      <c r="A6" s="50">
        <v>1</v>
      </c>
      <c r="B6" s="51">
        <v>2</v>
      </c>
      <c r="C6" s="51">
        <v>3</v>
      </c>
      <c r="D6" s="51">
        <v>4</v>
      </c>
      <c r="E6" s="51">
        <v>5</v>
      </c>
      <c r="F6" s="61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152"/>
      <c r="B7" s="289" t="s">
        <v>2280</v>
      </c>
      <c r="C7" s="266"/>
      <c r="D7" s="258"/>
      <c r="E7" s="264"/>
      <c r="F7" s="264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81">
        <v>1</v>
      </c>
      <c r="B8" s="181" t="s">
        <v>2919</v>
      </c>
      <c r="C8" s="266" t="s">
        <v>7</v>
      </c>
      <c r="D8" s="33">
        <v>646.20000000000005</v>
      </c>
      <c r="E8" s="263">
        <v>914.10827287611346</v>
      </c>
      <c r="F8" s="263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81">
        <f t="shared" ref="A9:A26" si="1">+A8+1</f>
        <v>2</v>
      </c>
      <c r="B9" s="181" t="s">
        <v>2283</v>
      </c>
      <c r="C9" s="266" t="s">
        <v>7</v>
      </c>
      <c r="D9" s="33">
        <v>170.7</v>
      </c>
      <c r="E9" s="263">
        <v>505.99232104720915</v>
      </c>
      <c r="F9" s="263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81">
        <f t="shared" si="1"/>
        <v>3</v>
      </c>
      <c r="B10" s="181" t="s">
        <v>2920</v>
      </c>
      <c r="C10" s="266" t="s">
        <v>7</v>
      </c>
      <c r="D10" s="265">
        <v>96.6</v>
      </c>
      <c r="E10" s="263">
        <v>718.57034722025912</v>
      </c>
      <c r="F10" s="263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81">
        <f t="shared" si="1"/>
        <v>4</v>
      </c>
      <c r="B11" s="181" t="s">
        <v>2286</v>
      </c>
      <c r="C11" s="266" t="s">
        <v>7</v>
      </c>
      <c r="D11" s="33">
        <v>147.1</v>
      </c>
      <c r="E11" s="263">
        <v>1014.9837940094717</v>
      </c>
      <c r="F11" s="263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81">
        <f t="shared" si="1"/>
        <v>5</v>
      </c>
      <c r="B12" s="181" t="s">
        <v>2458</v>
      </c>
      <c r="C12" s="266" t="s">
        <v>7</v>
      </c>
      <c r="D12" s="277">
        <v>324.39999999999998</v>
      </c>
      <c r="E12" s="263">
        <v>1319.4789322123133</v>
      </c>
      <c r="F12" s="263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81">
        <f t="shared" si="1"/>
        <v>6</v>
      </c>
      <c r="B13" s="181" t="s">
        <v>2281</v>
      </c>
      <c r="C13" s="266" t="s">
        <v>7</v>
      </c>
      <c r="D13" s="277">
        <v>1078.25</v>
      </c>
      <c r="E13" s="263">
        <v>1590.1412772815058</v>
      </c>
      <c r="F13" s="263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81">
        <f t="shared" si="1"/>
        <v>7</v>
      </c>
      <c r="B14" s="181" t="s">
        <v>35</v>
      </c>
      <c r="C14" s="266" t="s">
        <v>7</v>
      </c>
      <c r="D14" s="277">
        <v>438.25</v>
      </c>
      <c r="E14" s="263">
        <v>1725.472449816102</v>
      </c>
      <c r="F14" s="263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81">
        <f t="shared" si="1"/>
        <v>8</v>
      </c>
      <c r="B15" s="181" t="s">
        <v>2460</v>
      </c>
      <c r="C15" s="266" t="s">
        <v>7</v>
      </c>
      <c r="D15" s="285">
        <v>7.3</v>
      </c>
      <c r="E15" s="263">
        <v>681.31088961591922</v>
      </c>
      <c r="F15" s="263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81">
        <f t="shared" si="1"/>
        <v>9</v>
      </c>
      <c r="B16" s="181" t="s">
        <v>2462</v>
      </c>
      <c r="C16" s="266" t="s">
        <v>16</v>
      </c>
      <c r="D16" s="33">
        <v>813.8</v>
      </c>
      <c r="E16" s="263">
        <v>20.367167925827431</v>
      </c>
      <c r="F16" s="263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81">
        <f t="shared" si="1"/>
        <v>10</v>
      </c>
      <c r="B17" s="181" t="s">
        <v>2463</v>
      </c>
      <c r="C17" s="266" t="s">
        <v>7</v>
      </c>
      <c r="D17" s="33">
        <v>2546.3999999999996</v>
      </c>
      <c r="E17" s="263">
        <v>267.27906575582756</v>
      </c>
      <c r="F17" s="263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81">
        <f t="shared" si="1"/>
        <v>11</v>
      </c>
      <c r="B18" s="181" t="s">
        <v>2465</v>
      </c>
      <c r="C18" s="266" t="s">
        <v>66</v>
      </c>
      <c r="D18" s="263">
        <v>37</v>
      </c>
      <c r="E18" s="263">
        <v>1591.8275219195184</v>
      </c>
      <c r="F18" s="263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81">
        <f t="shared" si="1"/>
        <v>12</v>
      </c>
      <c r="B19" s="181" t="s">
        <v>2466</v>
      </c>
      <c r="C19" s="266" t="s">
        <v>7</v>
      </c>
      <c r="D19" s="33">
        <v>86.93</v>
      </c>
      <c r="E19" s="263">
        <v>1943.8622236427573</v>
      </c>
      <c r="F19" s="263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81">
        <f t="shared" si="1"/>
        <v>13</v>
      </c>
      <c r="B20" s="181" t="s">
        <v>2468</v>
      </c>
      <c r="C20" s="266" t="s">
        <v>17</v>
      </c>
      <c r="D20" s="33">
        <v>54</v>
      </c>
      <c r="E20" s="263">
        <v>575.15748327203403</v>
      </c>
      <c r="F20" s="263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81">
        <f t="shared" si="1"/>
        <v>14</v>
      </c>
      <c r="B21" s="181" t="s">
        <v>2472</v>
      </c>
      <c r="C21" s="266" t="s">
        <v>17</v>
      </c>
      <c r="D21" s="298">
        <v>6</v>
      </c>
      <c r="E21" s="263">
        <v>1033.9249519454359</v>
      </c>
      <c r="F21" s="263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81">
        <f t="shared" si="1"/>
        <v>15</v>
      </c>
      <c r="B22" s="181" t="s">
        <v>2470</v>
      </c>
      <c r="C22" s="266" t="s">
        <v>17</v>
      </c>
      <c r="D22" s="298">
        <v>6</v>
      </c>
      <c r="E22" s="263">
        <v>834.98639291328664</v>
      </c>
      <c r="F22" s="263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81">
        <f t="shared" si="1"/>
        <v>16</v>
      </c>
      <c r="B23" s="290" t="s">
        <v>2474</v>
      </c>
      <c r="C23" s="291" t="s">
        <v>18</v>
      </c>
      <c r="D23" s="276">
        <v>324</v>
      </c>
      <c r="E23" s="263">
        <v>1617.1380955367033</v>
      </c>
      <c r="F23" s="263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81">
        <f t="shared" si="1"/>
        <v>17</v>
      </c>
      <c r="B24" s="181" t="s">
        <v>2476</v>
      </c>
      <c r="C24" s="266" t="s">
        <v>16</v>
      </c>
      <c r="D24" s="33">
        <v>320</v>
      </c>
      <c r="E24" s="263">
        <v>572.44912441504914</v>
      </c>
      <c r="F24" s="263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81">
        <f t="shared" si="1"/>
        <v>18</v>
      </c>
      <c r="B25" s="181" t="s">
        <v>2478</v>
      </c>
      <c r="C25" s="266" t="s">
        <v>16</v>
      </c>
      <c r="D25" s="33">
        <v>36</v>
      </c>
      <c r="E25" s="263">
        <v>1440.593390005605</v>
      </c>
      <c r="F25" s="263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81">
        <f t="shared" si="1"/>
        <v>19</v>
      </c>
      <c r="B26" s="181" t="s">
        <v>2479</v>
      </c>
      <c r="C26" s="266" t="s">
        <v>16</v>
      </c>
      <c r="D26" s="33">
        <v>30</v>
      </c>
      <c r="E26" s="263">
        <v>572.44912441504914</v>
      </c>
      <c r="F26" s="263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81">
        <f>+A25+1</f>
        <v>19</v>
      </c>
      <c r="B27" s="181" t="s">
        <v>2923</v>
      </c>
      <c r="C27" s="266" t="s">
        <v>19</v>
      </c>
      <c r="D27" s="33">
        <v>5.38</v>
      </c>
      <c r="E27" s="263">
        <v>12583.890098795109</v>
      </c>
      <c r="F27" s="263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81">
        <f>+A26+1</f>
        <v>20</v>
      </c>
      <c r="B28" s="181" t="s">
        <v>2925</v>
      </c>
      <c r="C28" s="266" t="s">
        <v>7</v>
      </c>
      <c r="D28" s="33">
        <v>50</v>
      </c>
      <c r="E28" s="263">
        <v>1366.7580722847702</v>
      </c>
      <c r="F28" s="263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81">
        <f>+A28+1</f>
        <v>21</v>
      </c>
      <c r="B29" s="181" t="s">
        <v>2481</v>
      </c>
      <c r="C29" s="266" t="s">
        <v>16</v>
      </c>
      <c r="D29" s="33">
        <v>25</v>
      </c>
      <c r="E29" s="263">
        <v>788.96598492320516</v>
      </c>
      <c r="F29" s="263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81">
        <f>+A29+1</f>
        <v>22</v>
      </c>
      <c r="B30" s="181" t="s">
        <v>2596</v>
      </c>
      <c r="C30" s="266" t="s">
        <v>20</v>
      </c>
      <c r="D30" s="299">
        <v>800</v>
      </c>
      <c r="E30" s="263">
        <v>2936.0096355464534</v>
      </c>
      <c r="F30" s="263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81"/>
      <c r="B31" s="289" t="s">
        <v>2275</v>
      </c>
      <c r="C31" s="266"/>
      <c r="D31" s="277"/>
      <c r="E31" s="263">
        <v>0</v>
      </c>
      <c r="F31" s="263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81">
        <f>+A30+1</f>
        <v>23</v>
      </c>
      <c r="B32" s="181" t="s">
        <v>43</v>
      </c>
      <c r="C32" s="266" t="s">
        <v>7</v>
      </c>
      <c r="D32" s="279">
        <v>27.2</v>
      </c>
      <c r="E32" s="263">
        <v>2334.3759559071336</v>
      </c>
      <c r="F32" s="263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81">
        <f t="shared" ref="A33:A60" si="2">+A32+1</f>
        <v>24</v>
      </c>
      <c r="B33" s="181" t="s">
        <v>2484</v>
      </c>
      <c r="C33" s="266" t="s">
        <v>16</v>
      </c>
      <c r="D33" s="279">
        <v>108.8</v>
      </c>
      <c r="E33" s="263">
        <v>3127.246107127211</v>
      </c>
      <c r="F33" s="263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81">
        <f t="shared" si="2"/>
        <v>25</v>
      </c>
      <c r="B34" s="181" t="s">
        <v>2564</v>
      </c>
      <c r="C34" s="266" t="s">
        <v>7</v>
      </c>
      <c r="D34" s="279">
        <v>14</v>
      </c>
      <c r="E34" s="263">
        <v>43857.618456331875</v>
      </c>
      <c r="F34" s="263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81">
        <f t="shared" si="2"/>
        <v>26</v>
      </c>
      <c r="B35" s="181" t="s">
        <v>2486</v>
      </c>
      <c r="C35" s="266" t="s">
        <v>7</v>
      </c>
      <c r="D35" s="263">
        <v>69.67</v>
      </c>
      <c r="E35" s="263">
        <v>58007.980416487597</v>
      </c>
      <c r="F35" s="263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81">
        <f t="shared" si="2"/>
        <v>27</v>
      </c>
      <c r="B36" s="181" t="s">
        <v>2488</v>
      </c>
      <c r="C36" s="266" t="s">
        <v>7</v>
      </c>
      <c r="D36" s="279">
        <v>18.899999999999999</v>
      </c>
      <c r="E36" s="263">
        <v>126400.94244632866</v>
      </c>
      <c r="F36" s="263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81">
        <f t="shared" si="2"/>
        <v>28</v>
      </c>
      <c r="B37" s="181" t="s">
        <v>2490</v>
      </c>
      <c r="C37" s="266" t="s">
        <v>17</v>
      </c>
      <c r="D37" s="300">
        <v>54</v>
      </c>
      <c r="E37" s="263">
        <v>5343.1108439955324</v>
      </c>
      <c r="F37" s="263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81">
        <f t="shared" si="2"/>
        <v>29</v>
      </c>
      <c r="B38" s="181" t="s">
        <v>1966</v>
      </c>
      <c r="C38" s="266" t="s">
        <v>7</v>
      </c>
      <c r="D38" s="263">
        <v>2661.8</v>
      </c>
      <c r="E38" s="263">
        <v>1030.7215496629558</v>
      </c>
      <c r="F38" s="263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81">
        <f t="shared" si="2"/>
        <v>30</v>
      </c>
      <c r="B39" s="181" t="s">
        <v>2289</v>
      </c>
      <c r="C39" s="266" t="s">
        <v>7</v>
      </c>
      <c r="D39" s="263">
        <v>1077.4000000000001</v>
      </c>
      <c r="E39" s="263">
        <v>3239.5796868814964</v>
      </c>
      <c r="F39" s="263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81">
        <f t="shared" si="2"/>
        <v>31</v>
      </c>
      <c r="B40" s="181" t="s">
        <v>1954</v>
      </c>
      <c r="C40" s="266" t="s">
        <v>7</v>
      </c>
      <c r="D40" s="263">
        <v>135.69999999999999</v>
      </c>
      <c r="E40" s="263">
        <v>7179.2959994972844</v>
      </c>
      <c r="F40" s="263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81">
        <f t="shared" si="2"/>
        <v>32</v>
      </c>
      <c r="B41" s="181" t="s">
        <v>2492</v>
      </c>
      <c r="C41" s="266" t="s">
        <v>7</v>
      </c>
      <c r="D41" s="263">
        <v>456.8</v>
      </c>
      <c r="E41" s="263">
        <v>3861.0773654405089</v>
      </c>
      <c r="F41" s="263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81">
        <f t="shared" si="2"/>
        <v>33</v>
      </c>
      <c r="B42" s="181" t="s">
        <v>2494</v>
      </c>
      <c r="C42" s="266" t="s">
        <v>7</v>
      </c>
      <c r="D42" s="263">
        <v>324.89999999999998</v>
      </c>
      <c r="E42" s="263">
        <v>2368.4516884642926</v>
      </c>
      <c r="F42" s="263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66">
        <f t="shared" si="2"/>
        <v>34</v>
      </c>
      <c r="B43" s="181" t="s">
        <v>2927</v>
      </c>
      <c r="C43" s="266" t="s">
        <v>7</v>
      </c>
      <c r="D43" s="263">
        <v>50</v>
      </c>
      <c r="E43" s="263">
        <v>4984.9306011151966</v>
      </c>
      <c r="F43" s="263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66">
        <f t="shared" si="2"/>
        <v>35</v>
      </c>
      <c r="B44" s="181" t="s">
        <v>2930</v>
      </c>
      <c r="C44" s="266" t="s">
        <v>19</v>
      </c>
      <c r="D44" s="263">
        <v>10.8</v>
      </c>
      <c r="E44" s="263">
        <v>31888.453931905569</v>
      </c>
      <c r="F44" s="263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81">
        <f t="shared" si="2"/>
        <v>36</v>
      </c>
      <c r="B45" s="181" t="s">
        <v>2496</v>
      </c>
      <c r="C45" s="266" t="s">
        <v>81</v>
      </c>
      <c r="D45" s="263">
        <v>1263.5</v>
      </c>
      <c r="E45" s="263">
        <v>2547.0018975014127</v>
      </c>
      <c r="F45" s="263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81">
        <f t="shared" si="2"/>
        <v>37</v>
      </c>
      <c r="B46" s="181" t="s">
        <v>2582</v>
      </c>
      <c r="C46" s="266" t="s">
        <v>81</v>
      </c>
      <c r="D46" s="263">
        <v>2499.1999999999998</v>
      </c>
      <c r="E46" s="263">
        <v>2554.2458130698824</v>
      </c>
      <c r="F46" s="263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81">
        <f t="shared" si="2"/>
        <v>38</v>
      </c>
      <c r="B47" s="181" t="s">
        <v>41</v>
      </c>
      <c r="C47" s="266" t="s">
        <v>81</v>
      </c>
      <c r="D47" s="263">
        <v>876.5</v>
      </c>
      <c r="E47" s="263">
        <v>2025.3229657548682</v>
      </c>
      <c r="F47" s="263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81">
        <f t="shared" si="2"/>
        <v>39</v>
      </c>
      <c r="B48" s="181" t="s">
        <v>1963</v>
      </c>
      <c r="C48" s="266" t="s">
        <v>81</v>
      </c>
      <c r="D48" s="263">
        <v>147.1</v>
      </c>
      <c r="E48" s="263">
        <v>10886.669268142859</v>
      </c>
      <c r="F48" s="263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81">
        <f t="shared" si="2"/>
        <v>40</v>
      </c>
      <c r="B49" s="262" t="s">
        <v>1972</v>
      </c>
      <c r="C49" s="266" t="s">
        <v>81</v>
      </c>
      <c r="D49" s="301">
        <v>37</v>
      </c>
      <c r="E49" s="263">
        <v>16489.101460893133</v>
      </c>
      <c r="F49" s="263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81">
        <f t="shared" si="2"/>
        <v>41</v>
      </c>
      <c r="B50" s="181" t="s">
        <v>84</v>
      </c>
      <c r="C50" s="266" t="s">
        <v>81</v>
      </c>
      <c r="D50" s="263">
        <v>1059.7</v>
      </c>
      <c r="E50" s="263">
        <v>1622.0043554353297</v>
      </c>
      <c r="F50" s="263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81">
        <f t="shared" si="2"/>
        <v>42</v>
      </c>
      <c r="B51" s="181" t="s">
        <v>2498</v>
      </c>
      <c r="C51" s="266" t="s">
        <v>81</v>
      </c>
      <c r="D51" s="263">
        <v>816.6</v>
      </c>
      <c r="E51" s="263">
        <v>6588.2225318883611</v>
      </c>
      <c r="F51" s="263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81">
        <f t="shared" si="2"/>
        <v>43</v>
      </c>
      <c r="B52" s="181" t="s">
        <v>2931</v>
      </c>
      <c r="C52" s="266" t="s">
        <v>81</v>
      </c>
      <c r="D52" s="263">
        <v>345.1</v>
      </c>
      <c r="E52" s="263">
        <v>10774.691654652353</v>
      </c>
      <c r="F52" s="263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81">
        <f t="shared" si="2"/>
        <v>44</v>
      </c>
      <c r="B53" s="286" t="s">
        <v>2506</v>
      </c>
      <c r="C53" s="288" t="s">
        <v>81</v>
      </c>
      <c r="D53" s="302">
        <v>295</v>
      </c>
      <c r="E53" s="263">
        <v>12679.555531300228</v>
      </c>
      <c r="F53" s="263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81">
        <f t="shared" si="2"/>
        <v>45</v>
      </c>
      <c r="B54" s="286" t="s">
        <v>2500</v>
      </c>
      <c r="C54" s="288" t="s">
        <v>81</v>
      </c>
      <c r="D54" s="302">
        <v>646.20000000000005</v>
      </c>
      <c r="E54" s="263">
        <v>16131.511651015551</v>
      </c>
      <c r="F54" s="263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81">
        <f t="shared" si="2"/>
        <v>46</v>
      </c>
      <c r="B55" s="286" t="s">
        <v>2502</v>
      </c>
      <c r="C55" s="288" t="s">
        <v>81</v>
      </c>
      <c r="D55" s="302">
        <v>170.7</v>
      </c>
      <c r="E55" s="263">
        <v>22386.003865269973</v>
      </c>
      <c r="F55" s="263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81">
        <f t="shared" si="2"/>
        <v>47</v>
      </c>
      <c r="B56" s="181" t="s">
        <v>2504</v>
      </c>
      <c r="C56" s="266" t="s">
        <v>16</v>
      </c>
      <c r="D56" s="263">
        <v>648.6</v>
      </c>
      <c r="E56" s="263">
        <v>1845.7850774856527</v>
      </c>
      <c r="F56" s="263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81">
        <f t="shared" si="2"/>
        <v>48</v>
      </c>
      <c r="B57" s="181" t="s">
        <v>2507</v>
      </c>
      <c r="C57" s="266" t="s">
        <v>1958</v>
      </c>
      <c r="D57" s="285">
        <v>25</v>
      </c>
      <c r="E57" s="263">
        <v>43127.442741170591</v>
      </c>
      <c r="F57" s="263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81">
        <f t="shared" si="2"/>
        <v>49</v>
      </c>
      <c r="B58" s="262" t="s">
        <v>1968</v>
      </c>
      <c r="C58" s="287" t="s">
        <v>1969</v>
      </c>
      <c r="D58" s="301">
        <v>54.62</v>
      </c>
      <c r="E58" s="263">
        <v>18214.830451929152</v>
      </c>
      <c r="F58" s="263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81">
        <f t="shared" si="2"/>
        <v>50</v>
      </c>
      <c r="B59" s="181" t="s">
        <v>2563</v>
      </c>
      <c r="C59" s="181" t="s">
        <v>19</v>
      </c>
      <c r="D59" s="33">
        <v>8.5350000000000001</v>
      </c>
      <c r="E59" s="263">
        <v>53883.269790284554</v>
      </c>
      <c r="F59" s="263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81">
        <f t="shared" si="2"/>
        <v>51</v>
      </c>
      <c r="B60" s="286" t="s">
        <v>2562</v>
      </c>
      <c r="C60" s="181" t="s">
        <v>7</v>
      </c>
      <c r="D60" s="303">
        <v>170.7</v>
      </c>
      <c r="E60" s="263">
        <v>1172.717290172704</v>
      </c>
      <c r="F60" s="263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80"/>
      <c r="B61" s="271" t="s">
        <v>2412</v>
      </c>
      <c r="C61" s="180"/>
      <c r="D61" s="277"/>
      <c r="E61" s="263">
        <v>0</v>
      </c>
      <c r="F61" s="263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185">
        <v>1</v>
      </c>
      <c r="B62" s="178" t="s">
        <v>2427</v>
      </c>
      <c r="C62" s="180" t="s">
        <v>17</v>
      </c>
      <c r="D62" s="281">
        <v>1</v>
      </c>
      <c r="E62" s="263">
        <v>333591.7439761163</v>
      </c>
      <c r="F62" s="263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185">
        <f t="shared" ref="A63:A83" si="3">+A62+1</f>
        <v>2</v>
      </c>
      <c r="B63" s="178" t="s">
        <v>2429</v>
      </c>
      <c r="C63" s="180" t="s">
        <v>17</v>
      </c>
      <c r="D63" s="281">
        <v>2</v>
      </c>
      <c r="E63" s="263">
        <v>73260.558372333544</v>
      </c>
      <c r="F63" s="263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185">
        <f t="shared" si="3"/>
        <v>3</v>
      </c>
      <c r="B64" s="178" t="s">
        <v>2430</v>
      </c>
      <c r="C64" s="180" t="s">
        <v>17</v>
      </c>
      <c r="D64" s="281">
        <v>1</v>
      </c>
      <c r="E64" s="263">
        <v>63960.028383373574</v>
      </c>
      <c r="F64" s="263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185">
        <f t="shared" si="3"/>
        <v>4</v>
      </c>
      <c r="B65" s="178" t="s">
        <v>2432</v>
      </c>
      <c r="C65" s="180" t="s">
        <v>17</v>
      </c>
      <c r="D65" s="281">
        <v>2</v>
      </c>
      <c r="E65" s="263">
        <v>69449.136960607779</v>
      </c>
      <c r="F65" s="263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185">
        <f t="shared" si="3"/>
        <v>5</v>
      </c>
      <c r="B66" s="178" t="s">
        <v>2433</v>
      </c>
      <c r="C66" s="180" t="s">
        <v>17</v>
      </c>
      <c r="D66" s="281">
        <v>2</v>
      </c>
      <c r="E66" s="263">
        <v>52206.096674823311</v>
      </c>
      <c r="F66" s="263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185">
        <f t="shared" si="3"/>
        <v>6</v>
      </c>
      <c r="B67" s="178" t="s">
        <v>2435</v>
      </c>
      <c r="C67" s="180" t="s">
        <v>17</v>
      </c>
      <c r="D67" s="281">
        <v>4</v>
      </c>
      <c r="E67" s="263">
        <v>16825.362555804099</v>
      </c>
      <c r="F67" s="263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185">
        <f t="shared" si="3"/>
        <v>7</v>
      </c>
      <c r="B68" s="178" t="s">
        <v>2436</v>
      </c>
      <c r="C68" s="180" t="s">
        <v>17</v>
      </c>
      <c r="D68" s="281">
        <v>11</v>
      </c>
      <c r="E68" s="263">
        <v>20327.580862537488</v>
      </c>
      <c r="F68" s="263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185">
        <f t="shared" si="3"/>
        <v>8</v>
      </c>
      <c r="B69" s="178" t="s">
        <v>2438</v>
      </c>
      <c r="C69" s="180" t="s">
        <v>17</v>
      </c>
      <c r="D69" s="281">
        <v>48</v>
      </c>
      <c r="E69" s="263">
        <v>8385.1271057967133</v>
      </c>
      <c r="F69" s="263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185">
        <f t="shared" si="3"/>
        <v>9</v>
      </c>
      <c r="B70" s="178" t="s">
        <v>2439</v>
      </c>
      <c r="C70" s="180" t="s">
        <v>17</v>
      </c>
      <c r="D70" s="281">
        <v>4</v>
      </c>
      <c r="E70" s="263">
        <v>45401.954024484323</v>
      </c>
      <c r="F70" s="263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185">
        <f t="shared" si="3"/>
        <v>10</v>
      </c>
      <c r="B71" s="178" t="s">
        <v>2841</v>
      </c>
      <c r="C71" s="180" t="s">
        <v>17</v>
      </c>
      <c r="D71" s="281">
        <v>2</v>
      </c>
      <c r="E71" s="263">
        <v>37508.763785996678</v>
      </c>
      <c r="F71" s="263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185">
        <f t="shared" si="3"/>
        <v>11</v>
      </c>
      <c r="B72" s="184" t="s">
        <v>2446</v>
      </c>
      <c r="C72" s="180" t="s">
        <v>2443</v>
      </c>
      <c r="D72" s="281">
        <v>2</v>
      </c>
      <c r="E72" s="263">
        <v>110775.50982666799</v>
      </c>
      <c r="F72" s="263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185">
        <f t="shared" si="3"/>
        <v>12</v>
      </c>
      <c r="B73" s="184" t="s">
        <v>2444</v>
      </c>
      <c r="C73" s="180" t="s">
        <v>2443</v>
      </c>
      <c r="D73" s="281">
        <v>30</v>
      </c>
      <c r="E73" s="263">
        <v>110775.50982666799</v>
      </c>
      <c r="F73" s="263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185">
        <f t="shared" si="3"/>
        <v>13</v>
      </c>
      <c r="B74" s="184" t="s">
        <v>2445</v>
      </c>
      <c r="C74" s="180" t="s">
        <v>17</v>
      </c>
      <c r="D74" s="281">
        <v>3</v>
      </c>
      <c r="E74" s="263">
        <v>174654.8282966931</v>
      </c>
      <c r="F74" s="263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185">
        <f t="shared" si="3"/>
        <v>14</v>
      </c>
      <c r="B75" s="184" t="s">
        <v>2447</v>
      </c>
      <c r="C75" s="180" t="s">
        <v>17</v>
      </c>
      <c r="D75" s="281">
        <v>4</v>
      </c>
      <c r="E75" s="263">
        <v>45737.056940709335</v>
      </c>
      <c r="F75" s="263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191">
        <f t="shared" si="3"/>
        <v>15</v>
      </c>
      <c r="B76" s="184" t="s">
        <v>2448</v>
      </c>
      <c r="C76" s="180" t="s">
        <v>17</v>
      </c>
      <c r="D76" s="281">
        <v>8</v>
      </c>
      <c r="E76" s="263">
        <v>1250.8984428508845</v>
      </c>
      <c r="F76" s="263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191">
        <f t="shared" si="3"/>
        <v>16</v>
      </c>
      <c r="B77" s="178" t="s">
        <v>2449</v>
      </c>
      <c r="C77" s="180" t="s">
        <v>17</v>
      </c>
      <c r="D77" s="281">
        <v>8</v>
      </c>
      <c r="E77" s="263">
        <v>24059.678795151889</v>
      </c>
      <c r="F77" s="263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191">
        <f t="shared" si="3"/>
        <v>17</v>
      </c>
      <c r="B78" s="178" t="s">
        <v>2450</v>
      </c>
      <c r="C78" s="180" t="s">
        <v>16</v>
      </c>
      <c r="D78" s="264">
        <v>50</v>
      </c>
      <c r="E78" s="263">
        <v>1121.210007811397</v>
      </c>
      <c r="F78" s="263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191">
        <f t="shared" si="3"/>
        <v>18</v>
      </c>
      <c r="B79" s="178" t="s">
        <v>2451</v>
      </c>
      <c r="C79" s="180" t="s">
        <v>16</v>
      </c>
      <c r="D79" s="264">
        <v>400</v>
      </c>
      <c r="E79" s="263">
        <v>1001.5928442137809</v>
      </c>
      <c r="F79" s="263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191">
        <f t="shared" si="3"/>
        <v>19</v>
      </c>
      <c r="B80" s="178" t="s">
        <v>2452</v>
      </c>
      <c r="C80" s="180" t="s">
        <v>16</v>
      </c>
      <c r="D80" s="264">
        <v>112</v>
      </c>
      <c r="E80" s="263">
        <v>1148.3232315601897</v>
      </c>
      <c r="F80" s="263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191">
        <f t="shared" si="3"/>
        <v>20</v>
      </c>
      <c r="B81" s="178" t="s">
        <v>2453</v>
      </c>
      <c r="C81" s="180" t="s">
        <v>16</v>
      </c>
      <c r="D81" s="264">
        <v>250</v>
      </c>
      <c r="E81" s="263">
        <v>976.07451597962302</v>
      </c>
      <c r="F81" s="263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191">
        <f t="shared" si="3"/>
        <v>21</v>
      </c>
      <c r="B82" s="178" t="s">
        <v>2455</v>
      </c>
      <c r="C82" s="180" t="s">
        <v>16</v>
      </c>
      <c r="D82" s="264">
        <v>250</v>
      </c>
      <c r="E82" s="263">
        <v>1322.605353290219</v>
      </c>
      <c r="F82" s="263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191">
        <f t="shared" si="3"/>
        <v>22</v>
      </c>
      <c r="B83" s="178" t="s">
        <v>2456</v>
      </c>
      <c r="C83" s="180" t="s">
        <v>16</v>
      </c>
      <c r="D83" s="264">
        <v>250</v>
      </c>
      <c r="E83" s="263">
        <v>531.38943479847956</v>
      </c>
      <c r="F83" s="263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78"/>
      <c r="B84" s="271" t="s">
        <v>2413</v>
      </c>
      <c r="C84" s="180"/>
      <c r="D84" s="277"/>
      <c r="E84" s="263">
        <v>0</v>
      </c>
      <c r="F84" s="263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185">
        <v>1</v>
      </c>
      <c r="B85" s="178" t="s">
        <v>2421</v>
      </c>
      <c r="C85" s="180" t="s">
        <v>17</v>
      </c>
      <c r="D85" s="281">
        <v>1</v>
      </c>
      <c r="E85" s="263">
        <v>164120.97401055699</v>
      </c>
      <c r="F85" s="263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185">
        <f>+A85+1</f>
        <v>2</v>
      </c>
      <c r="B86" s="178" t="s">
        <v>2415</v>
      </c>
      <c r="C86" s="180" t="s">
        <v>17</v>
      </c>
      <c r="D86" s="281">
        <v>7</v>
      </c>
      <c r="E86" s="263">
        <v>57171.321175886675</v>
      </c>
      <c r="F86" s="263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190">
        <f>+A86+1</f>
        <v>3</v>
      </c>
      <c r="B87" s="178" t="s">
        <v>2417</v>
      </c>
      <c r="C87" s="180" t="s">
        <v>17</v>
      </c>
      <c r="D87" s="281">
        <v>8</v>
      </c>
      <c r="E87" s="263">
        <v>10223.900865014984</v>
      </c>
      <c r="F87" s="263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190">
        <f>+A87+1</f>
        <v>4</v>
      </c>
      <c r="B88" s="178" t="s">
        <v>2422</v>
      </c>
      <c r="C88" s="180" t="s">
        <v>16</v>
      </c>
      <c r="D88" s="264">
        <v>200</v>
      </c>
      <c r="E88" s="263">
        <v>382.58848811600905</v>
      </c>
      <c r="F88" s="263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80"/>
      <c r="B89" s="267" t="s">
        <v>2312</v>
      </c>
      <c r="C89" s="268"/>
      <c r="D89" s="264"/>
      <c r="E89" s="263">
        <v>0</v>
      </c>
      <c r="F89" s="263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80">
        <v>1</v>
      </c>
      <c r="B90" s="178" t="s">
        <v>2511</v>
      </c>
      <c r="C90" s="178" t="s">
        <v>17</v>
      </c>
      <c r="D90" s="264">
        <v>10</v>
      </c>
      <c r="E90" s="263">
        <v>23682.643285955321</v>
      </c>
      <c r="F90" s="263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80">
        <v>2</v>
      </c>
      <c r="B91" s="178" t="s">
        <v>2512</v>
      </c>
      <c r="C91" s="180" t="s">
        <v>17</v>
      </c>
      <c r="D91" s="285">
        <v>10</v>
      </c>
      <c r="E91" s="263">
        <v>10240.891397828291</v>
      </c>
      <c r="F91" s="263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80">
        <v>3</v>
      </c>
      <c r="B92" s="178" t="s">
        <v>2513</v>
      </c>
      <c r="C92" s="180" t="s">
        <v>17</v>
      </c>
      <c r="D92" s="285">
        <v>10</v>
      </c>
      <c r="E92" s="263">
        <v>8333.2712724806916</v>
      </c>
      <c r="F92" s="263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80">
        <v>4</v>
      </c>
      <c r="B93" s="283" t="s">
        <v>2508</v>
      </c>
      <c r="C93" s="284" t="s">
        <v>16</v>
      </c>
      <c r="D93" s="285">
        <v>12</v>
      </c>
      <c r="E93" s="263">
        <v>4553.1201960561848</v>
      </c>
      <c r="F93" s="263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80">
        <v>5</v>
      </c>
      <c r="B94" s="283" t="s">
        <v>2509</v>
      </c>
      <c r="C94" s="284" t="s">
        <v>16</v>
      </c>
      <c r="D94" s="285">
        <v>35</v>
      </c>
      <c r="E94" s="263">
        <v>4176.7289088480702</v>
      </c>
      <c r="F94" s="263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80">
        <v>6</v>
      </c>
      <c r="B95" s="283" t="s">
        <v>2510</v>
      </c>
      <c r="C95" s="180" t="s">
        <v>16</v>
      </c>
      <c r="D95" s="264">
        <v>20</v>
      </c>
      <c r="E95" s="263">
        <v>4065.1119240455982</v>
      </c>
      <c r="F95" s="263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80">
        <v>7</v>
      </c>
      <c r="B96" s="178" t="s">
        <v>2311</v>
      </c>
      <c r="C96" s="180" t="s">
        <v>27</v>
      </c>
      <c r="D96" s="263">
        <v>42</v>
      </c>
      <c r="E96" s="263">
        <v>1480.3249545647641</v>
      </c>
      <c r="F96" s="263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80">
        <v>8</v>
      </c>
      <c r="B97" s="178" t="s">
        <v>2514</v>
      </c>
      <c r="C97" s="180" t="s">
        <v>27</v>
      </c>
      <c r="D97" s="280">
        <v>25</v>
      </c>
      <c r="E97" s="263">
        <v>1016.3549848163435</v>
      </c>
      <c r="F97" s="263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80">
        <v>9</v>
      </c>
      <c r="B98" s="178" t="s">
        <v>2303</v>
      </c>
      <c r="C98" s="180" t="s">
        <v>17</v>
      </c>
      <c r="D98" s="282">
        <v>12</v>
      </c>
      <c r="E98" s="263">
        <v>7249.3176218707204</v>
      </c>
      <c r="F98" s="263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80">
        <v>10</v>
      </c>
      <c r="B99" s="178" t="s">
        <v>2595</v>
      </c>
      <c r="C99" s="180" t="s">
        <v>16</v>
      </c>
      <c r="D99" s="282">
        <v>200</v>
      </c>
      <c r="E99" s="263">
        <v>882.17876267109159</v>
      </c>
      <c r="F99" s="263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80"/>
      <c r="B100" s="267" t="s">
        <v>2313</v>
      </c>
      <c r="C100" s="268"/>
      <c r="D100" s="263"/>
      <c r="E100" s="263">
        <v>0</v>
      </c>
      <c r="F100" s="263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80">
        <v>11</v>
      </c>
      <c r="B101" s="178" t="s">
        <v>23</v>
      </c>
      <c r="C101" s="178" t="s">
        <v>17</v>
      </c>
      <c r="D101" s="281">
        <v>10</v>
      </c>
      <c r="E101" s="263">
        <v>56842.979319438287</v>
      </c>
      <c r="F101" s="263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183">
        <v>12</v>
      </c>
      <c r="B102" s="178" t="s">
        <v>2393</v>
      </c>
      <c r="C102" s="180" t="s">
        <v>16</v>
      </c>
      <c r="D102" s="281">
        <v>15</v>
      </c>
      <c r="E102" s="263">
        <v>2028.3670895213768</v>
      </c>
      <c r="F102" s="263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183">
        <v>13</v>
      </c>
      <c r="B103" s="178" t="s">
        <v>2395</v>
      </c>
      <c r="C103" s="180" t="s">
        <v>16</v>
      </c>
      <c r="D103" s="281">
        <v>45</v>
      </c>
      <c r="E103" s="263">
        <v>3084.3073630263557</v>
      </c>
      <c r="F103" s="263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80">
        <v>14</v>
      </c>
      <c r="B104" s="178" t="s">
        <v>2396</v>
      </c>
      <c r="C104" s="180" t="s">
        <v>27</v>
      </c>
      <c r="D104" s="281">
        <v>12</v>
      </c>
      <c r="E104" s="263">
        <v>2097.956060722388</v>
      </c>
      <c r="F104" s="263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80">
        <v>15</v>
      </c>
      <c r="B105" s="178" t="s">
        <v>2398</v>
      </c>
      <c r="C105" s="180" t="s">
        <v>27</v>
      </c>
      <c r="D105" s="280">
        <v>18</v>
      </c>
      <c r="E105" s="263">
        <v>2410.6806714351092</v>
      </c>
      <c r="F105" s="263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80">
        <v>16</v>
      </c>
      <c r="B106" s="178" t="s">
        <v>2399</v>
      </c>
      <c r="C106" s="180" t="s">
        <v>17</v>
      </c>
      <c r="D106" s="263">
        <v>6</v>
      </c>
      <c r="E106" s="263">
        <v>9451.3650978009573</v>
      </c>
      <c r="F106" s="263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80">
        <v>17</v>
      </c>
      <c r="B107" s="178" t="s">
        <v>2515</v>
      </c>
      <c r="C107" s="178" t="s">
        <v>17</v>
      </c>
      <c r="D107" s="276">
        <v>1</v>
      </c>
      <c r="E107" s="263">
        <v>28770.664185570331</v>
      </c>
      <c r="F107" s="263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80">
        <v>18</v>
      </c>
      <c r="B108" s="178" t="s">
        <v>2517</v>
      </c>
      <c r="C108" s="180" t="s">
        <v>2298</v>
      </c>
      <c r="D108" s="258">
        <v>6</v>
      </c>
      <c r="E108" s="263">
        <v>1978.118303320296</v>
      </c>
      <c r="F108" s="263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80">
        <v>19</v>
      </c>
      <c r="B109" s="178" t="s">
        <v>2518</v>
      </c>
      <c r="C109" s="180" t="s">
        <v>7</v>
      </c>
      <c r="D109" s="263">
        <v>20</v>
      </c>
      <c r="E109" s="263">
        <v>4821.3597441498005</v>
      </c>
      <c r="F109" s="263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80">
        <v>23</v>
      </c>
      <c r="B110" s="178" t="s">
        <v>2385</v>
      </c>
      <c r="C110" s="180" t="s">
        <v>16</v>
      </c>
      <c r="D110" s="33">
        <v>320</v>
      </c>
      <c r="E110" s="263">
        <v>5776.3385773576056</v>
      </c>
      <c r="F110" s="263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80">
        <v>20</v>
      </c>
      <c r="B111" s="269" t="s">
        <v>2520</v>
      </c>
      <c r="C111" s="272" t="s">
        <v>7</v>
      </c>
      <c r="D111" s="304">
        <v>25</v>
      </c>
      <c r="E111" s="263">
        <v>11924.630354852399</v>
      </c>
      <c r="F111" s="263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78"/>
      <c r="B112" s="271" t="s">
        <v>2527</v>
      </c>
      <c r="C112" s="180"/>
      <c r="D112" s="263"/>
      <c r="E112" s="263">
        <v>0</v>
      </c>
      <c r="F112" s="263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184">
        <v>1</v>
      </c>
      <c r="B113" s="270" t="s">
        <v>2866</v>
      </c>
      <c r="C113" s="270" t="s">
        <v>25</v>
      </c>
      <c r="D113" s="33">
        <v>143.30000000000001</v>
      </c>
      <c r="E113" s="263">
        <v>5976.2173323193747</v>
      </c>
      <c r="F113" s="263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184">
        <f t="shared" ref="A114:A127" si="5">+A113+1</f>
        <v>2</v>
      </c>
      <c r="B114" s="270" t="s">
        <v>2868</v>
      </c>
      <c r="C114" s="270" t="s">
        <v>25</v>
      </c>
      <c r="D114" s="263">
        <v>130</v>
      </c>
      <c r="E114" s="263">
        <v>982.32345274711213</v>
      </c>
      <c r="F114" s="263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188">
        <f t="shared" si="5"/>
        <v>3</v>
      </c>
      <c r="B115" s="184" t="s">
        <v>2521</v>
      </c>
      <c r="C115" s="188" t="s">
        <v>25</v>
      </c>
      <c r="D115" s="263">
        <v>165.5</v>
      </c>
      <c r="E115" s="263">
        <v>667.901140094026</v>
      </c>
      <c r="F115" s="263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188">
        <f t="shared" si="5"/>
        <v>4</v>
      </c>
      <c r="B116" s="270" t="s">
        <v>2522</v>
      </c>
      <c r="C116" s="270" t="s">
        <v>16</v>
      </c>
      <c r="D116" s="263">
        <v>491</v>
      </c>
      <c r="E116" s="263">
        <v>1488.6428978805586</v>
      </c>
      <c r="F116" s="263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78">
        <f t="shared" si="5"/>
        <v>5</v>
      </c>
      <c r="B117" s="178" t="s">
        <v>2872</v>
      </c>
      <c r="C117" s="180" t="s">
        <v>17</v>
      </c>
      <c r="D117" s="263">
        <v>7</v>
      </c>
      <c r="E117" s="263">
        <v>12928.249716609585</v>
      </c>
      <c r="F117" s="263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188">
        <f t="shared" si="5"/>
        <v>6</v>
      </c>
      <c r="B118" s="178" t="s">
        <v>2524</v>
      </c>
      <c r="C118" s="180" t="s">
        <v>20</v>
      </c>
      <c r="D118" s="263">
        <v>0.3</v>
      </c>
      <c r="E118" s="263">
        <v>119201.30154082818</v>
      </c>
      <c r="F118" s="263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188">
        <f t="shared" si="5"/>
        <v>7</v>
      </c>
      <c r="B119" s="178" t="s">
        <v>2525</v>
      </c>
      <c r="C119" s="180" t="s">
        <v>7</v>
      </c>
      <c r="D119" s="263">
        <v>350</v>
      </c>
      <c r="E119" s="263">
        <v>541.32469013838499</v>
      </c>
      <c r="F119" s="263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78">
        <f t="shared" si="5"/>
        <v>8</v>
      </c>
      <c r="B120" s="178" t="s">
        <v>2876</v>
      </c>
      <c r="C120" s="180" t="s">
        <v>19</v>
      </c>
      <c r="D120" s="263">
        <v>4.5</v>
      </c>
      <c r="E120" s="263">
        <v>24963.568654383198</v>
      </c>
      <c r="F120" s="263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78">
        <f t="shared" si="5"/>
        <v>9</v>
      </c>
      <c r="B121" s="178" t="s">
        <v>2878</v>
      </c>
      <c r="C121" s="180" t="s">
        <v>16</v>
      </c>
      <c r="D121" s="263">
        <v>64</v>
      </c>
      <c r="E121" s="263">
        <v>174.0338053919391</v>
      </c>
      <c r="F121" s="263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78">
        <f t="shared" si="5"/>
        <v>10</v>
      </c>
      <c r="B122" s="178" t="s">
        <v>2879</v>
      </c>
      <c r="C122" s="180" t="s">
        <v>7</v>
      </c>
      <c r="D122" s="277">
        <v>35.200000000000003</v>
      </c>
      <c r="E122" s="263">
        <v>46.932746510620397</v>
      </c>
      <c r="F122" s="263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78">
        <f t="shared" si="5"/>
        <v>11</v>
      </c>
      <c r="B123" s="181" t="s">
        <v>2881</v>
      </c>
      <c r="C123" s="266" t="s">
        <v>20</v>
      </c>
      <c r="D123" s="278">
        <v>3</v>
      </c>
      <c r="E123" s="263">
        <v>283131.94741319265</v>
      </c>
      <c r="F123" s="263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78">
        <f t="shared" si="5"/>
        <v>12</v>
      </c>
      <c r="B124" s="181" t="s">
        <v>2483</v>
      </c>
      <c r="C124" s="266" t="s">
        <v>7</v>
      </c>
      <c r="D124" s="279">
        <v>18.5</v>
      </c>
      <c r="E124" s="263">
        <v>162.3887300100503</v>
      </c>
      <c r="F124" s="263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80">
        <f t="shared" si="5"/>
        <v>13</v>
      </c>
      <c r="B125" s="178" t="s">
        <v>2884</v>
      </c>
      <c r="C125" s="180" t="s">
        <v>7</v>
      </c>
      <c r="D125" s="278">
        <v>2</v>
      </c>
      <c r="E125" s="263">
        <v>5832.2317842944476</v>
      </c>
      <c r="F125" s="263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66">
        <f t="shared" si="5"/>
        <v>14</v>
      </c>
      <c r="B126" s="181" t="s">
        <v>2886</v>
      </c>
      <c r="C126" s="266" t="s">
        <v>20</v>
      </c>
      <c r="D126" s="277">
        <v>5</v>
      </c>
      <c r="E126" s="263">
        <v>106174.48027994722</v>
      </c>
      <c r="F126" s="263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188">
        <f t="shared" si="5"/>
        <v>15</v>
      </c>
      <c r="B127" s="184" t="s">
        <v>2521</v>
      </c>
      <c r="C127" s="188" t="s">
        <v>25</v>
      </c>
      <c r="D127" s="263">
        <v>22.5</v>
      </c>
      <c r="E127" s="263">
        <v>667.901140094026</v>
      </c>
      <c r="F127" s="263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78"/>
      <c r="B128" s="271" t="s">
        <v>2528</v>
      </c>
      <c r="C128" s="180"/>
      <c r="D128" s="33"/>
      <c r="E128" s="263">
        <v>0</v>
      </c>
      <c r="F128" s="263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184">
        <f>+A127+1</f>
        <v>16</v>
      </c>
      <c r="B129" s="270" t="s">
        <v>2888</v>
      </c>
      <c r="C129" s="270" t="s">
        <v>25</v>
      </c>
      <c r="D129" s="263">
        <v>33.6</v>
      </c>
      <c r="E129" s="263">
        <v>15422.720538091926</v>
      </c>
      <c r="F129" s="263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184">
        <f t="shared" ref="A130:A137" si="6">+A129+1</f>
        <v>17</v>
      </c>
      <c r="B130" s="270" t="s">
        <v>2890</v>
      </c>
      <c r="C130" s="270" t="s">
        <v>81</v>
      </c>
      <c r="D130" s="263">
        <v>938</v>
      </c>
      <c r="E130" s="263">
        <v>1989.4013588282676</v>
      </c>
      <c r="F130" s="263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184">
        <f t="shared" si="6"/>
        <v>18</v>
      </c>
      <c r="B131" s="270" t="s">
        <v>2892</v>
      </c>
      <c r="C131" s="270" t="s">
        <v>81</v>
      </c>
      <c r="D131" s="263">
        <v>664</v>
      </c>
      <c r="E131" s="263">
        <v>1694.1760657423417</v>
      </c>
      <c r="F131" s="263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184">
        <f t="shared" si="6"/>
        <v>19</v>
      </c>
      <c r="B132" s="270" t="s">
        <v>2530</v>
      </c>
      <c r="C132" s="270" t="s">
        <v>20</v>
      </c>
      <c r="D132" s="263">
        <v>7.88</v>
      </c>
      <c r="E132" s="263">
        <v>9859.7981053206986</v>
      </c>
      <c r="F132" s="263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184">
        <f t="shared" si="6"/>
        <v>20</v>
      </c>
      <c r="B133" s="270" t="s">
        <v>2531</v>
      </c>
      <c r="C133" s="270" t="s">
        <v>81</v>
      </c>
      <c r="D133" s="263">
        <v>1914</v>
      </c>
      <c r="E133" s="263">
        <v>5887.8310215520905</v>
      </c>
      <c r="F133" s="263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184">
        <f t="shared" si="6"/>
        <v>21</v>
      </c>
      <c r="B134" s="275" t="s">
        <v>2532</v>
      </c>
      <c r="C134" s="275" t="s">
        <v>1996</v>
      </c>
      <c r="D134" s="263">
        <v>619</v>
      </c>
      <c r="E134" s="263">
        <v>13559.525534274895</v>
      </c>
      <c r="F134" s="263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184">
        <f t="shared" si="6"/>
        <v>22</v>
      </c>
      <c r="B135" s="178" t="s">
        <v>2560</v>
      </c>
      <c r="C135" s="178" t="s">
        <v>19</v>
      </c>
      <c r="D135" s="263">
        <v>35.049999999999997</v>
      </c>
      <c r="E135" s="263">
        <v>50709.114991550436</v>
      </c>
      <c r="F135" s="263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184">
        <f t="shared" si="6"/>
        <v>23</v>
      </c>
      <c r="B136" s="269" t="s">
        <v>2562</v>
      </c>
      <c r="C136" s="178" t="s">
        <v>7</v>
      </c>
      <c r="D136" s="263">
        <v>701</v>
      </c>
      <c r="E136" s="263">
        <v>1172.717290172704</v>
      </c>
      <c r="F136" s="263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184">
        <f t="shared" si="6"/>
        <v>24</v>
      </c>
      <c r="B137" s="178" t="s">
        <v>2898</v>
      </c>
      <c r="C137" s="178" t="s">
        <v>19</v>
      </c>
      <c r="D137" s="263">
        <v>3</v>
      </c>
      <c r="E137" s="263">
        <v>53883.269790284554</v>
      </c>
      <c r="F137" s="263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184">
        <f>+A136+1</f>
        <v>24</v>
      </c>
      <c r="B138" s="275" t="s">
        <v>2534</v>
      </c>
      <c r="C138" s="275" t="s">
        <v>65</v>
      </c>
      <c r="D138" s="263">
        <v>21.03</v>
      </c>
      <c r="E138" s="263">
        <v>15724.563284937311</v>
      </c>
      <c r="F138" s="263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184">
        <f t="shared" ref="A139:A161" si="8">+A138+1</f>
        <v>25</v>
      </c>
      <c r="B139" s="275" t="s">
        <v>2535</v>
      </c>
      <c r="C139" s="275" t="s">
        <v>2536</v>
      </c>
      <c r="D139" s="263">
        <v>701</v>
      </c>
      <c r="E139" s="263">
        <v>3633.1062566827613</v>
      </c>
      <c r="F139" s="263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184">
        <f t="shared" si="8"/>
        <v>26</v>
      </c>
      <c r="B140" s="275" t="s">
        <v>2537</v>
      </c>
      <c r="C140" s="275" t="s">
        <v>1996</v>
      </c>
      <c r="D140" s="263">
        <v>120</v>
      </c>
      <c r="E140" s="263">
        <v>10479.188118754591</v>
      </c>
      <c r="F140" s="263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184">
        <f t="shared" si="8"/>
        <v>27</v>
      </c>
      <c r="B141" s="178" t="s">
        <v>2538</v>
      </c>
      <c r="C141" s="180" t="s">
        <v>81</v>
      </c>
      <c r="D141" s="263">
        <v>151.5</v>
      </c>
      <c r="E141" s="263">
        <v>5945.3456172307078</v>
      </c>
      <c r="F141" s="263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184">
        <f t="shared" si="8"/>
        <v>28</v>
      </c>
      <c r="B142" s="178" t="s">
        <v>2598</v>
      </c>
      <c r="C142" s="180" t="s">
        <v>7</v>
      </c>
      <c r="D142" s="263">
        <v>626.70000000000005</v>
      </c>
      <c r="E142" s="263">
        <v>716.93232347119124</v>
      </c>
      <c r="F142" s="263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184">
        <f t="shared" si="8"/>
        <v>29</v>
      </c>
      <c r="B143" s="178" t="s">
        <v>2933</v>
      </c>
      <c r="C143" s="180" t="s">
        <v>81</v>
      </c>
      <c r="D143" s="263">
        <v>30</v>
      </c>
      <c r="E143" s="263">
        <v>19652.776552051087</v>
      </c>
      <c r="F143" s="263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184">
        <f t="shared" si="8"/>
        <v>30</v>
      </c>
      <c r="B144" s="178" t="s">
        <v>2935</v>
      </c>
      <c r="C144" s="180" t="s">
        <v>7</v>
      </c>
      <c r="D144" s="263">
        <v>42.3</v>
      </c>
      <c r="E144" s="263">
        <v>619.14011434577776</v>
      </c>
      <c r="F144" s="263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184">
        <f t="shared" si="8"/>
        <v>31</v>
      </c>
      <c r="B145" s="178" t="s">
        <v>2939</v>
      </c>
      <c r="C145" s="180" t="s">
        <v>7</v>
      </c>
      <c r="D145" s="263">
        <v>1030</v>
      </c>
      <c r="E145" s="263">
        <v>241.90447090559076</v>
      </c>
      <c r="F145" s="263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184">
        <f t="shared" si="8"/>
        <v>32</v>
      </c>
      <c r="B146" s="178" t="s">
        <v>2937</v>
      </c>
      <c r="C146" s="180" t="s">
        <v>7</v>
      </c>
      <c r="D146" s="263">
        <v>2520</v>
      </c>
      <c r="E146" s="263">
        <v>238.23766473979128</v>
      </c>
      <c r="F146" s="263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184">
        <f t="shared" si="8"/>
        <v>33</v>
      </c>
      <c r="B147" s="269" t="s">
        <v>2603</v>
      </c>
      <c r="C147" s="272" t="s">
        <v>81</v>
      </c>
      <c r="D147" s="263">
        <v>69.2</v>
      </c>
      <c r="E147" s="263">
        <v>37680.123587740789</v>
      </c>
      <c r="F147" s="263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184">
        <f t="shared" si="8"/>
        <v>34</v>
      </c>
      <c r="B148" s="187" t="s">
        <v>2539</v>
      </c>
      <c r="C148" s="180" t="s">
        <v>7</v>
      </c>
      <c r="D148" s="263">
        <v>800</v>
      </c>
      <c r="E148" s="263">
        <v>1912.1180410479642</v>
      </c>
      <c r="F148" s="263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184">
        <f t="shared" si="8"/>
        <v>35</v>
      </c>
      <c r="B149" s="181" t="s">
        <v>2541</v>
      </c>
      <c r="C149" s="266" t="s">
        <v>7</v>
      </c>
      <c r="D149" s="263">
        <v>18.5</v>
      </c>
      <c r="E149" s="263">
        <v>8765.3441868891096</v>
      </c>
      <c r="F149" s="263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184">
        <f t="shared" si="8"/>
        <v>36</v>
      </c>
      <c r="B150" s="178" t="s">
        <v>2940</v>
      </c>
      <c r="C150" s="180" t="s">
        <v>32</v>
      </c>
      <c r="D150" s="263">
        <v>8</v>
      </c>
      <c r="E150" s="263">
        <v>82135.395610888998</v>
      </c>
      <c r="F150" s="263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184">
        <f t="shared" si="8"/>
        <v>37</v>
      </c>
      <c r="B151" s="178" t="s">
        <v>2544</v>
      </c>
      <c r="C151" s="180" t="s">
        <v>16</v>
      </c>
      <c r="D151" s="263">
        <v>64</v>
      </c>
      <c r="E151" s="263">
        <v>16906.649469873046</v>
      </c>
      <c r="F151" s="263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184">
        <f t="shared" si="8"/>
        <v>38</v>
      </c>
      <c r="B152" s="269" t="s">
        <v>31</v>
      </c>
      <c r="C152" s="272" t="s">
        <v>16</v>
      </c>
      <c r="D152" s="263">
        <v>80</v>
      </c>
      <c r="E152" s="263">
        <v>4088.1450588097091</v>
      </c>
      <c r="F152" s="263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184">
        <f t="shared" si="8"/>
        <v>39</v>
      </c>
      <c r="B153" s="178" t="s">
        <v>2549</v>
      </c>
      <c r="C153" s="178" t="s">
        <v>19</v>
      </c>
      <c r="D153" s="263">
        <v>4.2</v>
      </c>
      <c r="E153" s="263">
        <v>49340.53914011029</v>
      </c>
      <c r="F153" s="263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184">
        <f t="shared" si="8"/>
        <v>40</v>
      </c>
      <c r="B154" s="178" t="s">
        <v>2550</v>
      </c>
      <c r="C154" s="180" t="s">
        <v>20</v>
      </c>
      <c r="D154" s="263">
        <v>0.47739999999999999</v>
      </c>
      <c r="E154" s="263">
        <v>121893.30256413325</v>
      </c>
      <c r="F154" s="263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184">
        <f t="shared" si="8"/>
        <v>41</v>
      </c>
      <c r="B155" s="178" t="s">
        <v>2942</v>
      </c>
      <c r="C155" s="180" t="s">
        <v>16</v>
      </c>
      <c r="D155" s="33">
        <v>43</v>
      </c>
      <c r="E155" s="263">
        <v>1381.8518735868358</v>
      </c>
      <c r="F155" s="263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184">
        <f t="shared" si="8"/>
        <v>42</v>
      </c>
      <c r="B156" s="178" t="s">
        <v>2579</v>
      </c>
      <c r="C156" s="180" t="s">
        <v>16</v>
      </c>
      <c r="D156" s="263">
        <v>50.4</v>
      </c>
      <c r="E156" s="263">
        <v>1667.6039866255855</v>
      </c>
      <c r="F156" s="263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184">
        <f t="shared" si="8"/>
        <v>43</v>
      </c>
      <c r="B157" s="178" t="s">
        <v>2615</v>
      </c>
      <c r="C157" s="180" t="s">
        <v>16</v>
      </c>
      <c r="D157" s="263">
        <v>172</v>
      </c>
      <c r="E157" s="263">
        <v>547.26806874726196</v>
      </c>
      <c r="F157" s="263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184">
        <f t="shared" si="8"/>
        <v>44</v>
      </c>
      <c r="B158" s="178" t="s">
        <v>2558</v>
      </c>
      <c r="C158" s="180" t="s">
        <v>7</v>
      </c>
      <c r="D158" s="263">
        <v>28.704000000000001</v>
      </c>
      <c r="E158" s="263">
        <v>1756.7603686015725</v>
      </c>
      <c r="F158" s="263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184">
        <f t="shared" si="8"/>
        <v>45</v>
      </c>
      <c r="B159" s="178" t="s">
        <v>2945</v>
      </c>
      <c r="C159" s="180" t="s">
        <v>7</v>
      </c>
      <c r="D159" s="263">
        <v>2</v>
      </c>
      <c r="E159" s="263">
        <v>123349.37775261801</v>
      </c>
      <c r="F159" s="263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184">
        <f t="shared" si="8"/>
        <v>46</v>
      </c>
      <c r="B160" s="269" t="s">
        <v>2947</v>
      </c>
      <c r="C160" s="272" t="s">
        <v>7</v>
      </c>
      <c r="D160" s="263">
        <v>35.200000000000003</v>
      </c>
      <c r="E160" s="263">
        <v>23722.409051079263</v>
      </c>
      <c r="F160" s="263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184">
        <f t="shared" si="8"/>
        <v>47</v>
      </c>
      <c r="B161" s="178" t="s">
        <v>2950</v>
      </c>
      <c r="C161" s="180" t="s">
        <v>16</v>
      </c>
      <c r="D161" s="263">
        <v>23</v>
      </c>
      <c r="E161" s="263">
        <v>9377.7166129905636</v>
      </c>
      <c r="F161" s="263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184"/>
      <c r="B162" s="271" t="s">
        <v>2943</v>
      </c>
      <c r="C162" s="180"/>
      <c r="D162" s="263"/>
      <c r="E162" s="263">
        <v>0</v>
      </c>
      <c r="F162" s="263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184">
        <f>+A161+1</f>
        <v>48</v>
      </c>
      <c r="B163" s="178" t="s">
        <v>2554</v>
      </c>
      <c r="C163" s="180" t="s">
        <v>20</v>
      </c>
      <c r="D163" s="263">
        <v>9.7000000000000003E-2</v>
      </c>
      <c r="E163" s="263">
        <v>234214.57282178893</v>
      </c>
      <c r="F163" s="263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78">
        <f>+A163+1</f>
        <v>49</v>
      </c>
      <c r="B164" s="178" t="s">
        <v>2555</v>
      </c>
      <c r="C164" s="180" t="s">
        <v>16</v>
      </c>
      <c r="D164" s="263">
        <v>48.2</v>
      </c>
      <c r="E164" s="263">
        <v>958.50093183449019</v>
      </c>
      <c r="F164" s="263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78">
        <f>+A164+1</f>
        <v>50</v>
      </c>
      <c r="B165" s="178" t="s">
        <v>2553</v>
      </c>
      <c r="C165" s="180" t="s">
        <v>7</v>
      </c>
      <c r="D165" s="263">
        <v>6.5</v>
      </c>
      <c r="E165" s="263">
        <v>8136.7465072604136</v>
      </c>
      <c r="F165" s="263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78">
        <f>+A165+1</f>
        <v>51</v>
      </c>
      <c r="B166" s="178" t="s">
        <v>2556</v>
      </c>
      <c r="C166" s="180" t="s">
        <v>17</v>
      </c>
      <c r="D166" s="263">
        <v>20</v>
      </c>
      <c r="E166" s="263">
        <v>234.54345803454083</v>
      </c>
      <c r="F166" s="263">
        <f t="shared" si="7"/>
        <v>4690.8691606908169</v>
      </c>
    </row>
    <row r="167" spans="1:16" ht="9.75" customHeight="1">
      <c r="A167" s="178">
        <f>+A166+1</f>
        <v>52</v>
      </c>
      <c r="B167" s="178" t="s">
        <v>2558</v>
      </c>
      <c r="C167" s="180" t="s">
        <v>7</v>
      </c>
      <c r="D167" s="263">
        <v>6.7480000000000011</v>
      </c>
      <c r="E167" s="263">
        <v>1756.7603686015725</v>
      </c>
      <c r="F167" s="263">
        <f t="shared" si="7"/>
        <v>11854.618967323413</v>
      </c>
    </row>
    <row r="168" spans="1:16" s="6" customFormat="1" ht="9.75" customHeight="1">
      <c r="A168" s="274"/>
      <c r="B168" s="271" t="s">
        <v>2846</v>
      </c>
      <c r="C168" s="180"/>
      <c r="D168" s="263"/>
      <c r="E168" s="263">
        <v>0</v>
      </c>
      <c r="F168" s="263">
        <f t="shared" si="7"/>
        <v>0</v>
      </c>
      <c r="G168" s="254"/>
    </row>
    <row r="169" spans="1:16" s="6" customFormat="1" ht="9.75" customHeight="1">
      <c r="A169" s="181">
        <f>+A167+1</f>
        <v>53</v>
      </c>
      <c r="B169" s="97" t="s">
        <v>2847</v>
      </c>
      <c r="C169" s="273" t="s">
        <v>1969</v>
      </c>
      <c r="D169" s="263">
        <v>80</v>
      </c>
      <c r="E169" s="263">
        <v>18214.830451929152</v>
      </c>
      <c r="F169" s="263">
        <f t="shared" si="7"/>
        <v>1457186.4361543322</v>
      </c>
      <c r="G169" s="254"/>
    </row>
    <row r="170" spans="1:16" ht="9.75" customHeight="1">
      <c r="A170" s="181">
        <f>+A169+1</f>
        <v>54</v>
      </c>
      <c r="B170" s="178" t="s">
        <v>2565</v>
      </c>
      <c r="C170" s="178" t="s">
        <v>19</v>
      </c>
      <c r="D170" s="263">
        <v>80</v>
      </c>
      <c r="E170" s="263">
        <v>53883.269790284554</v>
      </c>
      <c r="F170" s="263">
        <f t="shared" si="7"/>
        <v>4310661.5832227645</v>
      </c>
    </row>
    <row r="171" spans="1:16" ht="9.75" customHeight="1">
      <c r="A171" s="181">
        <f>+A170+1</f>
        <v>55</v>
      </c>
      <c r="B171" s="269" t="s">
        <v>2848</v>
      </c>
      <c r="C171" s="269" t="s">
        <v>20</v>
      </c>
      <c r="D171" s="305">
        <v>1.77</v>
      </c>
      <c r="E171" s="263">
        <v>390905.76339090138</v>
      </c>
      <c r="F171" s="263">
        <f t="shared" si="7"/>
        <v>691903.20120189548</v>
      </c>
    </row>
    <row r="172" spans="1:16" customFormat="1" ht="9.75" customHeight="1">
      <c r="A172" s="181">
        <f>+A171+1</f>
        <v>56</v>
      </c>
      <c r="B172" s="269" t="s">
        <v>2850</v>
      </c>
      <c r="C172" s="272" t="s">
        <v>81</v>
      </c>
      <c r="D172" s="263">
        <v>800</v>
      </c>
      <c r="E172" s="263">
        <v>2199.1315536871884</v>
      </c>
      <c r="F172" s="263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81">
        <f>+A172+1</f>
        <v>57</v>
      </c>
      <c r="B173" s="269" t="s">
        <v>2851</v>
      </c>
      <c r="C173" s="272" t="s">
        <v>81</v>
      </c>
      <c r="D173" s="263">
        <v>800</v>
      </c>
      <c r="E173" s="263">
        <v>20981.409584867033</v>
      </c>
      <c r="F173" s="263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78"/>
      <c r="B174" s="271" t="s">
        <v>2606</v>
      </c>
      <c r="C174" s="180"/>
      <c r="D174" s="263"/>
      <c r="E174" s="263">
        <v>0</v>
      </c>
      <c r="F174" s="263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80">
        <f>+A173+1</f>
        <v>58</v>
      </c>
      <c r="B175" s="178" t="s">
        <v>2600</v>
      </c>
      <c r="C175" s="180" t="s">
        <v>19</v>
      </c>
      <c r="D175" s="263">
        <v>21.15</v>
      </c>
      <c r="E175" s="263">
        <v>6935.7225923980559</v>
      </c>
      <c r="F175" s="263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184">
        <f t="shared" ref="A176:A186" si="9">+A175+1</f>
        <v>59</v>
      </c>
      <c r="B176" s="270" t="s">
        <v>2610</v>
      </c>
      <c r="C176" s="270" t="s">
        <v>25</v>
      </c>
      <c r="D176" s="263">
        <v>4.5999999999999996</v>
      </c>
      <c r="E176" s="263">
        <v>12405.747927201435</v>
      </c>
      <c r="F176" s="263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184">
        <f t="shared" si="9"/>
        <v>60</v>
      </c>
      <c r="B177" s="178" t="s">
        <v>2608</v>
      </c>
      <c r="C177" s="178" t="s">
        <v>19</v>
      </c>
      <c r="D177" s="263">
        <v>16.45</v>
      </c>
      <c r="E177" s="263">
        <v>65598.970700379039</v>
      </c>
      <c r="F177" s="263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184">
        <f t="shared" si="9"/>
        <v>61</v>
      </c>
      <c r="B178" s="178" t="s">
        <v>2611</v>
      </c>
      <c r="C178" s="266" t="s">
        <v>20</v>
      </c>
      <c r="D178" s="263">
        <v>3.7250000000000001</v>
      </c>
      <c r="E178" s="263">
        <v>60406.57582970881</v>
      </c>
      <c r="F178" s="263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184">
        <f t="shared" si="9"/>
        <v>62</v>
      </c>
      <c r="B179" s="181" t="s">
        <v>2612</v>
      </c>
      <c r="C179" s="266" t="s">
        <v>16</v>
      </c>
      <c r="D179" s="263">
        <v>452</v>
      </c>
      <c r="E179" s="263">
        <v>4287.454412871406</v>
      </c>
      <c r="F179" s="263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184">
        <f t="shared" si="9"/>
        <v>63</v>
      </c>
      <c r="B180" s="178" t="s">
        <v>2614</v>
      </c>
      <c r="C180" s="180" t="s">
        <v>20</v>
      </c>
      <c r="D180" s="263">
        <v>3.22</v>
      </c>
      <c r="E180" s="263">
        <v>120154.33712348489</v>
      </c>
      <c r="F180" s="263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184">
        <f t="shared" si="9"/>
        <v>64</v>
      </c>
      <c r="B181" s="178" t="s">
        <v>2555</v>
      </c>
      <c r="C181" s="180" t="s">
        <v>16</v>
      </c>
      <c r="D181" s="263">
        <v>664.1</v>
      </c>
      <c r="E181" s="263">
        <v>958.50093183449019</v>
      </c>
      <c r="F181" s="263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184">
        <f t="shared" si="9"/>
        <v>65</v>
      </c>
      <c r="B182" s="178" t="s">
        <v>2615</v>
      </c>
      <c r="C182" s="180" t="s">
        <v>16</v>
      </c>
      <c r="D182" s="263">
        <v>1658.16</v>
      </c>
      <c r="E182" s="263">
        <v>547.26806874726196</v>
      </c>
      <c r="F182" s="263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184">
        <f t="shared" si="9"/>
        <v>66</v>
      </c>
      <c r="B183" s="269" t="s">
        <v>2616</v>
      </c>
      <c r="C183" s="269" t="s">
        <v>20</v>
      </c>
      <c r="D183" s="263">
        <v>0.14940000000000001</v>
      </c>
      <c r="E183" s="263">
        <v>435203.2044983583</v>
      </c>
      <c r="F183" s="263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184">
        <f t="shared" si="9"/>
        <v>67</v>
      </c>
      <c r="B184" s="178" t="s">
        <v>2558</v>
      </c>
      <c r="C184" s="180" t="s">
        <v>7</v>
      </c>
      <c r="D184" s="263">
        <v>18.260000000000002</v>
      </c>
      <c r="E184" s="263">
        <v>1756.7603686015725</v>
      </c>
      <c r="F184" s="263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78">
        <f t="shared" si="9"/>
        <v>68</v>
      </c>
      <c r="B185" s="178" t="s">
        <v>2843</v>
      </c>
      <c r="C185" s="180" t="s">
        <v>17</v>
      </c>
      <c r="D185" s="263">
        <v>12</v>
      </c>
      <c r="E185" s="263">
        <v>781.81152678180274</v>
      </c>
      <c r="F185" s="263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78">
        <f t="shared" si="9"/>
        <v>69</v>
      </c>
      <c r="B186" s="178" t="s">
        <v>2844</v>
      </c>
      <c r="C186" s="180" t="s">
        <v>16</v>
      </c>
      <c r="D186" s="263">
        <v>270</v>
      </c>
      <c r="E186" s="263">
        <v>1427.5090989937153</v>
      </c>
      <c r="F186" s="263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78"/>
      <c r="B187" s="271" t="s">
        <v>2852</v>
      </c>
      <c r="C187" s="180"/>
      <c r="D187" s="263"/>
      <c r="E187" s="263">
        <v>0</v>
      </c>
      <c r="F187" s="263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78">
        <f>+A186+1</f>
        <v>70</v>
      </c>
      <c r="B188" s="178" t="s">
        <v>2604</v>
      </c>
      <c r="C188" s="180" t="s">
        <v>81</v>
      </c>
      <c r="D188" s="263">
        <v>88</v>
      </c>
      <c r="E188" s="263">
        <v>22342.482830286637</v>
      </c>
      <c r="F188" s="263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184">
        <f>+A188+1</f>
        <v>71</v>
      </c>
      <c r="B189" s="178" t="s">
        <v>2854</v>
      </c>
      <c r="C189" s="178" t="s">
        <v>19</v>
      </c>
      <c r="D189" s="263">
        <v>7.5</v>
      </c>
      <c r="E189" s="263">
        <v>54509.333148825157</v>
      </c>
      <c r="F189" s="263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182">
        <f>+A189+1</f>
        <v>72</v>
      </c>
      <c r="B190" s="181" t="s">
        <v>2853</v>
      </c>
      <c r="C190" s="181" t="s">
        <v>19</v>
      </c>
      <c r="D190" s="263">
        <v>3</v>
      </c>
      <c r="E190" s="263">
        <v>49340.53914011029</v>
      </c>
      <c r="F190" s="263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78"/>
      <c r="B191" s="271" t="s">
        <v>2857</v>
      </c>
      <c r="C191" s="180"/>
      <c r="D191" s="263"/>
      <c r="E191" s="263">
        <v>0</v>
      </c>
      <c r="F191" s="263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184">
        <f>+A190+1</f>
        <v>73</v>
      </c>
      <c r="B192" s="270" t="s">
        <v>2858</v>
      </c>
      <c r="C192" s="270" t="s">
        <v>25</v>
      </c>
      <c r="D192" s="263">
        <v>0.14000000000000001</v>
      </c>
      <c r="E192" s="263">
        <v>12405.747927201435</v>
      </c>
      <c r="F192" s="263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81">
        <f t="shared" ref="A193:A200" si="10">+A192+1</f>
        <v>74</v>
      </c>
      <c r="B193" s="178" t="s">
        <v>2863</v>
      </c>
      <c r="C193" s="178" t="s">
        <v>19</v>
      </c>
      <c r="D193" s="263">
        <v>1.1200000000000001</v>
      </c>
      <c r="E193" s="263">
        <v>53883.269790284554</v>
      </c>
      <c r="F193" s="263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81">
        <f t="shared" si="10"/>
        <v>75</v>
      </c>
      <c r="B194" s="269" t="s">
        <v>2864</v>
      </c>
      <c r="C194" s="269" t="s">
        <v>20</v>
      </c>
      <c r="D194" s="263">
        <v>8.4799999999999997E-3</v>
      </c>
      <c r="E194" s="263">
        <v>435203.2044983583</v>
      </c>
      <c r="F194" s="263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81">
        <f t="shared" si="10"/>
        <v>76</v>
      </c>
      <c r="B195" s="178" t="s">
        <v>2856</v>
      </c>
      <c r="C195" s="180" t="s">
        <v>20</v>
      </c>
      <c r="D195" s="263">
        <v>0.40505000000000002</v>
      </c>
      <c r="E195" s="263">
        <v>125819.38207244838</v>
      </c>
      <c r="F195" s="263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81">
        <f t="shared" si="10"/>
        <v>77</v>
      </c>
      <c r="B196" s="181" t="s">
        <v>2859</v>
      </c>
      <c r="C196" s="266" t="s">
        <v>16</v>
      </c>
      <c r="D196" s="263">
        <v>9</v>
      </c>
      <c r="E196" s="263">
        <v>6684.4885539844117</v>
      </c>
      <c r="F196" s="263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184">
        <f t="shared" si="10"/>
        <v>78</v>
      </c>
      <c r="B197" s="181" t="s">
        <v>2860</v>
      </c>
      <c r="C197" s="266" t="s">
        <v>16</v>
      </c>
      <c r="D197" s="263">
        <v>3</v>
      </c>
      <c r="E197" s="263">
        <v>2407.9795024879522</v>
      </c>
      <c r="F197" s="263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184">
        <f t="shared" si="10"/>
        <v>79</v>
      </c>
      <c r="B198" s="181" t="s">
        <v>2861</v>
      </c>
      <c r="C198" s="266" t="s">
        <v>16</v>
      </c>
      <c r="D198" s="263">
        <v>18.2</v>
      </c>
      <c r="E198" s="263">
        <v>2085.8731534538501</v>
      </c>
      <c r="F198" s="263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184">
        <f t="shared" si="10"/>
        <v>80</v>
      </c>
      <c r="B199" s="181" t="s">
        <v>2862</v>
      </c>
      <c r="C199" s="266" t="s">
        <v>16</v>
      </c>
      <c r="D199" s="263">
        <v>80</v>
      </c>
      <c r="E199" s="263">
        <v>1111.7359910837235</v>
      </c>
      <c r="F199" s="263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184">
        <f t="shared" si="10"/>
        <v>81</v>
      </c>
      <c r="B200" s="178" t="s">
        <v>2558</v>
      </c>
      <c r="C200" s="180" t="s">
        <v>7</v>
      </c>
      <c r="D200" s="263">
        <v>20.64</v>
      </c>
      <c r="E200" s="263">
        <v>1756.7603686015725</v>
      </c>
      <c r="F200" s="263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186"/>
      <c r="B201" s="267" t="s">
        <v>52</v>
      </c>
      <c r="C201" s="268"/>
      <c r="D201" s="33"/>
      <c r="E201" s="263">
        <v>0</v>
      </c>
      <c r="F201" s="263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186"/>
      <c r="B202" s="306" t="s">
        <v>2583</v>
      </c>
      <c r="C202" s="268"/>
      <c r="D202" s="263"/>
      <c r="E202" s="263">
        <v>0</v>
      </c>
      <c r="F202" s="263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185">
        <v>1</v>
      </c>
      <c r="B203" s="178" t="s">
        <v>2619</v>
      </c>
      <c r="C203" s="180" t="s">
        <v>17</v>
      </c>
      <c r="D203" s="263">
        <v>1</v>
      </c>
      <c r="E203" s="263">
        <v>139460.52734811496</v>
      </c>
      <c r="F203" s="263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182">
        <f>+A203+1</f>
        <v>2</v>
      </c>
      <c r="B204" s="181" t="s">
        <v>2584</v>
      </c>
      <c r="C204" s="266" t="s">
        <v>27</v>
      </c>
      <c r="D204" s="263">
        <v>1</v>
      </c>
      <c r="E204" s="263">
        <v>57127.717687196731</v>
      </c>
      <c r="F204" s="263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184">
        <f>+A204+1</f>
        <v>3</v>
      </c>
      <c r="B205" s="178" t="s">
        <v>2585</v>
      </c>
      <c r="C205" s="180" t="s">
        <v>27</v>
      </c>
      <c r="D205" s="263">
        <v>2</v>
      </c>
      <c r="E205" s="263">
        <v>16740.173816662122</v>
      </c>
      <c r="F205" s="263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184">
        <f>+A205+1</f>
        <v>4</v>
      </c>
      <c r="B206" s="178" t="s">
        <v>2587</v>
      </c>
      <c r="C206" s="266" t="s">
        <v>27</v>
      </c>
      <c r="D206" s="263">
        <v>2</v>
      </c>
      <c r="E206" s="263">
        <v>5854.4210008061882</v>
      </c>
      <c r="F206" s="263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184">
        <f>+A206+1</f>
        <v>5</v>
      </c>
      <c r="B207" s="178" t="s">
        <v>2588</v>
      </c>
      <c r="C207" s="266" t="s">
        <v>27</v>
      </c>
      <c r="D207" s="263">
        <v>4</v>
      </c>
      <c r="E207" s="263">
        <v>5593.2959508610656</v>
      </c>
      <c r="F207" s="263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186"/>
      <c r="B208" s="306" t="s">
        <v>2834</v>
      </c>
      <c r="C208" s="268"/>
      <c r="D208" s="263"/>
      <c r="E208" s="263">
        <v>0</v>
      </c>
      <c r="F208" s="263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185">
        <f>+A207+1</f>
        <v>6</v>
      </c>
      <c r="B209" s="178" t="s">
        <v>2591</v>
      </c>
      <c r="C209" s="180" t="s">
        <v>17</v>
      </c>
      <c r="D209" s="263">
        <v>1</v>
      </c>
      <c r="E209" s="263">
        <v>48199.560782540859</v>
      </c>
      <c r="F209" s="263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184">
        <f>+A209+1</f>
        <v>7</v>
      </c>
      <c r="B210" s="178" t="s">
        <v>2585</v>
      </c>
      <c r="C210" s="180" t="s">
        <v>27</v>
      </c>
      <c r="D210" s="263">
        <v>1</v>
      </c>
      <c r="E210" s="263">
        <v>16740.173816662122</v>
      </c>
      <c r="F210" s="263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184">
        <f>+A210+1</f>
        <v>8</v>
      </c>
      <c r="B211" s="178" t="s">
        <v>2587</v>
      </c>
      <c r="C211" s="266" t="s">
        <v>27</v>
      </c>
      <c r="D211" s="263">
        <v>8</v>
      </c>
      <c r="E211" s="263">
        <v>5854.4210008061882</v>
      </c>
      <c r="F211" s="263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184">
        <f>+A211+1</f>
        <v>9</v>
      </c>
      <c r="B212" s="178" t="s">
        <v>2588</v>
      </c>
      <c r="C212" s="266" t="s">
        <v>27</v>
      </c>
      <c r="D212" s="263">
        <v>8</v>
      </c>
      <c r="E212" s="263">
        <v>5593.2959508610656</v>
      </c>
      <c r="F212" s="263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184">
        <f>+A212+1</f>
        <v>10</v>
      </c>
      <c r="B213" s="178" t="s">
        <v>2622</v>
      </c>
      <c r="C213" s="180" t="s">
        <v>27</v>
      </c>
      <c r="D213" s="263">
        <v>1</v>
      </c>
      <c r="E213" s="263">
        <v>8134.1834129019244</v>
      </c>
      <c r="F213" s="263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186"/>
      <c r="B214" s="306" t="s">
        <v>2835</v>
      </c>
      <c r="C214" s="268"/>
      <c r="D214" s="263"/>
      <c r="E214" s="263">
        <v>0</v>
      </c>
      <c r="F214" s="263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185">
        <f>+A213+1</f>
        <v>11</v>
      </c>
      <c r="B215" s="178" t="s">
        <v>2591</v>
      </c>
      <c r="C215" s="180" t="s">
        <v>17</v>
      </c>
      <c r="D215" s="263">
        <v>1</v>
      </c>
      <c r="E215" s="263">
        <v>48199.560782540859</v>
      </c>
      <c r="F215" s="263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184">
        <f>+A215+1</f>
        <v>12</v>
      </c>
      <c r="B216" s="178" t="s">
        <v>2585</v>
      </c>
      <c r="C216" s="180" t="s">
        <v>27</v>
      </c>
      <c r="D216" s="263">
        <v>1</v>
      </c>
      <c r="E216" s="263">
        <v>16740.173816662122</v>
      </c>
      <c r="F216" s="263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184">
        <f>+A216+1</f>
        <v>13</v>
      </c>
      <c r="B217" s="178" t="s">
        <v>2587</v>
      </c>
      <c r="C217" s="266" t="s">
        <v>27</v>
      </c>
      <c r="D217" s="263">
        <v>10</v>
      </c>
      <c r="E217" s="263">
        <v>5854.4210008061882</v>
      </c>
      <c r="F217" s="263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184">
        <f>+A217+1</f>
        <v>14</v>
      </c>
      <c r="B218" s="178" t="s">
        <v>2588</v>
      </c>
      <c r="C218" s="266" t="s">
        <v>27</v>
      </c>
      <c r="D218" s="263">
        <v>9</v>
      </c>
      <c r="E218" s="263">
        <v>5593.2959508610656</v>
      </c>
      <c r="F218" s="263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184">
        <f>+A218+1</f>
        <v>15</v>
      </c>
      <c r="B219" s="178" t="s">
        <v>2622</v>
      </c>
      <c r="C219" s="180" t="s">
        <v>27</v>
      </c>
      <c r="D219" s="263">
        <v>1</v>
      </c>
      <c r="E219" s="263">
        <v>8134.1834129019244</v>
      </c>
      <c r="F219" s="263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183"/>
      <c r="B220" s="267" t="s">
        <v>2624</v>
      </c>
      <c r="C220" s="268"/>
      <c r="D220" s="263"/>
      <c r="E220" s="263">
        <v>0</v>
      </c>
      <c r="F220" s="263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80">
        <f>+A219+1</f>
        <v>16</v>
      </c>
      <c r="B221" s="181" t="s">
        <v>2636</v>
      </c>
      <c r="C221" s="266" t="s">
        <v>16</v>
      </c>
      <c r="D221" s="263">
        <v>1400</v>
      </c>
      <c r="E221" s="263">
        <v>722.79121535190097</v>
      </c>
      <c r="F221" s="263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80">
        <f>+A221+1</f>
        <v>17</v>
      </c>
      <c r="B222" s="181" t="s">
        <v>2638</v>
      </c>
      <c r="C222" s="266" t="s">
        <v>16</v>
      </c>
      <c r="D222" s="263">
        <v>2300</v>
      </c>
      <c r="E222" s="263">
        <v>964.89635447347553</v>
      </c>
      <c r="F222" s="263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80">
        <f>+A222+1</f>
        <v>18</v>
      </c>
      <c r="B223" s="181" t="s">
        <v>2641</v>
      </c>
      <c r="C223" s="266" t="s">
        <v>16</v>
      </c>
      <c r="D223" s="263">
        <v>30</v>
      </c>
      <c r="E223" s="263">
        <v>15039.144679093642</v>
      </c>
      <c r="F223" s="263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80">
        <f>+A223+1</f>
        <v>19</v>
      </c>
      <c r="B224" s="181" t="s">
        <v>2643</v>
      </c>
      <c r="C224" s="266" t="s">
        <v>16</v>
      </c>
      <c r="D224" s="263">
        <v>20</v>
      </c>
      <c r="E224" s="263">
        <v>25298.118237019167</v>
      </c>
      <c r="F224" s="263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80">
        <f>+A224+1</f>
        <v>20</v>
      </c>
      <c r="B225" s="178" t="s">
        <v>2592</v>
      </c>
      <c r="C225" s="180" t="s">
        <v>2593</v>
      </c>
      <c r="D225" s="263">
        <v>5</v>
      </c>
      <c r="E225" s="263">
        <v>1876.3476642763267</v>
      </c>
      <c r="F225" s="263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183"/>
      <c r="B226" s="267" t="s">
        <v>2625</v>
      </c>
      <c r="C226" s="268"/>
      <c r="D226" s="263"/>
      <c r="E226" s="263">
        <v>0</v>
      </c>
      <c r="F226" s="263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182">
        <f>+A225+1</f>
        <v>21</v>
      </c>
      <c r="B227" s="181" t="s">
        <v>2645</v>
      </c>
      <c r="C227" s="266" t="s">
        <v>17</v>
      </c>
      <c r="D227" s="263">
        <v>101</v>
      </c>
      <c r="E227" s="263">
        <v>11384.221405768854</v>
      </c>
      <c r="F227" s="263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182">
        <f t="shared" ref="A228:A238" si="12">+A227+1</f>
        <v>22</v>
      </c>
      <c r="B228" s="181" t="s">
        <v>2836</v>
      </c>
      <c r="C228" s="266" t="s">
        <v>17</v>
      </c>
      <c r="D228" s="263">
        <v>114</v>
      </c>
      <c r="E228" s="263">
        <v>11071.496795056135</v>
      </c>
      <c r="F228" s="263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182">
        <f t="shared" si="12"/>
        <v>23</v>
      </c>
      <c r="B229" s="181" t="s">
        <v>2646</v>
      </c>
      <c r="C229" s="266" t="s">
        <v>17</v>
      </c>
      <c r="D229" s="263">
        <v>25</v>
      </c>
      <c r="E229" s="263">
        <v>6667.0833777781709</v>
      </c>
      <c r="F229" s="263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182">
        <f t="shared" si="12"/>
        <v>24</v>
      </c>
      <c r="B230" s="181" t="s">
        <v>2838</v>
      </c>
      <c r="C230" s="266" t="s">
        <v>17</v>
      </c>
      <c r="D230" s="263">
        <v>9</v>
      </c>
      <c r="E230" s="263">
        <v>27020.45194140491</v>
      </c>
      <c r="F230" s="263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182">
        <f t="shared" si="12"/>
        <v>25</v>
      </c>
      <c r="B231" s="178" t="s">
        <v>2650</v>
      </c>
      <c r="C231" s="180" t="s">
        <v>17</v>
      </c>
      <c r="D231" s="263">
        <v>80</v>
      </c>
      <c r="E231" s="263">
        <v>12847.932295595618</v>
      </c>
      <c r="F231" s="263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182">
        <f t="shared" si="12"/>
        <v>26</v>
      </c>
      <c r="B232" s="178" t="s">
        <v>2652</v>
      </c>
      <c r="C232" s="180" t="s">
        <v>17</v>
      </c>
      <c r="D232" s="263">
        <v>110</v>
      </c>
      <c r="E232" s="263">
        <v>234.54345803454083</v>
      </c>
      <c r="F232" s="263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182">
        <f t="shared" si="12"/>
        <v>27</v>
      </c>
      <c r="B233" s="178" t="s">
        <v>2653</v>
      </c>
      <c r="C233" s="180" t="s">
        <v>17</v>
      </c>
      <c r="D233" s="263">
        <v>454</v>
      </c>
      <c r="E233" s="263">
        <v>281.45214964144895</v>
      </c>
      <c r="F233" s="263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182">
        <f t="shared" si="12"/>
        <v>28</v>
      </c>
      <c r="B234" s="181" t="s">
        <v>2654</v>
      </c>
      <c r="C234" s="266" t="s">
        <v>17</v>
      </c>
      <c r="D234" s="263">
        <v>10</v>
      </c>
      <c r="E234" s="263">
        <v>2401.7252430405629</v>
      </c>
      <c r="F234" s="263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182">
        <f t="shared" si="12"/>
        <v>29</v>
      </c>
      <c r="B235" s="181" t="s">
        <v>2655</v>
      </c>
      <c r="C235" s="266" t="s">
        <v>17</v>
      </c>
      <c r="D235" s="263">
        <v>64</v>
      </c>
      <c r="E235" s="263">
        <v>1881.038766203882</v>
      </c>
      <c r="F235" s="263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182">
        <f t="shared" si="12"/>
        <v>30</v>
      </c>
      <c r="B236" s="181" t="s">
        <v>2657</v>
      </c>
      <c r="C236" s="266" t="s">
        <v>17</v>
      </c>
      <c r="D236" s="263">
        <v>140</v>
      </c>
      <c r="E236" s="263">
        <v>2401.7252430405629</v>
      </c>
      <c r="F236" s="263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182">
        <f t="shared" si="12"/>
        <v>31</v>
      </c>
      <c r="B237" s="181" t="s">
        <v>86</v>
      </c>
      <c r="C237" s="266" t="s">
        <v>17</v>
      </c>
      <c r="D237" s="263">
        <v>74</v>
      </c>
      <c r="E237" s="263">
        <v>2357.7426119668185</v>
      </c>
      <c r="F237" s="263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182">
        <f t="shared" si="12"/>
        <v>32</v>
      </c>
      <c r="B238" s="181" t="s">
        <v>2659</v>
      </c>
      <c r="C238" s="266" t="s">
        <v>17</v>
      </c>
      <c r="D238" s="263">
        <v>14</v>
      </c>
      <c r="E238" s="263">
        <v>3349.0796279261444</v>
      </c>
      <c r="F238" s="263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182">
        <f t="shared" ref="A239" si="13">+A238+1</f>
        <v>33</v>
      </c>
      <c r="B239" s="178" t="s">
        <v>2626</v>
      </c>
      <c r="C239" s="180" t="s">
        <v>17</v>
      </c>
      <c r="D239" s="263">
        <v>1</v>
      </c>
      <c r="E239" s="263">
        <v>3092.5267657830282</v>
      </c>
      <c r="F239" s="263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55"/>
      <c r="B240" s="54" t="s">
        <v>61</v>
      </c>
      <c r="C240" s="179"/>
      <c r="D240" s="179"/>
      <c r="E240" s="63"/>
      <c r="F240" s="295">
        <f>SUM(F7:F239)</f>
        <v>173102285.76181722</v>
      </c>
      <c r="H240" s="7"/>
    </row>
    <row r="241" spans="1:8" customFormat="1" ht="24.75" hidden="1" customHeight="1">
      <c r="A241" s="57"/>
      <c r="B241" s="56" t="s">
        <v>62</v>
      </c>
      <c r="C241" s="62"/>
      <c r="D241" s="57"/>
      <c r="E241" s="57"/>
      <c r="F241" s="58">
        <f>F240*C241</f>
        <v>0</v>
      </c>
      <c r="H241" s="7"/>
    </row>
    <row r="242" spans="1:8" customFormat="1" ht="24.75" hidden="1" customHeight="1">
      <c r="A242" s="255"/>
      <c r="B242" s="56" t="s">
        <v>63</v>
      </c>
      <c r="C242" s="63"/>
      <c r="D242" s="57"/>
      <c r="E242" s="57"/>
      <c r="F242" s="296">
        <f>F240+F241</f>
        <v>173102285.76181722</v>
      </c>
      <c r="H242" s="7"/>
    </row>
    <row r="243" spans="1:8" customFormat="1" ht="24.75" hidden="1" customHeight="1">
      <c r="A243" s="255"/>
      <c r="B243" s="56" t="s">
        <v>30</v>
      </c>
      <c r="C243" s="63"/>
      <c r="D243" s="57"/>
      <c r="E243" s="57"/>
      <c r="F243" s="55"/>
      <c r="H243" s="7"/>
    </row>
    <row r="244" spans="1:8" customFormat="1" ht="24.75" customHeight="1">
      <c r="A244" s="255"/>
      <c r="B244" s="56" t="s">
        <v>0</v>
      </c>
      <c r="C244" s="62">
        <v>0.2</v>
      </c>
      <c r="D244" s="57"/>
      <c r="E244" s="57"/>
      <c r="F244" s="58">
        <f>F242*C244+F243*C244</f>
        <v>34620457.152363442</v>
      </c>
      <c r="H244" s="7"/>
    </row>
    <row r="245" spans="1:8" customFormat="1" ht="24.75" customHeight="1">
      <c r="A245" s="255"/>
      <c r="B245" s="56" t="s">
        <v>63</v>
      </c>
      <c r="C245" s="63"/>
      <c r="D245" s="57"/>
      <c r="E245" s="57"/>
      <c r="F245" s="295">
        <f>F242+F243+F244</f>
        <v>207722742.91418067</v>
      </c>
      <c r="H245" s="7"/>
    </row>
    <row r="246" spans="1:8" customFormat="1" ht="24.75" customHeight="1">
      <c r="A246" s="257"/>
      <c r="B246" s="177" t="s">
        <v>64</v>
      </c>
      <c r="C246" s="307"/>
      <c r="D246" s="307"/>
      <c r="E246" s="307"/>
      <c r="F246" s="307"/>
      <c r="H246" s="7"/>
    </row>
    <row r="247" spans="1:8" customFormat="1" ht="24.75" customHeight="1">
      <c r="A247" s="64"/>
      <c r="B247" s="6"/>
      <c r="C247" s="167"/>
      <c r="D247" s="65"/>
      <c r="E247" s="65"/>
      <c r="F247" s="297"/>
      <c r="H247" s="7"/>
    </row>
    <row r="248" spans="1:8" s="64" customFormat="1" ht="24.75" customHeight="1">
      <c r="B248" s="6"/>
      <c r="C248" s="167"/>
      <c r="D248" s="65"/>
      <c r="E248" s="65"/>
      <c r="F248" s="297"/>
      <c r="G248"/>
      <c r="H248" s="7"/>
    </row>
    <row r="249" spans="1:8" s="64" customFormat="1" ht="24.75" customHeight="1">
      <c r="B249" s="6"/>
      <c r="C249" s="167"/>
      <c r="D249" s="65"/>
      <c r="E249" s="65"/>
      <c r="F249" s="297"/>
      <c r="G249"/>
      <c r="H249" s="7"/>
    </row>
    <row r="250" spans="1:8" s="64" customFormat="1" ht="24.75" customHeight="1">
      <c r="B250" s="6"/>
      <c r="C250" s="167"/>
      <c r="D250" s="65"/>
      <c r="E250" s="65"/>
      <c r="F250" s="297"/>
      <c r="G250"/>
      <c r="H250" s="7"/>
    </row>
    <row r="251" spans="1:8" s="64" customFormat="1" ht="24.75" customHeight="1">
      <c r="B251" s="6"/>
      <c r="C251" s="167"/>
      <c r="D251" s="65"/>
      <c r="E251" s="65"/>
      <c r="F251" s="297"/>
      <c r="G251"/>
      <c r="H251" s="7"/>
    </row>
    <row r="252" spans="1:8" s="64" customFormat="1" ht="24.75" customHeight="1">
      <c r="B252" s="6"/>
      <c r="C252" s="167"/>
      <c r="D252" s="65"/>
      <c r="E252" s="65"/>
      <c r="F252" s="297"/>
      <c r="G252"/>
      <c r="H252" s="7"/>
    </row>
    <row r="253" spans="1:8" s="64" customFormat="1" ht="24.75" customHeight="1">
      <c r="B253" s="6"/>
      <c r="C253" s="167"/>
      <c r="D253" s="65"/>
      <c r="E253" s="65"/>
      <c r="F253" s="297"/>
      <c r="G253"/>
      <c r="H253" s="7"/>
    </row>
    <row r="254" spans="1:8" s="64" customFormat="1" ht="24.75" customHeight="1">
      <c r="B254" s="6"/>
      <c r="C254" s="167"/>
      <c r="D254" s="65"/>
      <c r="E254" s="65"/>
      <c r="F254" s="297"/>
      <c r="G254"/>
      <c r="H254" s="7"/>
    </row>
    <row r="255" spans="1:8" s="64" customFormat="1" ht="24.75" customHeight="1">
      <c r="B255" s="6"/>
      <c r="C255" s="167"/>
      <c r="D255" s="65"/>
      <c r="E255" s="65"/>
      <c r="F255" s="297"/>
      <c r="G255"/>
      <c r="H255" s="7"/>
    </row>
    <row r="256" spans="1:8" s="64" customFormat="1" ht="24.75" customHeight="1">
      <c r="B256" s="6"/>
      <c r="C256" s="167"/>
      <c r="D256" s="65"/>
      <c r="E256" s="65"/>
      <c r="F256" s="297"/>
      <c r="G256"/>
      <c r="H256" s="7"/>
    </row>
    <row r="257" spans="2:8" s="64" customFormat="1" ht="24.75" customHeight="1">
      <c r="B257" s="6"/>
      <c r="C257" s="167"/>
      <c r="D257" s="65"/>
      <c r="E257" s="65"/>
      <c r="F257" s="297"/>
      <c r="G257"/>
      <c r="H257" s="7"/>
    </row>
    <row r="258" spans="2:8" s="64" customFormat="1" ht="24.75" customHeight="1">
      <c r="B258" s="6"/>
      <c r="C258" s="167"/>
      <c r="D258" s="65"/>
      <c r="E258" s="65"/>
      <c r="F258" s="297"/>
      <c r="G258"/>
      <c r="H258" s="7"/>
    </row>
    <row r="259" spans="2:8" s="64" customFormat="1" ht="24.75" customHeight="1">
      <c r="B259" s="6"/>
      <c r="C259" s="167"/>
      <c r="D259" s="65"/>
      <c r="E259" s="65"/>
      <c r="F259" s="297"/>
      <c r="G259"/>
      <c r="H259" s="7"/>
    </row>
    <row r="260" spans="2:8" s="64" customFormat="1" ht="24.75" customHeight="1">
      <c r="B260" s="6"/>
      <c r="C260" s="167"/>
      <c r="D260" s="65"/>
      <c r="E260" s="65"/>
      <c r="F260" s="297"/>
      <c r="G260"/>
      <c r="H260" s="7"/>
    </row>
    <row r="261" spans="2:8" s="64" customFormat="1" ht="24.75" customHeight="1">
      <c r="B261" s="6"/>
      <c r="C261" s="167"/>
      <c r="D261" s="65"/>
      <c r="E261" s="65"/>
      <c r="F261" s="297"/>
      <c r="G261"/>
      <c r="H261" s="7"/>
    </row>
    <row r="262" spans="2:8" s="64" customFormat="1" ht="24.75" customHeight="1">
      <c r="B262" s="6"/>
      <c r="C262" s="167"/>
      <c r="D262" s="65"/>
      <c r="E262" s="65"/>
      <c r="F262" s="297"/>
      <c r="G262"/>
      <c r="H262" s="7"/>
    </row>
    <row r="263" spans="2:8" s="64" customFormat="1" ht="24.75" customHeight="1">
      <c r="B263" s="6"/>
      <c r="C263" s="167"/>
      <c r="D263" s="65"/>
      <c r="E263" s="65"/>
      <c r="F263" s="297"/>
      <c r="G263"/>
      <c r="H263" s="7"/>
    </row>
    <row r="264" spans="2:8" s="64" customFormat="1" ht="24.75" customHeight="1">
      <c r="B264" s="6"/>
      <c r="C264" s="167"/>
      <c r="D264" s="65"/>
      <c r="E264" s="65"/>
      <c r="F264" s="297"/>
      <c r="G264"/>
      <c r="H264" s="7"/>
    </row>
    <row r="265" spans="2:8" s="64" customFormat="1" ht="24.75" customHeight="1">
      <c r="B265" s="6"/>
      <c r="C265" s="167"/>
      <c r="D265" s="65"/>
      <c r="E265" s="65"/>
      <c r="F265" s="297"/>
      <c r="G265"/>
      <c r="H265" s="7"/>
    </row>
    <row r="266" spans="2:8" s="64" customFormat="1" ht="24.75" customHeight="1">
      <c r="B266" s="6"/>
      <c r="C266" s="167"/>
      <c r="D266" s="65"/>
      <c r="E266" s="65"/>
      <c r="F266" s="297"/>
      <c r="G266"/>
      <c r="H266" s="7"/>
    </row>
    <row r="267" spans="2:8" s="64" customFormat="1" ht="24.75" customHeight="1">
      <c r="B267" s="6"/>
      <c r="C267" s="167"/>
      <c r="D267" s="65"/>
      <c r="E267" s="65"/>
      <c r="F267" s="297"/>
      <c r="G267"/>
      <c r="H267" s="7"/>
    </row>
    <row r="268" spans="2:8" s="64" customFormat="1" ht="24.75" customHeight="1">
      <c r="B268" s="6"/>
      <c r="C268" s="167"/>
      <c r="D268" s="65"/>
      <c r="E268" s="65"/>
      <c r="F268" s="297"/>
      <c r="G268"/>
      <c r="H268" s="7"/>
    </row>
    <row r="269" spans="2:8" s="64" customFormat="1" ht="24.75" customHeight="1">
      <c r="B269" s="6"/>
      <c r="C269" s="167"/>
      <c r="D269" s="65"/>
      <c r="E269" s="65"/>
      <c r="F269" s="297"/>
      <c r="G269"/>
      <c r="H269" s="7"/>
    </row>
    <row r="270" spans="2:8" s="64" customFormat="1" ht="24.75" customHeight="1">
      <c r="B270" s="6"/>
      <c r="C270" s="167"/>
      <c r="D270" s="65"/>
      <c r="E270" s="65"/>
      <c r="F270" s="297"/>
      <c r="G270"/>
      <c r="H270" s="7"/>
    </row>
    <row r="271" spans="2:8" s="64" customFormat="1" ht="24.75" customHeight="1">
      <c r="B271" s="6"/>
      <c r="C271" s="167"/>
      <c r="D271" s="65"/>
      <c r="E271" s="65"/>
      <c r="F271" s="297"/>
      <c r="G271"/>
      <c r="H271" s="7"/>
    </row>
    <row r="272" spans="2:8" s="64" customFormat="1" ht="24.75" customHeight="1">
      <c r="B272" s="6"/>
      <c r="C272" s="167"/>
      <c r="D272" s="65"/>
      <c r="E272" s="65"/>
      <c r="F272" s="297"/>
      <c r="G272"/>
      <c r="H272" s="7"/>
    </row>
    <row r="273" spans="2:8" s="64" customFormat="1" ht="24.75" customHeight="1">
      <c r="B273" s="6"/>
      <c r="C273" s="167"/>
      <c r="D273" s="65"/>
      <c r="E273" s="65"/>
      <c r="F273" s="297"/>
      <c r="G273"/>
      <c r="H273" s="7"/>
    </row>
    <row r="274" spans="2:8" s="64" customFormat="1" ht="24.75" customHeight="1">
      <c r="B274" s="6"/>
      <c r="C274" s="167"/>
      <c r="D274" s="65"/>
      <c r="E274" s="65"/>
      <c r="F274" s="297"/>
      <c r="G274"/>
      <c r="H274" s="7"/>
    </row>
    <row r="275" spans="2:8" s="64" customFormat="1" ht="24.75" customHeight="1">
      <c r="B275" s="6"/>
      <c r="C275" s="167"/>
      <c r="D275" s="65"/>
      <c r="E275" s="65"/>
      <c r="F275" s="297"/>
      <c r="G275"/>
      <c r="H275" s="7"/>
    </row>
    <row r="276" spans="2:8" s="64" customFormat="1" ht="24.75" customHeight="1">
      <c r="B276" s="6"/>
      <c r="C276" s="167"/>
      <c r="D276" s="65"/>
      <c r="E276" s="65"/>
      <c r="F276" s="297"/>
      <c r="G276"/>
      <c r="H276" s="7"/>
    </row>
    <row r="277" spans="2:8" s="64" customFormat="1" ht="24.75" customHeight="1">
      <c r="B277" s="6"/>
      <c r="C277" s="167"/>
      <c r="D277" s="65"/>
      <c r="E277" s="65"/>
      <c r="F277" s="297"/>
      <c r="G277"/>
      <c r="H277" s="7"/>
    </row>
    <row r="278" spans="2:8" s="64" customFormat="1" ht="24.75" customHeight="1">
      <c r="B278" s="6"/>
      <c r="C278" s="167"/>
      <c r="D278" s="65"/>
      <c r="E278" s="65"/>
      <c r="F278" s="297"/>
      <c r="G278"/>
      <c r="H278" s="7"/>
    </row>
    <row r="279" spans="2:8" s="64" customFormat="1" ht="24.75" customHeight="1">
      <c r="B279" s="6"/>
      <c r="C279" s="167"/>
      <c r="D279" s="65"/>
      <c r="E279" s="65"/>
      <c r="F279" s="297"/>
      <c r="G279"/>
      <c r="H279" s="7"/>
    </row>
    <row r="280" spans="2:8" s="64" customFormat="1" ht="24.75" customHeight="1">
      <c r="B280" s="6"/>
      <c r="C280" s="167"/>
      <c r="D280" s="65"/>
      <c r="E280" s="65"/>
      <c r="F280" s="297"/>
      <c r="G280"/>
      <c r="H280" s="7"/>
    </row>
    <row r="281" spans="2:8" s="64" customFormat="1" ht="24.75" customHeight="1">
      <c r="B281" s="6"/>
      <c r="C281" s="167"/>
      <c r="D281" s="65"/>
      <c r="E281" s="65"/>
      <c r="F281" s="297"/>
      <c r="G281"/>
      <c r="H281" s="7"/>
    </row>
    <row r="282" spans="2:8" s="64" customFormat="1" ht="24.75" customHeight="1">
      <c r="B282" s="6"/>
      <c r="C282" s="167"/>
      <c r="D282" s="65"/>
      <c r="E282" s="65"/>
      <c r="F282" s="297"/>
      <c r="G282"/>
      <c r="H282" s="7"/>
    </row>
    <row r="283" spans="2:8" s="64" customFormat="1" ht="24.75" customHeight="1">
      <c r="B283" s="6"/>
      <c r="C283" s="167"/>
      <c r="D283" s="65"/>
      <c r="E283" s="65"/>
      <c r="F283" s="297"/>
      <c r="G283"/>
      <c r="H283" s="7"/>
    </row>
    <row r="284" spans="2:8" s="64" customFormat="1" ht="24.75" customHeight="1">
      <c r="B284" s="6"/>
      <c r="C284" s="167"/>
      <c r="D284" s="65"/>
      <c r="E284" s="65"/>
      <c r="F284" s="297"/>
      <c r="G284"/>
      <c r="H284" s="7"/>
    </row>
    <row r="285" spans="2:8" s="64" customFormat="1" ht="24.75" customHeight="1">
      <c r="B285" s="6"/>
      <c r="C285" s="167"/>
      <c r="D285" s="65"/>
      <c r="E285" s="65"/>
      <c r="F285" s="297"/>
      <c r="G285"/>
      <c r="H285" s="7"/>
    </row>
    <row r="286" spans="2:8" s="64" customFormat="1" ht="24.75" customHeight="1">
      <c r="B286" s="6"/>
      <c r="C286" s="167"/>
      <c r="D286" s="65"/>
      <c r="E286" s="65"/>
      <c r="F286" s="297"/>
      <c r="G286"/>
      <c r="H286" s="7"/>
    </row>
    <row r="287" spans="2:8" s="64" customFormat="1" ht="24.75" customHeight="1">
      <c r="B287" s="6"/>
      <c r="C287" s="167"/>
      <c r="D287" s="65"/>
      <c r="E287" s="65"/>
      <c r="F287" s="297"/>
      <c r="G287"/>
      <c r="H287" s="7"/>
    </row>
    <row r="288" spans="2:8" s="64" customFormat="1" ht="24.75" customHeight="1">
      <c r="B288" s="6"/>
      <c r="C288" s="167"/>
      <c r="D288" s="65"/>
      <c r="E288" s="65"/>
      <c r="F288" s="297"/>
      <c r="G288"/>
      <c r="H288" s="7"/>
    </row>
    <row r="289" spans="2:8" s="64" customFormat="1" ht="24.75" customHeight="1">
      <c r="B289" s="6"/>
      <c r="C289" s="167"/>
      <c r="D289" s="65"/>
      <c r="E289" s="65"/>
      <c r="F289" s="297"/>
      <c r="G289"/>
      <c r="H289" s="7"/>
    </row>
    <row r="290" spans="2:8" s="64" customFormat="1" ht="24.75" customHeight="1">
      <c r="B290" s="6"/>
      <c r="C290" s="167"/>
      <c r="D290" s="65"/>
      <c r="E290" s="65"/>
      <c r="F290" s="297"/>
      <c r="G290"/>
      <c r="H290" s="7"/>
    </row>
    <row r="291" spans="2:8" s="64" customFormat="1" ht="24.75" customHeight="1">
      <c r="B291" s="6"/>
      <c r="C291" s="167"/>
      <c r="D291" s="65"/>
      <c r="E291" s="65"/>
      <c r="F291" s="297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Caval miavor gnerov</vt:lpstr>
      <vt:lpstr>Caval ռուս</vt:lpstr>
      <vt:lpstr>Caval miavor gnerov (2)</vt:lpstr>
      <vt:lpstr>Ֆորմա1</vt:lpstr>
      <vt:lpstr>07.2025թ.</vt:lpstr>
      <vt:lpstr>Ծավալաթերթ (2)</vt:lpstr>
      <vt:lpstr>Ծավալաթերթ ռուս. (2)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'Ծավալաթերթ ռուս. (2)'!Заголовки_для_печати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'Ծավալաթերթ (2)'!Область_печати</vt:lpstr>
      <vt:lpstr>'Ծավալաթերթ ռուս. (2)'!Область_печати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RePack by Diakov</cp:lastModifiedBy>
  <cp:lastPrinted>2026-01-08T12:47:08Z</cp:lastPrinted>
  <dcterms:created xsi:type="dcterms:W3CDTF">2008-11-12T05:43:34Z</dcterms:created>
  <dcterms:modified xsi:type="dcterms:W3CDTF">2026-01-08T13:19:39Z</dcterms:modified>
</cp:coreProperties>
</file>